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extras\"/>
    </mc:Choice>
  </mc:AlternateContent>
  <xr:revisionPtr revIDLastSave="0" documentId="13_ncr:1_{79F2D3D5-8C76-487D-BB21-0CACA6ABA387}" xr6:coauthVersionLast="47" xr6:coauthVersionMax="47" xr10:uidLastSave="{00000000-0000-0000-0000-000000000000}"/>
  <bookViews>
    <workbookView xWindow="-120" yWindow="-21720" windowWidth="38640" windowHeight="21120" activeTab="4" xr2:uid="{E29E0D93-B81D-4342-8E54-9A3C89952B2B}"/>
  </bookViews>
  <sheets>
    <sheet name="Summary" sheetId="5" r:id="rId1"/>
    <sheet name="Curves" sheetId="1" r:id="rId2"/>
    <sheet name="Euribor swap" sheetId="2" r:id="rId3"/>
    <sheet name="Sofr swap" sheetId="3" r:id="rId4"/>
    <sheet name="Swaption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5" l="1" a="1"/>
  <c r="B14" i="5" s="1"/>
  <c r="V26" i="4"/>
  <c r="V25" i="4"/>
  <c r="V24" i="4"/>
  <c r="V23" i="4"/>
  <c r="V22" i="4"/>
  <c r="V21" i="4"/>
  <c r="V20" i="4"/>
  <c r="V19" i="4"/>
  <c r="V18" i="4"/>
  <c r="V17" i="4"/>
  <c r="C16" i="4"/>
  <c r="L21" i="4" a="1"/>
  <c r="L22" i="4" a="1"/>
  <c r="L25" i="4" a="1"/>
  <c r="L20" i="4" a="1"/>
  <c r="L19" i="4" a="1"/>
  <c r="L24" i="4" a="1"/>
  <c r="L18" i="4" a="1"/>
  <c r="L23" i="4" a="1"/>
  <c r="L17" i="4" a="1"/>
  <c r="F21" i="4" a="1"/>
  <c r="F22" i="4" a="1"/>
  <c r="F25" i="4" a="1"/>
  <c r="F20" i="4" a="1"/>
  <c r="F18" i="4" a="1"/>
  <c r="F24" i="4" a="1"/>
  <c r="F23" i="4" a="1"/>
  <c r="F19" i="4" a="1"/>
  <c r="F17" i="4" a="1"/>
  <c r="C10" i="5" a="1"/>
  <c r="C11" i="5" a="1"/>
  <c r="L23" i="4" l="1"/>
  <c r="L18" i="4"/>
  <c r="L24" i="4"/>
  <c r="L19" i="4"/>
  <c r="L20" i="4"/>
  <c r="L25" i="4"/>
  <c r="L22" i="4"/>
  <c r="L21" i="4"/>
  <c r="L17" i="4"/>
  <c r="F19" i="4"/>
  <c r="F23" i="4"/>
  <c r="F24" i="4"/>
  <c r="F18" i="4"/>
  <c r="F20" i="4"/>
  <c r="F25" i="4"/>
  <c r="F22" i="4"/>
  <c r="F21" i="4"/>
  <c r="F17" i="4"/>
  <c r="C11" i="5"/>
  <c r="C10" i="5"/>
  <c r="C7" i="2" a="1"/>
  <c r="C7" i="3" a="1"/>
  <c r="C3" i="1" a="1"/>
  <c r="C3" i="1" l="1"/>
  <c r="C7" i="3"/>
  <c r="C7" i="2"/>
  <c r="C5" i="1" a="1"/>
  <c r="C7" i="1" a="1"/>
  <c r="C6" i="1" a="1"/>
  <c r="C8" i="3" a="1"/>
  <c r="C9" i="2" a="1"/>
  <c r="C8" i="2" a="1"/>
  <c r="C8" i="2" l="1"/>
  <c r="C9" i="2"/>
  <c r="C8" i="3"/>
  <c r="C6" i="1"/>
  <c r="C7" i="1"/>
  <c r="C5" i="1"/>
  <c r="C17" i="4"/>
  <c r="C2" i="4"/>
  <c r="C2" i="3"/>
  <c r="C2" i="2"/>
  <c r="E79" i="1"/>
  <c r="C15" i="2" a="1"/>
  <c r="G45" i="1" a="1"/>
  <c r="G49" i="1" a="1"/>
  <c r="G48" i="1" a="1"/>
  <c r="G43" i="1" a="1"/>
  <c r="G44" i="1" a="1"/>
  <c r="G47" i="1" a="1"/>
  <c r="G52" i="1" a="1"/>
  <c r="G46" i="1" a="1"/>
  <c r="G51" i="1" a="1"/>
  <c r="G42" i="1" a="1"/>
  <c r="G50" i="1" a="1"/>
  <c r="K25" i="4" a="1"/>
  <c r="K23" i="4" a="1"/>
  <c r="K24" i="4" a="1"/>
  <c r="K18" i="4" a="1"/>
  <c r="L9" i="4" a="1"/>
  <c r="L3" i="4" a="1"/>
  <c r="L10" i="4" a="1"/>
  <c r="L8" i="4" a="1"/>
  <c r="L7" i="4" a="1"/>
  <c r="L6" i="4" a="1"/>
  <c r="L5" i="4" a="1"/>
  <c r="L11" i="4" a="1"/>
  <c r="L4" i="4" a="1"/>
  <c r="C41" i="4" a="1"/>
  <c r="C35" i="4" a="1"/>
  <c r="G28" i="1" a="1"/>
  <c r="G17" i="1" a="1"/>
  <c r="G18" i="1" a="1"/>
  <c r="G16" i="1" a="1"/>
  <c r="G14" i="1" a="1"/>
  <c r="G21" i="1" a="1"/>
  <c r="G20" i="1" a="1"/>
  <c r="G15" i="1" a="1"/>
  <c r="G22" i="1" a="1"/>
  <c r="G13" i="1" a="1"/>
  <c r="G12" i="1" a="1"/>
  <c r="G19" i="1" a="1"/>
  <c r="C19" i="3" a="1"/>
  <c r="C31" i="2" a="1"/>
  <c r="C31" i="2" l="1"/>
  <c r="C19" i="3"/>
  <c r="G19" i="1"/>
  <c r="G12" i="1"/>
  <c r="G13" i="1"/>
  <c r="G22" i="1"/>
  <c r="G15" i="1"/>
  <c r="G20" i="1"/>
  <c r="G21" i="1"/>
  <c r="G14" i="1"/>
  <c r="G16" i="1"/>
  <c r="G18" i="1"/>
  <c r="G17" i="1"/>
  <c r="G28" i="1"/>
  <c r="C35" i="4"/>
  <c r="C41" i="4"/>
  <c r="L4" i="4"/>
  <c r="L11" i="4"/>
  <c r="L5" i="4"/>
  <c r="L6" i="4"/>
  <c r="L7" i="4"/>
  <c r="L8" i="4"/>
  <c r="L10" i="4"/>
  <c r="L3" i="4"/>
  <c r="L9" i="4"/>
  <c r="K18" i="4"/>
  <c r="K24" i="4"/>
  <c r="K23" i="4"/>
  <c r="K25" i="4"/>
  <c r="G50" i="1"/>
  <c r="G42" i="1"/>
  <c r="G51" i="1"/>
  <c r="G46" i="1"/>
  <c r="G52" i="1"/>
  <c r="G47" i="1"/>
  <c r="G44" i="1"/>
  <c r="G43" i="1"/>
  <c r="G48" i="1"/>
  <c r="G49" i="1"/>
  <c r="G45" i="1"/>
  <c r="C15" i="2"/>
  <c r="C32" i="2" a="1"/>
  <c r="I21" i="1" a="1"/>
  <c r="C5" i="4" a="1"/>
  <c r="I51" i="1" a="1"/>
  <c r="I45" i="1" a="1"/>
  <c r="I14" i="1" a="1"/>
  <c r="I46" i="1" a="1"/>
  <c r="I47" i="1" a="1"/>
  <c r="I13" i="1" a="1"/>
  <c r="I17" i="1" a="1"/>
  <c r="I44" i="1" a="1"/>
  <c r="I43" i="1" a="1"/>
  <c r="I15" i="1" a="1"/>
  <c r="I50" i="1" a="1"/>
  <c r="I48" i="1" a="1"/>
  <c r="G7" i="2" a="1"/>
  <c r="I16" i="1" a="1"/>
  <c r="I52" i="1" a="1"/>
  <c r="C14" i="1" a="1"/>
  <c r="I12" i="1" a="1"/>
  <c r="I18" i="1" a="1"/>
  <c r="I22" i="1" a="1"/>
  <c r="I28" i="1" a="1"/>
  <c r="I49" i="1" a="1"/>
  <c r="I19" i="1" a="1"/>
  <c r="I20" i="1" a="1"/>
  <c r="K17" i="4" a="1"/>
  <c r="C44" i="1" a="1"/>
  <c r="I42" i="1" a="1"/>
  <c r="I42" i="1" l="1"/>
  <c r="C44" i="1"/>
  <c r="K17" i="4"/>
  <c r="I20" i="1"/>
  <c r="I19" i="1"/>
  <c r="I49" i="1"/>
  <c r="I28" i="1"/>
  <c r="I22" i="1"/>
  <c r="I18" i="1"/>
  <c r="I12" i="1"/>
  <c r="C14" i="1"/>
  <c r="I52" i="1"/>
  <c r="I16" i="1"/>
  <c r="G7" i="2"/>
  <c r="I48" i="1"/>
  <c r="I50" i="1"/>
  <c r="I15" i="1"/>
  <c r="I43" i="1"/>
  <c r="I44" i="1"/>
  <c r="I17" i="1"/>
  <c r="I13" i="1"/>
  <c r="I47" i="1"/>
  <c r="I46" i="1"/>
  <c r="I14" i="1"/>
  <c r="I45" i="1"/>
  <c r="I51" i="1"/>
  <c r="C5" i="4"/>
  <c r="I21" i="1"/>
  <c r="C32" i="2"/>
  <c r="J45" i="1" a="1"/>
  <c r="J52" i="1" a="1"/>
  <c r="J42" i="1" a="1"/>
  <c r="J44" i="1" a="1"/>
  <c r="J49" i="1" a="1"/>
  <c r="J50" i="1" a="1"/>
  <c r="J46" i="1" a="1"/>
  <c r="J47" i="1" a="1"/>
  <c r="F79" i="1" a="1"/>
  <c r="J43" i="1" a="1"/>
  <c r="C62" i="1" a="1"/>
  <c r="J51" i="1" a="1"/>
  <c r="J48" i="1" a="1"/>
  <c r="C10" i="3" a="1"/>
  <c r="G34" i="1" a="1"/>
  <c r="G32" i="1" a="1"/>
  <c r="G33" i="1" a="1"/>
  <c r="G35" i="1" a="1"/>
  <c r="G29" i="1" a="1"/>
  <c r="G31" i="1" a="1"/>
  <c r="G30" i="1" a="1"/>
  <c r="G36" i="1" a="1"/>
  <c r="J13" i="1" a="1"/>
  <c r="J14" i="1" a="1"/>
  <c r="J16" i="1" a="1"/>
  <c r="C61" i="1" a="1"/>
  <c r="J15" i="1" a="1"/>
  <c r="J18" i="1" a="1"/>
  <c r="J12" i="1" a="1"/>
  <c r="J20" i="1" a="1"/>
  <c r="J21" i="1" a="1"/>
  <c r="J19" i="1" a="1"/>
  <c r="J17" i="1" a="1"/>
  <c r="J22" i="1" a="1"/>
  <c r="J22" i="1" l="1"/>
  <c r="J17" i="1"/>
  <c r="J19" i="1"/>
  <c r="J21" i="1"/>
  <c r="J20" i="1"/>
  <c r="J12" i="1"/>
  <c r="J18" i="1"/>
  <c r="J15" i="1"/>
  <c r="C61" i="1"/>
  <c r="J16" i="1"/>
  <c r="J14" i="1"/>
  <c r="J13" i="1"/>
  <c r="G36" i="1"/>
  <c r="G30" i="1"/>
  <c r="G31" i="1"/>
  <c r="G29" i="1"/>
  <c r="G35" i="1"/>
  <c r="G33" i="1"/>
  <c r="G32" i="1"/>
  <c r="G34" i="1"/>
  <c r="C10" i="3"/>
  <c r="J48" i="1"/>
  <c r="J51" i="1"/>
  <c r="C62" i="1"/>
  <c r="J43" i="1"/>
  <c r="F79" i="1"/>
  <c r="J47" i="1"/>
  <c r="J46" i="1"/>
  <c r="J50" i="1"/>
  <c r="J49" i="1"/>
  <c r="J44" i="1"/>
  <c r="J42" i="1"/>
  <c r="J52" i="1"/>
  <c r="J45" i="1"/>
  <c r="C20" i="2"/>
  <c r="C4" i="4"/>
  <c r="C63" i="1"/>
  <c r="C12" i="3" a="1"/>
  <c r="I32" i="1" a="1"/>
  <c r="C21" i="2" a="1"/>
  <c r="I30" i="1" a="1"/>
  <c r="I36" i="1" a="1"/>
  <c r="I31" i="1" a="1"/>
  <c r="K20" i="4" a="1"/>
  <c r="C30" i="1" a="1"/>
  <c r="I29" i="1" a="1"/>
  <c r="G59" i="1" a="1"/>
  <c r="G60" i="1" a="1"/>
  <c r="G61" i="1" a="1"/>
  <c r="G62" i="1" a="1"/>
  <c r="G63" i="1" a="1"/>
  <c r="G64" i="1" a="1"/>
  <c r="G65" i="1" a="1"/>
  <c r="G58" i="1" a="1"/>
  <c r="I35" i="1" a="1"/>
  <c r="I33" i="1" a="1"/>
  <c r="I34" i="1" a="1"/>
  <c r="C7" i="4" a="1"/>
  <c r="C6" i="4" a="1"/>
  <c r="C6" i="4" l="1"/>
  <c r="C7" i="4"/>
  <c r="I34" i="1"/>
  <c r="I33" i="1"/>
  <c r="I35" i="1"/>
  <c r="G58" i="1"/>
  <c r="G65" i="1"/>
  <c r="G64" i="1"/>
  <c r="G63" i="1"/>
  <c r="G62" i="1"/>
  <c r="G61" i="1"/>
  <c r="G60" i="1"/>
  <c r="G59" i="1"/>
  <c r="I29" i="1"/>
  <c r="C30" i="1"/>
  <c r="K20" i="4"/>
  <c r="I31" i="1"/>
  <c r="I36" i="1"/>
  <c r="I30" i="1"/>
  <c r="C21" i="2"/>
  <c r="I32" i="1"/>
  <c r="C12" i="3"/>
  <c r="C19" i="4"/>
  <c r="K19" i="4" a="1"/>
  <c r="I63" i="1" a="1"/>
  <c r="I62" i="1" a="1"/>
  <c r="I61" i="1" a="1"/>
  <c r="I60" i="1" a="1"/>
  <c r="I64" i="1" a="1"/>
  <c r="I59" i="1" a="1"/>
  <c r="C73" i="1" a="1"/>
  <c r="I58" i="1" a="1"/>
  <c r="I65" i="1" a="1"/>
  <c r="J32" i="1" a="1"/>
  <c r="J33" i="1" a="1"/>
  <c r="J28" i="1" a="1"/>
  <c r="J29" i="1" a="1"/>
  <c r="J35" i="1" a="1"/>
  <c r="J36" i="1" a="1"/>
  <c r="J34" i="1" a="1"/>
  <c r="J31" i="1" a="1"/>
  <c r="J30" i="1" a="1"/>
  <c r="C11" i="2" a="1"/>
  <c r="B23" i="3" a="1"/>
  <c r="C13" i="3" a="1"/>
  <c r="C14" i="3" a="1"/>
  <c r="C14" i="3" l="1"/>
  <c r="C13" i="3"/>
  <c r="B23" i="3"/>
  <c r="C11" i="2"/>
  <c r="J30" i="1"/>
  <c r="J31" i="1"/>
  <c r="J34" i="1"/>
  <c r="J36" i="1"/>
  <c r="J35" i="1"/>
  <c r="J29" i="1"/>
  <c r="J28" i="1"/>
  <c r="J33" i="1"/>
  <c r="J32" i="1"/>
  <c r="I65" i="1"/>
  <c r="I58" i="1"/>
  <c r="C73" i="1"/>
  <c r="I59" i="1"/>
  <c r="I64" i="1"/>
  <c r="I60" i="1"/>
  <c r="I61" i="1"/>
  <c r="I62" i="1"/>
  <c r="I63" i="1"/>
  <c r="K19" i="4"/>
  <c r="C47" i="4" a="1"/>
  <c r="K21" i="4" a="1"/>
  <c r="L59" i="1" a="1"/>
  <c r="L64" i="1" a="1"/>
  <c r="C20" i="3" a="1"/>
  <c r="C12" i="2" a="1"/>
  <c r="L61" i="1" a="1"/>
  <c r="L62" i="1" a="1"/>
  <c r="L65" i="1" a="1"/>
  <c r="K22" i="4" a="1"/>
  <c r="L60" i="1" a="1"/>
  <c r="L58" i="1" a="1"/>
  <c r="L63" i="1" a="1"/>
  <c r="J61" i="1" a="1"/>
  <c r="J65" i="1" a="1"/>
  <c r="J58" i="1" a="1"/>
  <c r="J62" i="1" a="1"/>
  <c r="J59" i="1" a="1"/>
  <c r="J64" i="1" a="1"/>
  <c r="J63" i="1" a="1"/>
  <c r="J60" i="1" a="1"/>
  <c r="J60" i="1" l="1"/>
  <c r="J63" i="1"/>
  <c r="M63" i="1" s="1"/>
  <c r="J64" i="1"/>
  <c r="M64" i="1" s="1"/>
  <c r="J59" i="1"/>
  <c r="M59" i="1" s="1"/>
  <c r="J62" i="1"/>
  <c r="J58" i="1"/>
  <c r="J65" i="1"/>
  <c r="M65" i="1" s="1"/>
  <c r="J61" i="1"/>
  <c r="L63" i="1"/>
  <c r="L58" i="1"/>
  <c r="L60" i="1"/>
  <c r="K22" i="4"/>
  <c r="L65" i="1"/>
  <c r="L62" i="1"/>
  <c r="L61" i="1"/>
  <c r="C12" i="2"/>
  <c r="C20" i="3"/>
  <c r="L64" i="1"/>
  <c r="L59" i="1"/>
  <c r="K21" i="4"/>
  <c r="C47" i="4"/>
  <c r="C18" i="4"/>
  <c r="E85" i="1"/>
  <c r="E80" i="1"/>
  <c r="E82" i="1"/>
  <c r="E87" i="1"/>
  <c r="E84" i="1"/>
  <c r="E83" i="1"/>
  <c r="E86" i="1"/>
  <c r="E81" i="1"/>
  <c r="G7" i="3" a="1"/>
  <c r="F86" i="1" a="1"/>
  <c r="F81" i="1" a="1"/>
  <c r="F85" i="1" a="1"/>
  <c r="F84" i="1" a="1"/>
  <c r="F83" i="1" a="1"/>
  <c r="G18" i="4" a="1"/>
  <c r="G20" i="4" a="1"/>
  <c r="G19" i="4" a="1"/>
  <c r="G24" i="4" a="1"/>
  <c r="G22" i="4" a="1"/>
  <c r="G25" i="4" a="1"/>
  <c r="G21" i="4" a="1"/>
  <c r="G17" i="4" a="1"/>
  <c r="G23" i="4" a="1"/>
  <c r="C16" i="2" a="1"/>
  <c r="F80" i="1" a="1"/>
  <c r="F82" i="1" a="1"/>
  <c r="F87" i="1" a="1"/>
  <c r="F87" i="1" l="1"/>
  <c r="G87" i="1" s="1"/>
  <c r="F82" i="1"/>
  <c r="G82" i="1" s="1"/>
  <c r="F80" i="1"/>
  <c r="G80" i="1" s="1"/>
  <c r="C16" i="2"/>
  <c r="G23" i="4"/>
  <c r="G17" i="4"/>
  <c r="G21" i="4"/>
  <c r="G25" i="4"/>
  <c r="G22" i="4"/>
  <c r="G24" i="4"/>
  <c r="G19" i="4"/>
  <c r="G20" i="4"/>
  <c r="G18" i="4"/>
  <c r="F83" i="1"/>
  <c r="F84" i="1"/>
  <c r="F85" i="1"/>
  <c r="G85" i="1" s="1"/>
  <c r="F81" i="1"/>
  <c r="G81" i="1" s="1"/>
  <c r="F86" i="1"/>
  <c r="G86" i="1" s="1"/>
  <c r="G7" i="3"/>
  <c r="M61" i="1"/>
  <c r="M58" i="1"/>
  <c r="G79" i="1" s="1"/>
  <c r="M62" i="1"/>
  <c r="M60" i="1"/>
  <c r="H19" i="4" a="1"/>
  <c r="H23" i="4" a="1"/>
  <c r="H18" i="4" a="1"/>
  <c r="H21" i="4" a="1"/>
  <c r="H20" i="4" a="1"/>
  <c r="H17" i="4" a="1"/>
  <c r="H25" i="4" a="1"/>
  <c r="H22" i="4" a="1"/>
  <c r="H24" i="4" a="1"/>
  <c r="C18" i="2" a="1"/>
  <c r="G21" i="2" a="1"/>
  <c r="G21" i="2" l="1"/>
  <c r="C18" i="2"/>
  <c r="H24" i="4"/>
  <c r="H22" i="4"/>
  <c r="H25" i="4"/>
  <c r="H17" i="4"/>
  <c r="H20" i="4"/>
  <c r="H21" i="4"/>
  <c r="H18" i="4"/>
  <c r="H23" i="4"/>
  <c r="H19" i="4"/>
  <c r="B37" i="2" a="1"/>
  <c r="R24" i="4"/>
  <c r="S24" i="4"/>
  <c r="R22" i="4"/>
  <c r="S22" i="4"/>
  <c r="R25" i="4"/>
  <c r="S25" i="4"/>
  <c r="G83" i="1"/>
  <c r="R17" i="4"/>
  <c r="S17" i="4"/>
  <c r="R20" i="4"/>
  <c r="S20" i="4"/>
  <c r="G84" i="1"/>
  <c r="R21" i="4"/>
  <c r="S21" i="4"/>
  <c r="R18" i="4"/>
  <c r="S18" i="4"/>
  <c r="R23" i="4"/>
  <c r="S23" i="4"/>
  <c r="R19" i="4"/>
  <c r="S19" i="4"/>
  <c r="I19" i="4" a="1"/>
  <c r="Q23" i="4" a="1"/>
  <c r="Q21" i="4" a="1"/>
  <c r="I24" i="4" a="1"/>
  <c r="I22" i="4" a="1"/>
  <c r="C45" i="2" a="1"/>
  <c r="C38" i="2" a="1"/>
  <c r="C42" i="2" a="1"/>
  <c r="C48" i="2" a="1"/>
  <c r="C55" i="2" a="1"/>
  <c r="C41" i="2" a="1"/>
  <c r="C50" i="2" a="1"/>
  <c r="C40" i="2" a="1"/>
  <c r="C43" i="2" a="1"/>
  <c r="C52" i="2" a="1"/>
  <c r="C47" i="2" a="1"/>
  <c r="C44" i="2" a="1"/>
  <c r="C46" i="2" a="1"/>
  <c r="C51" i="2" a="1"/>
  <c r="C54" i="2" a="1"/>
  <c r="C53" i="2" a="1"/>
  <c r="C49" i="2" a="1"/>
  <c r="C56" i="2" a="1"/>
  <c r="C39" i="2" a="1"/>
  <c r="I25" i="4" a="1"/>
  <c r="Q17" i="4" a="1"/>
  <c r="I17" i="4" a="1"/>
  <c r="Q24" i="4" a="1"/>
  <c r="I20" i="4" a="1"/>
  <c r="I21" i="4" a="1"/>
  <c r="Q22" i="4" a="1"/>
  <c r="Q19" i="4" a="1"/>
  <c r="I18" i="4" a="1"/>
  <c r="C23" i="2" a="1"/>
  <c r="I23" i="4" a="1"/>
  <c r="Q25" i="4" a="1"/>
  <c r="C81" i="1" a="1"/>
  <c r="Q18" i="4" a="1"/>
  <c r="Q20" i="4" a="1"/>
  <c r="Q20" i="4" l="1"/>
  <c r="Q18" i="4"/>
  <c r="C81" i="1"/>
  <c r="Q25" i="4"/>
  <c r="I23" i="4"/>
  <c r="C23" i="2"/>
  <c r="I18" i="4"/>
  <c r="Q19" i="4"/>
  <c r="Q22" i="4"/>
  <c r="I21" i="4"/>
  <c r="I20" i="4"/>
  <c r="Q24" i="4"/>
  <c r="I17" i="4"/>
  <c r="Q17" i="4"/>
  <c r="I25" i="4"/>
  <c r="C39" i="2"/>
  <c r="C56" i="2"/>
  <c r="C49" i="2"/>
  <c r="C53" i="2"/>
  <c r="C54" i="2"/>
  <c r="C51" i="2"/>
  <c r="C46" i="2"/>
  <c r="C44" i="2"/>
  <c r="C47" i="2"/>
  <c r="C52" i="2"/>
  <c r="C43" i="2"/>
  <c r="C40" i="2"/>
  <c r="C50" i="2"/>
  <c r="C41" i="2"/>
  <c r="C55" i="2"/>
  <c r="C48" i="2"/>
  <c r="C42" i="2"/>
  <c r="C38" i="2"/>
  <c r="C45" i="2"/>
  <c r="I22" i="4"/>
  <c r="I24" i="4"/>
  <c r="Q21" i="4"/>
  <c r="Q23" i="4"/>
  <c r="I19" i="4"/>
  <c r="B56" i="4"/>
  <c r="B54" i="4"/>
  <c r="B61" i="4"/>
  <c r="B55" i="4"/>
  <c r="B58" i="4"/>
  <c r="B60" i="4"/>
  <c r="B53" i="4"/>
  <c r="B37" i="2"/>
  <c r="B57" i="4"/>
  <c r="B59" i="4"/>
  <c r="T20" i="4" a="1"/>
  <c r="T22" i="4" a="1"/>
  <c r="T18" i="4" a="1"/>
  <c r="T25" i="4" a="1"/>
  <c r="T24" i="4" a="1"/>
  <c r="T21" i="4" a="1"/>
  <c r="T23" i="4" a="1"/>
  <c r="T19" i="4" a="1"/>
  <c r="J21" i="4" a="1"/>
  <c r="J20" i="4" a="1"/>
  <c r="J24" i="4" a="1"/>
  <c r="C37" i="2" a="1"/>
  <c r="J23" i="4" a="1"/>
  <c r="J17" i="4" a="1"/>
  <c r="C48" i="4" a="1"/>
  <c r="T17" i="4" a="1"/>
  <c r="J18" i="4" a="1"/>
  <c r="J25" i="4" a="1"/>
  <c r="J19" i="4" a="1"/>
  <c r="J22" i="4" a="1"/>
  <c r="T19" i="4" l="1"/>
  <c r="T23" i="4"/>
  <c r="T21" i="4"/>
  <c r="T24" i="4"/>
  <c r="T25" i="4"/>
  <c r="T18" i="4"/>
  <c r="T22" i="4"/>
  <c r="T20" i="4"/>
  <c r="J22" i="4"/>
  <c r="J19" i="4"/>
  <c r="J25" i="4"/>
  <c r="J18" i="4"/>
  <c r="T17" i="4"/>
  <c r="C48" i="4"/>
  <c r="J17" i="4"/>
  <c r="J23" i="4"/>
  <c r="C37" i="2"/>
  <c r="C35" i="2" s="1" a="1"/>
  <c r="C35" i="2" s="1"/>
  <c r="J24" i="4"/>
  <c r="J20" i="4"/>
  <c r="J21" i="4"/>
  <c r="M21" i="4" a="1"/>
  <c r="M22" i="4" a="1"/>
  <c r="M17" i="4" a="1"/>
  <c r="M19" i="4" a="1"/>
  <c r="M25" i="4" a="1"/>
  <c r="M23" i="4" a="1"/>
  <c r="C33" i="2" a="1"/>
  <c r="M18" i="4" a="1"/>
  <c r="M20" i="4" a="1"/>
  <c r="M24" i="4" a="1"/>
  <c r="M24" i="4" l="1"/>
  <c r="M20" i="4"/>
  <c r="M18" i="4"/>
  <c r="C33" i="2"/>
  <c r="M23" i="4"/>
  <c r="M25" i="4"/>
  <c r="M19" i="4"/>
  <c r="M17" i="4"/>
  <c r="M22" i="4"/>
  <c r="M21" i="4"/>
  <c r="O23" i="4" a="1"/>
  <c r="N23" i="4" a="1"/>
  <c r="N25" i="4" a="1"/>
  <c r="O25" i="4" a="1"/>
  <c r="N19" i="4" a="1"/>
  <c r="O19" i="4" a="1"/>
  <c r="O17" i="4" a="1"/>
  <c r="N17" i="4" a="1"/>
  <c r="C31" i="4" a="1"/>
  <c r="O24" i="4" a="1"/>
  <c r="N24" i="4" a="1"/>
  <c r="N22" i="4" a="1"/>
  <c r="O22" i="4" a="1"/>
  <c r="O20" i="4" a="1"/>
  <c r="N20" i="4" a="1"/>
  <c r="N21" i="4" a="1"/>
  <c r="O21" i="4" a="1"/>
  <c r="N18" i="4" a="1"/>
  <c r="O18" i="4" a="1"/>
  <c r="G45" i="2" a="1"/>
  <c r="G45" i="2" l="1"/>
  <c r="O18" i="4"/>
  <c r="N18" i="4"/>
  <c r="O21" i="4"/>
  <c r="N21" i="4"/>
  <c r="N20" i="4"/>
  <c r="O20" i="4"/>
  <c r="O22" i="4"/>
  <c r="N22" i="4"/>
  <c r="N24" i="4"/>
  <c r="O24" i="4"/>
  <c r="C31" i="4"/>
  <c r="N17" i="4"/>
  <c r="O17" i="4"/>
  <c r="O19" i="4"/>
  <c r="N19" i="4"/>
  <c r="O25" i="4"/>
  <c r="N25" i="4"/>
  <c r="N23" i="4"/>
  <c r="O23" i="4"/>
  <c r="C32" i="4" a="1"/>
  <c r="C33" i="4" a="1"/>
  <c r="C33" i="4" l="1"/>
  <c r="C32" i="4"/>
  <c r="W17" i="4" a="1"/>
  <c r="W18" i="4" a="1"/>
  <c r="W20" i="4" a="1"/>
  <c r="W25" i="4" a="1"/>
  <c r="W24" i="4" a="1"/>
  <c r="W22" i="4" a="1"/>
  <c r="W21" i="4" a="1"/>
  <c r="W23" i="4" a="1"/>
  <c r="W19" i="4" a="1"/>
  <c r="W19" i="4" l="1"/>
  <c r="W23" i="4"/>
  <c r="W21" i="4"/>
  <c r="W22" i="4"/>
  <c r="W24" i="4"/>
  <c r="W25" i="4"/>
  <c r="W20" i="4"/>
  <c r="W18" i="4"/>
  <c r="W17" i="4"/>
  <c r="C43" i="4" a="1"/>
  <c r="C43" i="4" l="1"/>
  <c r="C57" i="4" a="1"/>
  <c r="C58" i="4" a="1"/>
  <c r="C53" i="4" a="1"/>
  <c r="C55" i="4" a="1"/>
  <c r="C61" i="4" a="1"/>
  <c r="C59" i="4" a="1"/>
  <c r="C54" i="4" a="1"/>
  <c r="C56" i="4" a="1"/>
  <c r="C60" i="4" a="1"/>
  <c r="D57" i="4" a="1"/>
  <c r="D58" i="4" a="1"/>
  <c r="D53" i="4" a="1"/>
  <c r="D62" i="4" a="1"/>
  <c r="D55" i="4" a="1"/>
  <c r="D61" i="4" a="1"/>
  <c r="D59" i="4" a="1"/>
  <c r="D54" i="4" a="1"/>
  <c r="D56" i="4" a="1"/>
  <c r="D60" i="4" a="1"/>
  <c r="X17" i="4" a="1"/>
  <c r="X17" i="4" l="1"/>
  <c r="D60" i="4"/>
  <c r="D56" i="4"/>
  <c r="D54" i="4"/>
  <c r="D59" i="4"/>
  <c r="D61" i="4"/>
  <c r="D55" i="4"/>
  <c r="D62" i="4"/>
  <c r="D53" i="4"/>
  <c r="D58" i="4"/>
  <c r="D57" i="4"/>
  <c r="C60" i="4"/>
  <c r="C56" i="4"/>
  <c r="C54" i="4"/>
  <c r="C59" i="4"/>
  <c r="C61" i="4"/>
  <c r="C55" i="4"/>
  <c r="C53" i="4"/>
  <c r="C58" i="4"/>
  <c r="C57" i="4"/>
  <c r="D64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<sst xmlns="http://schemas.openxmlformats.org/spreadsheetml/2006/main" count="307" uniqueCount="174">
  <si>
    <t>Evaluation date</t>
  </si>
  <si>
    <t>Set evaluation date</t>
  </si>
  <si>
    <t>ESTR index</t>
  </si>
  <si>
    <t>Euribor 6m index</t>
  </si>
  <si>
    <t>SOFR index</t>
  </si>
  <si>
    <t>ESTR curve</t>
  </si>
  <si>
    <t>Rate helpers</t>
  </si>
  <si>
    <t>Tenor</t>
  </si>
  <si>
    <t>Rate</t>
  </si>
  <si>
    <t>ESTR</t>
  </si>
  <si>
    <t>3M</t>
  </si>
  <si>
    <t>6M</t>
  </si>
  <si>
    <t>1Y</t>
  </si>
  <si>
    <t>2Y</t>
  </si>
  <si>
    <t>3Y</t>
  </si>
  <si>
    <t>4Y</t>
  </si>
  <si>
    <t>5Y</t>
  </si>
  <si>
    <t>7Y</t>
  </si>
  <si>
    <t>10Y</t>
  </si>
  <si>
    <t>12Y</t>
  </si>
  <si>
    <t>Rate helper</t>
  </si>
  <si>
    <t>Daycounter</t>
  </si>
  <si>
    <t>Traits</t>
  </si>
  <si>
    <t>Interpolator</t>
  </si>
  <si>
    <t>Yield curve</t>
  </si>
  <si>
    <t>Act/365</t>
  </si>
  <si>
    <t>LogDiscount</t>
  </si>
  <si>
    <t>Cubic</t>
  </si>
  <si>
    <t>Euribor 6m curve</t>
  </si>
  <si>
    <t>SOFR Curve</t>
  </si>
  <si>
    <t>SOFR</t>
  </si>
  <si>
    <t>Euribor 6m</t>
  </si>
  <si>
    <t>Spread</t>
  </si>
  <si>
    <t>Date</t>
  </si>
  <si>
    <t>Zero rate</t>
  </si>
  <si>
    <t>Spot Lag</t>
  </si>
  <si>
    <t>Calendar</t>
  </si>
  <si>
    <t>Convention</t>
  </si>
  <si>
    <t>ModifiedFollowing</t>
  </si>
  <si>
    <t>Base Currency Index (ESTR)</t>
  </si>
  <si>
    <t>Quote Currency Index (SOFR)</t>
  </si>
  <si>
    <t>Collateral Curve (USD_SOFR)</t>
  </si>
  <si>
    <t>FX base currency is the collateral currency</t>
  </si>
  <si>
    <t>basis is on the FX base-currency leg</t>
  </si>
  <si>
    <t>FX base-currency leg is resettable</t>
  </si>
  <si>
    <t>Payment Frequency</t>
  </si>
  <si>
    <t>Quarterly</t>
  </si>
  <si>
    <t>EoM</t>
  </si>
  <si>
    <t>Payment lag (days)</t>
  </si>
  <si>
    <t>EUR cross currency curve (USD coll.)</t>
  </si>
  <si>
    <t>USD cross currency curve (EUR coll.)</t>
  </si>
  <si>
    <t>Zero rate ESTR</t>
  </si>
  <si>
    <t>Zero rate SOFR</t>
  </si>
  <si>
    <t>Zero Rate USD Cross Curr.</t>
  </si>
  <si>
    <t>ZeroRate</t>
  </si>
  <si>
    <t>Rate helpers and cross currency spread</t>
  </si>
  <si>
    <t>Zero rates</t>
  </si>
  <si>
    <t>Euribor swap</t>
  </si>
  <si>
    <t>Today</t>
  </si>
  <si>
    <t>Start</t>
  </si>
  <si>
    <t>End</t>
  </si>
  <si>
    <t>Schedule</t>
  </si>
  <si>
    <t>Amount</t>
  </si>
  <si>
    <t>Fixing</t>
  </si>
  <si>
    <t>Add fixings</t>
  </si>
  <si>
    <t>Float schedule</t>
  </si>
  <si>
    <t>Fixed schedule</t>
  </si>
  <si>
    <t>Fixed leg</t>
  </si>
  <si>
    <t>FixingDate</t>
  </si>
  <si>
    <t>AccrualStartDate</t>
  </si>
  <si>
    <t>AccrualEndDate</t>
  </si>
  <si>
    <t>IndexFixing</t>
  </si>
  <si>
    <t>DayCounter</t>
  </si>
  <si>
    <t>AccrualPeriod</t>
  </si>
  <si>
    <t>Nominal</t>
  </si>
  <si>
    <t>Float leg</t>
  </si>
  <si>
    <t>Fixed leg (pay)</t>
  </si>
  <si>
    <t>Ibor leg (rec)</t>
  </si>
  <si>
    <t>Swap</t>
  </si>
  <si>
    <t>Engine</t>
  </si>
  <si>
    <t>Disc curve</t>
  </si>
  <si>
    <t>Swap npv</t>
  </si>
  <si>
    <t>Capped/floored leg</t>
  </si>
  <si>
    <t>Floor</t>
  </si>
  <si>
    <t>Cap</t>
  </si>
  <si>
    <t>Cash flows | leg</t>
  </si>
  <si>
    <t>Volatility</t>
  </si>
  <si>
    <t>Vol term struct.</t>
  </si>
  <si>
    <t>Pricer</t>
  </si>
  <si>
    <t>Set pricer</t>
  </si>
  <si>
    <t>Capped/floored Euribor leg</t>
  </si>
  <si>
    <t>Schedule / legs</t>
  </si>
  <si>
    <t>Sofr swap</t>
  </si>
  <si>
    <t>Leg 0</t>
  </si>
  <si>
    <t>Leg 1</t>
  </si>
  <si>
    <t>Sofr fixings</t>
  </si>
  <si>
    <t>Expiry | Swap term</t>
  </si>
  <si>
    <t>1y</t>
  </si>
  <si>
    <t>2y</t>
  </si>
  <si>
    <t>3y</t>
  </si>
  <si>
    <t>5y</t>
  </si>
  <si>
    <t>7y</t>
  </si>
  <si>
    <t>10y</t>
  </si>
  <si>
    <t>Expiry dates</t>
  </si>
  <si>
    <t>4y</t>
  </si>
  <si>
    <t>6y</t>
  </si>
  <si>
    <t>8y</t>
  </si>
  <si>
    <t>9y</t>
  </si>
  <si>
    <t>Swaption vol</t>
  </si>
  <si>
    <t>Exercise</t>
  </si>
  <si>
    <t>Exercise date</t>
  </si>
  <si>
    <t>Exercise term</t>
  </si>
  <si>
    <t>Swaption</t>
  </si>
  <si>
    <t>Npv</t>
  </si>
  <si>
    <t>Start date</t>
  </si>
  <si>
    <t>Sofr leg</t>
  </si>
  <si>
    <t>Maturity date</t>
  </si>
  <si>
    <t>Sofr Index</t>
  </si>
  <si>
    <t>Notional</t>
  </si>
  <si>
    <t>Fixed rate</t>
  </si>
  <si>
    <t>Disc curve SOFR</t>
  </si>
  <si>
    <t>Swaption engine</t>
  </si>
  <si>
    <t>Swap Engine</t>
  </si>
  <si>
    <t>Annuity</t>
  </si>
  <si>
    <t>Implied vol</t>
  </si>
  <si>
    <t>Swap Term</t>
  </si>
  <si>
    <t>Helper</t>
  </si>
  <si>
    <t>Initial GSR vol</t>
  </si>
  <si>
    <t>GSR mean rev.</t>
  </si>
  <si>
    <t>GSR model</t>
  </si>
  <si>
    <t>GSR Engine</t>
  </si>
  <si>
    <t>GSR mean reversion</t>
  </si>
  <si>
    <t>GSR model and calibration</t>
  </si>
  <si>
    <t>Set GSR engine</t>
  </si>
  <si>
    <t>Optimization method</t>
  </si>
  <si>
    <t>max_iterations</t>
  </si>
  <si>
    <t>max_stationary_state_iterations</t>
  </si>
  <si>
    <t>root_epsilon</t>
  </si>
  <si>
    <t>function_epsilon</t>
  </si>
  <si>
    <t>gradient_norm_epsilon</t>
  </si>
  <si>
    <t>End criteria</t>
  </si>
  <si>
    <t>Calibrate volatility</t>
  </si>
  <si>
    <t>GSR vol calibr.</t>
  </si>
  <si>
    <t>Bermudan swaption</t>
  </si>
  <si>
    <t>Berm. exercise</t>
  </si>
  <si>
    <t>GSR npv</t>
  </si>
  <si>
    <t>GSR Engine (Jamschidian)</t>
  </si>
  <si>
    <t>Berm</t>
  </si>
  <si>
    <t>Jamsch. Npv</t>
  </si>
  <si>
    <t>Numer. Npv</t>
  </si>
  <si>
    <t>Switch value</t>
  </si>
  <si>
    <t>Settl. days</t>
  </si>
  <si>
    <t>Title</t>
  </si>
  <si>
    <t>Example sheet for interest rate derivative pricing with QuantLibXlOil</t>
  </si>
  <si>
    <t>Source</t>
  </si>
  <si>
    <t>https://github.com/frame-consulting/QuantLibXlOil</t>
  </si>
  <si>
    <t>Documentation</t>
  </si>
  <si>
    <t>https://frame-consulting.github.io/QuantLibXlOil/</t>
  </si>
  <si>
    <t>Versions</t>
  </si>
  <si>
    <t>QuantLib</t>
  </si>
  <si>
    <t>QuantLibXlOil</t>
  </si>
  <si>
    <t>xlOil</t>
  </si>
  <si>
    <t>Sheets</t>
  </si>
  <si>
    <t>Curves</t>
  </si>
  <si>
    <t>Yield curve calibration and collateral spread calculation</t>
  </si>
  <si>
    <t>Ibor leg construction (with and without cap/floor) and analysis</t>
  </si>
  <si>
    <t>OIS swap construction and analysis</t>
  </si>
  <si>
    <t>Swaptions</t>
  </si>
  <si>
    <t>Bermudan swaption valuation
- Swaption vol matrix construction
- Co-terminal European swaption valuation using Vanilla engine
- GSR model setup and model calibration to co-terminal swaptions
- European and Bermudan swaption valuation using GSR model</t>
  </si>
  <si>
    <t>Eurib. 6m</t>
  </si>
  <si>
    <t>JoinHolidays(TARGET, US_FEDERALRESERVE)</t>
  </si>
  <si>
    <t>Sofr index</t>
  </si>
  <si>
    <t>Fixing schedule</t>
  </si>
  <si>
    <t>European swaptions and calibration helpers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</si>
</sst>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%"/>
    <numFmt numFmtId="166" formatCode="0.00000%"/>
    <numFmt numFmtId="167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B05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b/>
      <sz val="11"/>
      <color rgb="FF0070C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4">
    <xf numFmtId="0" fontId="0" fillId="0" borderId="0" xfId="0"/>
    <xf numFmtId="164" fontId="0" fillId="0" borderId="0" xfId="0" applyNumberFormat="1"/>
    <xf numFmtId="164" fontId="5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/>
    <xf numFmtId="166" fontId="0" fillId="0" borderId="0" xfId="1" applyNumberFormat="1" applyFont="1"/>
    <xf numFmtId="0" fontId="2" fillId="0" borderId="0" xfId="0" applyFont="1" applyAlignment="1">
      <alignment horizontal="center"/>
    </xf>
    <xf numFmtId="15" fontId="0" fillId="0" borderId="0" xfId="0" applyNumberFormat="1"/>
    <xf numFmtId="165" fontId="5" fillId="0" borderId="0" xfId="1" applyNumberFormat="1" applyFont="1"/>
    <xf numFmtId="0" fontId="5" fillId="0" borderId="0" xfId="0" applyFont="1"/>
    <xf numFmtId="164" fontId="6" fillId="0" borderId="0" xfId="0" applyNumberFormat="1" applyFont="1"/>
    <xf numFmtId="164" fontId="2" fillId="0" borderId="0" xfId="0" applyNumberFormat="1" applyFont="1"/>
    <xf numFmtId="167" fontId="5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2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166" fontId="0" fillId="0" borderId="2" xfId="1" applyNumberFormat="1" applyFont="1" applyBorder="1"/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/>
    <xf numFmtId="165" fontId="5" fillId="0" borderId="2" xfId="1" applyNumberFormat="1" applyFont="1" applyBorder="1"/>
    <xf numFmtId="0" fontId="0" fillId="0" borderId="3" xfId="0" applyBorder="1"/>
    <xf numFmtId="166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164" fontId="5" fillId="0" borderId="3" xfId="0" applyNumberFormat="1" applyFont="1" applyBorder="1"/>
    <xf numFmtId="165" fontId="5" fillId="0" borderId="3" xfId="1" applyNumberFormat="1" applyFont="1" applyBorder="1"/>
    <xf numFmtId="0" fontId="0" fillId="0" borderId="4" xfId="0" applyBorder="1"/>
    <xf numFmtId="166" fontId="0" fillId="0" borderId="4" xfId="1" applyNumberFormat="1" applyFont="1" applyBorder="1"/>
    <xf numFmtId="0" fontId="5" fillId="0" borderId="4" xfId="0" applyFont="1" applyBorder="1" applyAlignment="1">
      <alignment horizontal="right"/>
    </xf>
    <xf numFmtId="164" fontId="5" fillId="0" borderId="4" xfId="0" applyNumberFormat="1" applyFont="1" applyBorder="1"/>
    <xf numFmtId="165" fontId="5" fillId="0" borderId="4" xfId="1" applyNumberFormat="1" applyFont="1" applyBorder="1"/>
    <xf numFmtId="165" fontId="0" fillId="0" borderId="4" xfId="1" applyNumberFormat="1" applyFont="1" applyBorder="1"/>
    <xf numFmtId="164" fontId="3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1" xfId="0" applyFont="1" applyBorder="1"/>
    <xf numFmtId="0" fontId="5" fillId="0" borderId="1" xfId="0" applyFont="1" applyBorder="1" applyAlignment="1">
      <alignment horizontal="right"/>
    </xf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165" fontId="6" fillId="0" borderId="2" xfId="0" applyNumberFormat="1" applyFont="1" applyBorder="1"/>
    <xf numFmtId="165" fontId="6" fillId="0" borderId="3" xfId="0" applyNumberFormat="1" applyFont="1" applyBorder="1"/>
    <xf numFmtId="165" fontId="6" fillId="0" borderId="4" xfId="0" applyNumberFormat="1" applyFont="1" applyBorder="1"/>
    <xf numFmtId="0" fontId="6" fillId="0" borderId="3" xfId="0" applyFont="1" applyBorder="1" applyAlignment="1">
      <alignment horizontal="right"/>
    </xf>
    <xf numFmtId="0" fontId="3" fillId="0" borderId="2" xfId="0" applyFont="1" applyBorder="1"/>
    <xf numFmtId="0" fontId="3" fillId="0" borderId="4" xfId="0" applyFont="1" applyBorder="1"/>
    <xf numFmtId="164" fontId="6" fillId="0" borderId="2" xfId="0" applyNumberFormat="1" applyFont="1" applyBorder="1"/>
    <xf numFmtId="165" fontId="5" fillId="0" borderId="2" xfId="0" applyNumberFormat="1" applyFont="1" applyBorder="1"/>
    <xf numFmtId="164" fontId="6" fillId="0" borderId="3" xfId="0" applyNumberFormat="1" applyFont="1" applyBorder="1"/>
    <xf numFmtId="165" fontId="5" fillId="0" borderId="3" xfId="0" applyNumberFormat="1" applyFont="1" applyBorder="1"/>
    <xf numFmtId="164" fontId="6" fillId="0" borderId="4" xfId="0" applyNumberFormat="1" applyFont="1" applyBorder="1"/>
    <xf numFmtId="165" fontId="5" fillId="0" borderId="4" xfId="0" applyNumberFormat="1" applyFont="1" applyBorder="1"/>
    <xf numFmtId="164" fontId="6" fillId="0" borderId="1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4" fontId="3" fillId="0" borderId="4" xfId="0" applyNumberFormat="1" applyFont="1" applyBorder="1"/>
    <xf numFmtId="165" fontId="3" fillId="0" borderId="4" xfId="0" applyNumberFormat="1" applyFont="1" applyBorder="1"/>
    <xf numFmtId="0" fontId="6" fillId="0" borderId="2" xfId="0" applyFont="1" applyBorder="1" applyAlignment="1">
      <alignment horizontal="right"/>
    </xf>
    <xf numFmtId="4" fontId="7" fillId="0" borderId="1" xfId="0" applyNumberFormat="1" applyFont="1" applyBorder="1"/>
    <xf numFmtId="10" fontId="3" fillId="0" borderId="2" xfId="0" applyNumberFormat="1" applyFont="1" applyBorder="1"/>
    <xf numFmtId="10" fontId="3" fillId="0" borderId="3" xfId="0" applyNumberFormat="1" applyFont="1" applyBorder="1"/>
    <xf numFmtId="9" fontId="3" fillId="0" borderId="2" xfId="0" applyNumberFormat="1" applyFont="1" applyBorder="1"/>
    <xf numFmtId="9" fontId="3" fillId="0" borderId="3" xfId="0" applyNumberFormat="1" applyFont="1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10" fontId="3" fillId="0" borderId="2" xfId="0" applyNumberFormat="1" applyFont="1" applyBorder="1" applyAlignment="1">
      <alignment horizontal="right"/>
    </xf>
    <xf numFmtId="10" fontId="3" fillId="0" borderId="3" xfId="0" applyNumberFormat="1" applyFont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4" xfId="0" applyFont="1" applyBorder="1" applyAlignment="1">
      <alignment horizontal="right"/>
    </xf>
    <xf numFmtId="3" fontId="3" fillId="0" borderId="2" xfId="0" applyNumberFormat="1" applyFont="1" applyBorder="1"/>
    <xf numFmtId="10" fontId="3" fillId="0" borderId="4" xfId="1" applyNumberFormat="1" applyFont="1" applyBorder="1"/>
    <xf numFmtId="0" fontId="3" fillId="0" borderId="3" xfId="0" applyFont="1" applyBorder="1"/>
    <xf numFmtId="11" fontId="3" fillId="0" borderId="3" xfId="0" applyNumberFormat="1" applyFont="1" applyBorder="1"/>
    <xf numFmtId="0" fontId="5" fillId="0" borderId="1" xfId="0" applyFont="1" applyBorder="1"/>
    <xf numFmtId="0" fontId="0" fillId="0" borderId="2" xfId="0" applyBorder="1" applyAlignment="1">
      <alignment horizontal="center"/>
    </xf>
    <xf numFmtId="2" fontId="5" fillId="0" borderId="2" xfId="0" applyNumberFormat="1" applyFont="1" applyBorder="1"/>
    <xf numFmtId="0" fontId="0" fillId="0" borderId="3" xfId="0" applyBorder="1" applyAlignment="1">
      <alignment horizontal="center"/>
    </xf>
    <xf numFmtId="2" fontId="5" fillId="0" borderId="3" xfId="0" applyNumberFormat="1" applyFont="1" applyBorder="1"/>
    <xf numFmtId="0" fontId="0" fillId="0" borderId="4" xfId="0" applyBorder="1" applyAlignment="1">
      <alignment horizontal="center"/>
    </xf>
    <xf numFmtId="2" fontId="5" fillId="0" borderId="4" xfId="0" applyNumberFormat="1" applyFont="1" applyBorder="1"/>
    <xf numFmtId="165" fontId="2" fillId="0" borderId="1" xfId="1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0" fontId="3" fillId="0" borderId="8" xfId="1" applyNumberFormat="1" applyFont="1" applyBorder="1"/>
    <xf numFmtId="10" fontId="3" fillId="0" borderId="9" xfId="1" applyNumberFormat="1" applyFont="1" applyBorder="1"/>
    <xf numFmtId="10" fontId="3" fillId="0" borderId="10" xfId="1" applyNumberFormat="1" applyFont="1" applyBorder="1"/>
    <xf numFmtId="10" fontId="3" fillId="0" borderId="11" xfId="1" applyNumberFormat="1" applyFont="1" applyBorder="1"/>
    <xf numFmtId="10" fontId="3" fillId="0" borderId="0" xfId="1" applyNumberFormat="1" applyFont="1" applyBorder="1"/>
    <xf numFmtId="10" fontId="3" fillId="0" borderId="12" xfId="1" applyNumberFormat="1" applyFont="1" applyBorder="1"/>
    <xf numFmtId="10" fontId="3" fillId="0" borderId="13" xfId="1" applyNumberFormat="1" applyFont="1" applyBorder="1"/>
    <xf numFmtId="10" fontId="3" fillId="0" borderId="14" xfId="1" applyNumberFormat="1" applyFont="1" applyBorder="1"/>
    <xf numFmtId="10" fontId="3" fillId="0" borderId="15" xfId="1" applyNumberFormat="1" applyFont="1" applyBorder="1"/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9" fontId="6" fillId="0" borderId="2" xfId="0" applyNumberFormat="1" applyFont="1" applyBorder="1"/>
    <xf numFmtId="0" fontId="5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9" fontId="6" fillId="0" borderId="3" xfId="0" applyNumberFormat="1" applyFont="1" applyBorder="1"/>
    <xf numFmtId="10" fontId="3" fillId="0" borderId="4" xfId="0" applyNumberFormat="1" applyFont="1" applyBorder="1"/>
    <xf numFmtId="9" fontId="6" fillId="0" borderId="4" xfId="0" applyNumberFormat="1" applyFont="1" applyBorder="1"/>
    <xf numFmtId="0" fontId="0" fillId="0" borderId="5" xfId="0" applyBorder="1"/>
    <xf numFmtId="2" fontId="8" fillId="0" borderId="7" xfId="0" applyNumberFormat="1" applyFont="1" applyBorder="1"/>
    <xf numFmtId="0" fontId="2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rame-consulting.github.io/QuantLibXlOil/" TargetMode="External"/><Relationship Id="rId1" Type="http://schemas.openxmlformats.org/officeDocument/2006/relationships/hyperlink" Target="https://github.com/frame-consulting/QuantLibXlO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8FAD-AC53-4BA7-8BFE-AA0AF33C510B}">
  <dimension ref="B2:C25"/>
  <sheetViews>
    <sheetView showGridLines="0" workbookViewId="0"/>
  </sheetViews>
  <sheetFormatPr defaultRowHeight="14.4" x14ac:dyDescent="0.3"/>
  <cols>
    <col min="1" max="1" width="8.88671875" style="17"/>
    <col min="2" max="2" width="16.6640625" style="17" customWidth="1"/>
    <col min="3" max="3" width="62.109375" style="17" bestFit="1" customWidth="1"/>
    <col min="4" max="16384" width="8.88671875" style="17"/>
  </cols>
  <sheetData>
    <row r="2" spans="2:3" x14ac:dyDescent="0.3">
      <c r="B2" s="16" t="s">
        <v>152</v>
      </c>
      <c r="C2" s="16" t="s">
        <v>153</v>
      </c>
    </row>
    <row r="4" spans="2:3" x14ac:dyDescent="0.3">
      <c r="B4" s="16" t="s">
        <v>154</v>
      </c>
      <c r="C4" s="18" t="s">
        <v>155</v>
      </c>
    </row>
    <row r="6" spans="2:3" x14ac:dyDescent="0.3">
      <c r="B6" s="16" t="s">
        <v>156</v>
      </c>
      <c r="C6" s="18" t="s">
        <v>157</v>
      </c>
    </row>
    <row r="8" spans="2:3" x14ac:dyDescent="0.3">
      <c r="B8" s="19" t="s">
        <v>158</v>
      </c>
    </row>
    <row r="10" spans="2:3" x14ac:dyDescent="0.3">
      <c r="B10" s="16" t="s">
        <v>159</v>
      </c>
      <c r="C10" s="20" t="str" cm="1">
        <f t="array" ref="C10">_xll.qlVersion()</f>
        <v>1.42.1</v>
      </c>
    </row>
    <row r="11" spans="2:3" x14ac:dyDescent="0.3">
      <c r="B11" s="16" t="s">
        <v>160</v>
      </c>
      <c r="C11" s="20" t="str" cm="1">
        <f t="array" ref="C11">_xll.qlXlOilVersion()</f>
        <v>0.42.0</v>
      </c>
    </row>
    <row r="13" spans="2:3" x14ac:dyDescent="0.3">
      <c r="B13" s="19" t="s">
        <v>161</v>
      </c>
    </row>
    <row r="14" spans="2:3" x14ac:dyDescent="0.3">
      <c r="B14" s="20" t="str" cm="1">
        <f t="array" ref="B14:C15">_xll.xloVersion()</f>
        <v>Version</v>
      </c>
      <c r="C14" s="20" t="str">
        <v>0.22.1</v>
      </c>
    </row>
    <row r="15" spans="2:3" x14ac:dyDescent="0.3">
      <c r="B15" s="20" t="str">
        <v>BuildDate</v>
      </c>
      <c r="C15" s="20" t="str">
        <v>"May 10 2026"</v>
      </c>
    </row>
    <row r="17" spans="2:3" x14ac:dyDescent="0.3">
      <c r="B17" s="19" t="s">
        <v>162</v>
      </c>
    </row>
    <row r="19" spans="2:3" x14ac:dyDescent="0.3">
      <c r="B19" s="17" t="s">
        <v>163</v>
      </c>
      <c r="C19" s="17" t="s">
        <v>164</v>
      </c>
    </row>
    <row r="21" spans="2:3" x14ac:dyDescent="0.3">
      <c r="B21" s="17" t="s">
        <v>57</v>
      </c>
      <c r="C21" s="17" t="s">
        <v>165</v>
      </c>
    </row>
    <row r="23" spans="2:3" x14ac:dyDescent="0.3">
      <c r="B23" s="17" t="s">
        <v>92</v>
      </c>
      <c r="C23" s="17" t="s">
        <v>166</v>
      </c>
    </row>
    <row r="25" spans="2:3" ht="72" x14ac:dyDescent="0.3">
      <c r="B25" s="17" t="s">
        <v>167</v>
      </c>
      <c r="C25" s="21" t="s">
        <v>168</v>
      </c>
    </row>
  </sheetData>
  <hyperlinks>
    <hyperlink ref="C4" r:id="rId1" xr:uid="{B100CA66-DC24-48B7-AD45-7E1279C4D723}"/>
    <hyperlink ref="C6" r:id="rId2" xr:uid="{08BEB0C4-1922-48DC-8BB4-DDADB75A48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757F0-0B54-406F-8B83-8898C4C64D27}">
  <dimension ref="B2:M88"/>
  <sheetViews>
    <sheetView showGridLines="0" zoomScale="85" zoomScaleNormal="85" workbookViewId="0"/>
  </sheetViews>
  <sheetFormatPr defaultRowHeight="14.4" x14ac:dyDescent="0.3"/>
  <cols>
    <col min="2" max="2" width="37.77734375" bestFit="1" customWidth="1"/>
    <col min="3" max="3" width="21.109375" customWidth="1"/>
    <col min="5" max="5" width="12.109375" bestFit="1" customWidth="1"/>
    <col min="6" max="6" width="14" bestFit="1" customWidth="1"/>
    <col min="7" max="7" width="23.33203125" customWidth="1"/>
    <col min="9" max="9" width="11.5546875" customWidth="1"/>
    <col min="12" max="12" width="13.77734375" bestFit="1" customWidth="1"/>
  </cols>
  <sheetData>
    <row r="2" spans="2:10" x14ac:dyDescent="0.3">
      <c r="B2" s="24" t="s">
        <v>0</v>
      </c>
      <c r="C2" s="40">
        <v>46174</v>
      </c>
    </row>
    <row r="3" spans="2:10" x14ac:dyDescent="0.3">
      <c r="B3" s="34" t="s">
        <v>1</v>
      </c>
      <c r="C3" s="37" cm="1">
        <f t="array" ref="C3">_xll.qlSettingsSetEvaluationDate(C2)</f>
        <v>46174</v>
      </c>
    </row>
    <row r="5" spans="2:10" x14ac:dyDescent="0.3">
      <c r="B5" s="24" t="s">
        <v>2</v>
      </c>
      <c r="C5" s="26" t="str" cm="1">
        <f t="array" ref="C5">_xll.qlEstr(,C3)</f>
        <v>欣[example_interest_rate_derivatives.xlsx]Curves!R5C3Estr,A</v>
      </c>
    </row>
    <row r="6" spans="2:10" x14ac:dyDescent="0.3">
      <c r="B6" s="29" t="s">
        <v>3</v>
      </c>
      <c r="C6" s="31" t="str" cm="1">
        <f t="array" ref="C6">_xll.qlEuribor("6m",,C3)</f>
        <v>欣[example_interest_rate_derivatives.xlsx]Curves!R6C3Euribor,A</v>
      </c>
    </row>
    <row r="7" spans="2:10" x14ac:dyDescent="0.3">
      <c r="B7" s="34" t="s">
        <v>4</v>
      </c>
      <c r="C7" s="36" t="str" cm="1">
        <f t="array" ref="C7">_xll.qlSofr(,C3)</f>
        <v>欣[example_interest_rate_derivatives.xlsx]Curves!R7C3Sofr,A</v>
      </c>
    </row>
    <row r="9" spans="2:10" x14ac:dyDescent="0.3">
      <c r="B9" s="5" t="s">
        <v>5</v>
      </c>
      <c r="E9" s="5" t="s">
        <v>6</v>
      </c>
    </row>
    <row r="11" spans="2:10" x14ac:dyDescent="0.3">
      <c r="B11" s="24" t="s">
        <v>21</v>
      </c>
      <c r="C11" s="41" t="s">
        <v>25</v>
      </c>
      <c r="E11" s="22" t="s">
        <v>7</v>
      </c>
      <c r="F11" s="22" t="s">
        <v>8</v>
      </c>
      <c r="G11" s="22" t="s">
        <v>20</v>
      </c>
      <c r="I11" s="22" t="s">
        <v>33</v>
      </c>
      <c r="J11" s="22" t="s">
        <v>34</v>
      </c>
    </row>
    <row r="12" spans="2:10" x14ac:dyDescent="0.3">
      <c r="B12" s="29" t="s">
        <v>22</v>
      </c>
      <c r="C12" s="42" t="s">
        <v>26</v>
      </c>
      <c r="E12" s="24" t="s">
        <v>9</v>
      </c>
      <c r="F12" s="25">
        <v>1.934E-2</v>
      </c>
      <c r="G12" s="26" t="str" cm="1">
        <f t="array" ref="G12">_xll.qlDepositRateHelper2(F12,C5)</f>
        <v>欣[example_interest_rate_derivatives.xlsx]Curves!R12C7DepositRateHelper,A</v>
      </c>
      <c r="I12" s="27" cm="1">
        <f t="array" ref="I12">_xll.qlRateHelperPillarDate(G12)</f>
        <v>46175</v>
      </c>
      <c r="J12" s="28" cm="1">
        <f t="array" ref="J12">_xll.qlYieldTermStructureZeroRate($C$14,I12,"Act/365","Continuous","NoFrequency",TRUE)</f>
        <v>1.9608084420931857E-2</v>
      </c>
    </row>
    <row r="13" spans="2:10" x14ac:dyDescent="0.3">
      <c r="B13" s="34" t="s">
        <v>23</v>
      </c>
      <c r="C13" s="43" t="s">
        <v>27</v>
      </c>
      <c r="E13" s="29" t="s">
        <v>10</v>
      </c>
      <c r="F13" s="30">
        <v>1.9340499999999997E-2</v>
      </c>
      <c r="G13" s="31" t="str" cm="1">
        <f t="array" ref="G13">_xll.qlOISRateHelper(2,E13,F13,$C$5)</f>
        <v>欣[example_interest_rate_derivatives.xlsx]Curves!R13C7OISRateHelper,A</v>
      </c>
      <c r="I13" s="32" cm="1">
        <f t="array" ref="I13">_xll.qlRateHelperPillarDate(G13)</f>
        <v>46268</v>
      </c>
      <c r="J13" s="33" cm="1">
        <f t="array" ref="J13">_xll.qlYieldTermStructureZeroRate($C$14,I13,"Act/365","Continuous","NoFrequency",TRUE)</f>
        <v>1.9561815272934002E-2</v>
      </c>
    </row>
    <row r="14" spans="2:10" x14ac:dyDescent="0.3">
      <c r="B14" s="44" t="s">
        <v>24</v>
      </c>
      <c r="C14" s="45" t="str" cm="1">
        <f t="array" ref="C14">_xll.qlPiecewiseYieldCurve($C$3,G12:G22,C11,C12,C13)</f>
        <v>欣[example_interest_rate_derivatives.xlsx]Curves!R14C3YieldTermStructureHandle,A</v>
      </c>
      <c r="E14" s="29" t="s">
        <v>11</v>
      </c>
      <c r="F14" s="30">
        <v>1.9334499999999998E-2</v>
      </c>
      <c r="G14" s="31" t="str" cm="1">
        <f t="array" ref="G14">_xll.qlOISRateHelper(2,E14,F14,$C$5)</f>
        <v>欣[example_interest_rate_derivatives.xlsx]Curves!R14C7OISRateHelper,A</v>
      </c>
      <c r="I14" s="32" cm="1">
        <f t="array" ref="I14">_xll.qlRateHelperPillarDate(G14)</f>
        <v>46359</v>
      </c>
      <c r="J14" s="33" cm="1">
        <f t="array" ref="J14">_xll.qlYieldTermStructureZeroRate($C$14,I14,"Act/365","Continuous","NoFrequency",TRUE)</f>
        <v>1.9508413641961174E-2</v>
      </c>
    </row>
    <row r="15" spans="2:10" x14ac:dyDescent="0.3">
      <c r="E15" s="29" t="s">
        <v>12</v>
      </c>
      <c r="F15" s="30">
        <v>1.93435E-2</v>
      </c>
      <c r="G15" s="31" t="str" cm="1">
        <f t="array" ref="G15">_xll.qlOISRateHelper(2,E15,F15,$C$5)</f>
        <v>欣[example_interest_rate_derivatives.xlsx]Curves!R15C7OISRateHelper,A</v>
      </c>
      <c r="I15" s="32" cm="1">
        <f t="array" ref="I15">_xll.qlRateHelperPillarDate(G15)</f>
        <v>46541</v>
      </c>
      <c r="J15" s="33" cm="1">
        <f t="array" ref="J15">_xll.qlYieldTermStructureZeroRate($C$14,I15,"Act/365","Continuous","NoFrequency",TRUE)</f>
        <v>1.942332976750076E-2</v>
      </c>
    </row>
    <row r="16" spans="2:10" x14ac:dyDescent="0.3">
      <c r="E16" s="29" t="s">
        <v>13</v>
      </c>
      <c r="F16" s="30">
        <v>1.96285E-2</v>
      </c>
      <c r="G16" s="31" t="str" cm="1">
        <f t="array" ref="G16">_xll.qlOISRateHelper(2,E16,F16,$C$5)</f>
        <v>欣[example_interest_rate_derivatives.xlsx]Curves!R16C7OISRateHelper,A</v>
      </c>
      <c r="I16" s="32" cm="1">
        <f t="array" ref="I16">_xll.qlRateHelperPillarDate(G16)</f>
        <v>46909</v>
      </c>
      <c r="J16" s="33" cm="1">
        <f t="array" ref="J16">_xll.qlYieldTermStructureZeroRate($C$14,I16,"Act/365","Continuous","NoFrequency",TRUE)</f>
        <v>1.9516571239144988E-2</v>
      </c>
    </row>
    <row r="17" spans="2:10" x14ac:dyDescent="0.3">
      <c r="E17" s="29" t="s">
        <v>14</v>
      </c>
      <c r="F17" s="30">
        <v>2.0218499999999997E-2</v>
      </c>
      <c r="G17" s="31" t="str" cm="1">
        <f t="array" ref="G17">_xll.qlOISRateHelper(2,E17,F17,$C$5)</f>
        <v>欣[example_interest_rate_derivatives.xlsx]Curves!R17C7OISRateHelper,A</v>
      </c>
      <c r="I17" s="32" cm="1">
        <f t="array" ref="I17">_xll.qlRateHelperPillarDate(G17)</f>
        <v>47273</v>
      </c>
      <c r="J17" s="33" cm="1">
        <f t="array" ref="J17">_xll.qlYieldTermStructureZeroRate($C$14,I17,"Act/365","Continuous","NoFrequency",TRUE)</f>
        <v>1.9929171494420136E-2</v>
      </c>
    </row>
    <row r="18" spans="2:10" x14ac:dyDescent="0.3">
      <c r="E18" s="29" t="s">
        <v>15</v>
      </c>
      <c r="F18" s="30">
        <v>2.0955499999999998E-2</v>
      </c>
      <c r="G18" s="31" t="str" cm="1">
        <f t="array" ref="G18">_xll.qlOISRateHelper(2,E18,F18,$C$5)</f>
        <v>欣[example_interest_rate_derivatives.xlsx]Curves!R18C7OISRateHelper,A</v>
      </c>
      <c r="I18" s="32" cm="1">
        <f t="array" ref="I18">_xll.qlRateHelperPillarDate(G18)</f>
        <v>47637</v>
      </c>
      <c r="J18" s="33" cm="1">
        <f t="array" ref="J18">_xll.qlYieldTermStructureZeroRate($C$14,I18,"Act/365","Continuous","NoFrequency",TRUE)</f>
        <v>2.0430384737421706E-2</v>
      </c>
    </row>
    <row r="19" spans="2:10" x14ac:dyDescent="0.3">
      <c r="E19" s="29" t="s">
        <v>16</v>
      </c>
      <c r="F19" s="30">
        <v>2.16825E-2</v>
      </c>
      <c r="G19" s="31" t="str" cm="1">
        <f t="array" ref="G19">_xll.qlOISRateHelper(2,E19,F19,$C$5)</f>
        <v>欣[example_interest_rate_derivatives.xlsx]Curves!R19C7OISRateHelper,A</v>
      </c>
      <c r="I19" s="32" cm="1">
        <f t="array" ref="I19">_xll.qlRateHelperPillarDate(G19)</f>
        <v>48002</v>
      </c>
      <c r="J19" s="33" cm="1">
        <f t="array" ref="J19">_xll.qlYieldTermStructureZeroRate($C$14,I19,"Act/365","Continuous","NoFrequency",TRUE)</f>
        <v>2.0887495689523087E-2</v>
      </c>
    </row>
    <row r="20" spans="2:10" x14ac:dyDescent="0.3">
      <c r="E20" s="29" t="s">
        <v>17</v>
      </c>
      <c r="F20" s="30">
        <v>2.31215E-2</v>
      </c>
      <c r="G20" s="31" t="str" cm="1">
        <f t="array" ref="G20">_xll.qlOISRateHelper(2,E20,F20,$C$5)</f>
        <v>欣[example_interest_rate_derivatives.xlsx]Curves!R20C7OISRateHelper,A</v>
      </c>
      <c r="I20" s="32" cm="1">
        <f t="array" ref="I20">_xll.qlRateHelperPillarDate(G20)</f>
        <v>48733</v>
      </c>
      <c r="J20" s="33" cm="1">
        <f t="array" ref="J20">_xll.qlYieldTermStructureZeroRate($C$14,I20,"Act/365","Continuous","NoFrequency",TRUE)</f>
        <v>2.1726812502017925E-2</v>
      </c>
    </row>
    <row r="21" spans="2:10" x14ac:dyDescent="0.3">
      <c r="E21" s="29" t="s">
        <v>18</v>
      </c>
      <c r="F21" s="30">
        <v>2.5072500000000001E-2</v>
      </c>
      <c r="G21" s="31" t="str" cm="1">
        <f t="array" ref="G21">_xll.qlOISRateHelper(2,E21,F21,$C$5)</f>
        <v>欣[example_interest_rate_derivatives.xlsx]Curves!R21C7OISRateHelper,A</v>
      </c>
      <c r="I21" s="32" cm="1">
        <f t="array" ref="I21">_xll.qlRateHelperPillarDate(G21)</f>
        <v>49829</v>
      </c>
      <c r="J21" s="33" cm="1">
        <f t="array" ref="J21">_xll.qlYieldTermStructureZeroRate($C$14,I21,"Act/365","Continuous","NoFrequency",TRUE)</f>
        <v>2.2679838432030707E-2</v>
      </c>
    </row>
    <row r="22" spans="2:10" x14ac:dyDescent="0.3">
      <c r="E22" s="34" t="s">
        <v>19</v>
      </c>
      <c r="F22" s="35">
        <v>2.6184499999999996E-2</v>
      </c>
      <c r="G22" s="36" t="str" cm="1">
        <f t="array" ref="G22">_xll.qlOISRateHelper(2,E22,F22,$C$5)</f>
        <v>欣[example_interest_rate_derivatives.xlsx]Curves!R22C7OISRateHelper,A</v>
      </c>
      <c r="I22" s="37" cm="1">
        <f t="array" ref="I22">_xll.qlRateHelperPillarDate(G22)</f>
        <v>50559</v>
      </c>
      <c r="J22" s="38" cm="1">
        <f t="array" ref="J22">_xll.qlYieldTermStructureZeroRate($C$14,I22,"Act/365","Continuous","NoFrequency",TRUE)</f>
        <v>2.3070178835056691E-2</v>
      </c>
    </row>
    <row r="25" spans="2:10" x14ac:dyDescent="0.3">
      <c r="B25" s="5" t="s">
        <v>28</v>
      </c>
      <c r="E25" s="5" t="s">
        <v>6</v>
      </c>
    </row>
    <row r="27" spans="2:10" x14ac:dyDescent="0.3">
      <c r="B27" s="24" t="s">
        <v>21</v>
      </c>
      <c r="C27" s="41" t="s">
        <v>25</v>
      </c>
      <c r="E27" s="22" t="s">
        <v>7</v>
      </c>
      <c r="F27" s="22" t="s">
        <v>8</v>
      </c>
      <c r="G27" s="22" t="s">
        <v>20</v>
      </c>
      <c r="I27" s="22" t="s">
        <v>33</v>
      </c>
      <c r="J27" s="22" t="s">
        <v>34</v>
      </c>
    </row>
    <row r="28" spans="2:10" x14ac:dyDescent="0.3">
      <c r="B28" s="29" t="s">
        <v>22</v>
      </c>
      <c r="C28" s="42" t="s">
        <v>26</v>
      </c>
      <c r="E28" s="24" t="s">
        <v>169</v>
      </c>
      <c r="F28" s="25">
        <v>2.1309999999999999E-2</v>
      </c>
      <c r="G28" s="26" t="str" cm="1">
        <f t="array" ref="G28">_xll.qlDepositRateHelper2(F28,C6)</f>
        <v>欣[example_interest_rate_derivatives.xlsx]Curves!R28C7DepositRateHelper,A</v>
      </c>
      <c r="I28" s="27" cm="1">
        <f t="array" ref="I28">_xll.qlRateHelperPillarDate(G28)</f>
        <v>46359</v>
      </c>
      <c r="J28" s="28" cm="1">
        <f t="array" ref="J28">_xll.qlYieldTermStructureZeroRate($C$30,I28,"Act/365","Continuous","NoFrequency",TRUE)</f>
        <v>2.1489716353363754E-2</v>
      </c>
    </row>
    <row r="29" spans="2:10" x14ac:dyDescent="0.3">
      <c r="B29" s="34" t="s">
        <v>23</v>
      </c>
      <c r="C29" s="43" t="s">
        <v>27</v>
      </c>
      <c r="E29" s="29" t="s">
        <v>12</v>
      </c>
      <c r="F29" s="30">
        <v>2.1769000000000004E-2</v>
      </c>
      <c r="G29" s="31" t="str" cm="1">
        <f t="array" ref="G29">_xll.qlSwapRateHelper(F29,E29,"Target","Annual","following","30/360",$C$6,,,$C$14)</f>
        <v>欣[example_interest_rate_derivatives.xlsx]Curves!R29C7SwapRateHelper,A</v>
      </c>
      <c r="I29" s="32" cm="1">
        <f t="array" ref="I29">_xll.qlRateHelperPillarDate(G29)</f>
        <v>46541</v>
      </c>
      <c r="J29" s="33" cm="1">
        <f t="array" ref="J29">_xll.qlYieldTermStructureZeroRate($C$30,I29,"Act/365","Continuous","NoFrequency",TRUE)</f>
        <v>2.1547205464292937E-2</v>
      </c>
    </row>
    <row r="30" spans="2:10" x14ac:dyDescent="0.3">
      <c r="B30" s="44" t="s">
        <v>24</v>
      </c>
      <c r="C30" s="45" t="str" cm="1">
        <f t="array" ref="C30">_xll.qlPiecewiseYieldCurve($C$3,G28:G36,C27,C28,C29)</f>
        <v>欣[example_interest_rate_derivatives.xlsx]Curves!R30C3YieldTermStructureHandle,A</v>
      </c>
      <c r="E30" s="29" t="s">
        <v>13</v>
      </c>
      <c r="F30" s="30">
        <v>2.2221999999999999E-2</v>
      </c>
      <c r="G30" s="31" t="str" cm="1">
        <f t="array" ref="G30">_xll.qlSwapRateHelper(F30,E30,"Target","Annual","following","30/360",$C$6,,,$C$14)</f>
        <v>欣[example_interest_rate_derivatives.xlsx]Curves!R30C7SwapRateHelper,A</v>
      </c>
      <c r="I30" s="32" cm="1">
        <f t="array" ref="I30">_xll.qlRateHelperPillarDate(G30)</f>
        <v>46909</v>
      </c>
      <c r="J30" s="33" cm="1">
        <f t="array" ref="J30">_xll.qlYieldTermStructureZeroRate($C$30,I30,"Act/365","Continuous","NoFrequency",TRUE)</f>
        <v>2.1965880406632231E-2</v>
      </c>
    </row>
    <row r="31" spans="2:10" x14ac:dyDescent="0.3">
      <c r="E31" s="29" t="s">
        <v>14</v>
      </c>
      <c r="F31" s="30">
        <v>2.282E-2</v>
      </c>
      <c r="G31" s="31" t="str" cm="1">
        <f t="array" ref="G31">_xll.qlSwapRateHelper(F31,E31,"Target","Annual","following","30/360",$C$6,,,$C$14)</f>
        <v>欣[example_interest_rate_derivatives.xlsx]Curves!R31C7SwapRateHelper,A</v>
      </c>
      <c r="H31" s="4"/>
      <c r="I31" s="32" cm="1">
        <f t="array" ref="I31">_xll.qlRateHelperPillarDate(G31)</f>
        <v>47273</v>
      </c>
      <c r="J31" s="33" cm="1">
        <f t="array" ref="J31">_xll.qlYieldTermStructureZeroRate($C$30,I31,"Act/365","Continuous","NoFrequency",TRUE)</f>
        <v>2.2571071833691652E-2</v>
      </c>
    </row>
    <row r="32" spans="2:10" x14ac:dyDescent="0.3">
      <c r="E32" s="29" t="s">
        <v>15</v>
      </c>
      <c r="F32" s="30">
        <v>2.3538E-2</v>
      </c>
      <c r="G32" s="31" t="str" cm="1">
        <f t="array" ref="G32">_xll.qlSwapRateHelper(F32,E32,"Target","Annual","following","30/360",$C$6,,,$C$14)</f>
        <v>欣[example_interest_rate_derivatives.xlsx]Curves!R32C7SwapRateHelper,A</v>
      </c>
      <c r="I32" s="32" cm="1">
        <f t="array" ref="I32">_xll.qlRateHelperPillarDate(G32)</f>
        <v>47637</v>
      </c>
      <c r="J32" s="33" cm="1">
        <f t="array" ref="J32">_xll.qlYieldTermStructureZeroRate($C$30,I32,"Act/365","Continuous","NoFrequency",TRUE)</f>
        <v>2.3297154635597544E-2</v>
      </c>
    </row>
    <row r="33" spans="2:10" x14ac:dyDescent="0.3">
      <c r="E33" s="29" t="s">
        <v>16</v>
      </c>
      <c r="F33" s="30">
        <v>2.4191000000000004E-2</v>
      </c>
      <c r="G33" s="31" t="str" cm="1">
        <f t="array" ref="G33">_xll.qlSwapRateHelper(F33,E33,"Target","Annual","following","30/360",$C$6,,,$C$14)</f>
        <v>欣[example_interest_rate_derivatives.xlsx]Curves!R33C7SwapRateHelper,A</v>
      </c>
      <c r="I33" s="32" cm="1">
        <f t="array" ref="I33">_xll.qlRateHelperPillarDate(G33)</f>
        <v>48002</v>
      </c>
      <c r="J33" s="33" cm="1">
        <f t="array" ref="J33">_xll.qlYieldTermStructureZeroRate($C$30,I33,"Act/365","Continuous","NoFrequency",TRUE)</f>
        <v>2.3960508648398035E-2</v>
      </c>
    </row>
    <row r="34" spans="2:10" x14ac:dyDescent="0.3">
      <c r="E34" s="29" t="s">
        <v>17</v>
      </c>
      <c r="F34" s="30">
        <v>2.5511000000000002E-2</v>
      </c>
      <c r="G34" s="31" t="str" cm="1">
        <f t="array" ref="G34">_xll.qlSwapRateHelper(F34,E34,"Target","Annual","following","30/360",$C$6,,,$C$14)</f>
        <v>欣[example_interest_rate_derivatives.xlsx]Curves!R34C7SwapRateHelper,A</v>
      </c>
      <c r="I34" s="32" cm="1">
        <f t="array" ref="I34">_xll.qlRateHelperPillarDate(G34)</f>
        <v>48733</v>
      </c>
      <c r="J34" s="33" cm="1">
        <f t="array" ref="J34">_xll.qlYieldTermStructureZeroRate($C$30,I34,"Act/365","Continuous","NoFrequency",TRUE)</f>
        <v>2.5306776040472129E-2</v>
      </c>
    </row>
    <row r="35" spans="2:10" x14ac:dyDescent="0.3">
      <c r="E35" s="29" t="s">
        <v>18</v>
      </c>
      <c r="F35" s="30">
        <v>2.7334000000000001E-2</v>
      </c>
      <c r="G35" s="31" t="str" cm="1">
        <f t="array" ref="G35">_xll.qlSwapRateHelper(F35,E35,"Target","Annual","following","30/360",$C$6,,,$C$14)</f>
        <v>欣[example_interest_rate_derivatives.xlsx]Curves!R35C7SwapRateHelper,A</v>
      </c>
      <c r="I35" s="32" cm="1">
        <f t="array" ref="I35">_xll.qlRateHelperPillarDate(G35)</f>
        <v>49829</v>
      </c>
      <c r="J35" s="33" cm="1">
        <f t="array" ref="J35">_xll.qlYieldTermStructureZeroRate($C$30,I35,"Act/365","Continuous","NoFrequency",TRUE)</f>
        <v>2.7212618430077776E-2</v>
      </c>
    </row>
    <row r="36" spans="2:10" x14ac:dyDescent="0.3">
      <c r="E36" s="34" t="s">
        <v>19</v>
      </c>
      <c r="F36" s="35">
        <v>2.8296000000000002E-2</v>
      </c>
      <c r="G36" s="36" t="str" cm="1">
        <f t="array" ref="G36">_xll.qlSwapRateHelper(F36,E36,"Target","Annual","following","30/360",$C$6,,,$C$14)</f>
        <v>欣[example_interest_rate_derivatives.xlsx]Curves!R36C7SwapRateHelper,A</v>
      </c>
      <c r="I36" s="37" cm="1">
        <f t="array" ref="I36">_xll.qlRateHelperPillarDate(G36)</f>
        <v>50559</v>
      </c>
      <c r="J36" s="38" cm="1">
        <f t="array" ref="J36">_xll.qlYieldTermStructureZeroRate($C$30,I36,"Act/365","Continuous","NoFrequency",TRUE)</f>
        <v>2.8239633631788694E-2</v>
      </c>
    </row>
    <row r="37" spans="2:10" x14ac:dyDescent="0.3">
      <c r="F37" s="6"/>
      <c r="G37" s="4"/>
    </row>
    <row r="38" spans="2:10" s="8" customFormat="1" x14ac:dyDescent="0.3"/>
    <row r="39" spans="2:10" x14ac:dyDescent="0.3">
      <c r="B39" s="5" t="s">
        <v>29</v>
      </c>
      <c r="E39" s="5" t="s">
        <v>6</v>
      </c>
    </row>
    <row r="41" spans="2:10" x14ac:dyDescent="0.3">
      <c r="B41" s="24" t="s">
        <v>21</v>
      </c>
      <c r="C41" s="41" t="s">
        <v>25</v>
      </c>
      <c r="E41" s="22" t="s">
        <v>7</v>
      </c>
      <c r="F41" s="22" t="s">
        <v>8</v>
      </c>
      <c r="G41" s="22" t="s">
        <v>20</v>
      </c>
      <c r="I41" s="22" t="s">
        <v>33</v>
      </c>
      <c r="J41" s="22" t="s">
        <v>34</v>
      </c>
    </row>
    <row r="42" spans="2:10" x14ac:dyDescent="0.3">
      <c r="B42" s="29" t="s">
        <v>22</v>
      </c>
      <c r="C42" s="42" t="s">
        <v>26</v>
      </c>
      <c r="E42" s="24" t="s">
        <v>30</v>
      </c>
      <c r="F42" s="25">
        <v>3.7000000000000005E-2</v>
      </c>
      <c r="G42" s="26" t="str" cm="1">
        <f t="array" ref="G42">_xll.qlDepositRateHelper2(F42,C7)</f>
        <v>欣[example_interest_rate_derivatives.xlsx]Curves!R42C7DepositRateHelper,A</v>
      </c>
      <c r="I42" s="27" cm="1">
        <f t="array" ref="I42">_xll.qlRateHelperPillarDate(G42)</f>
        <v>46175</v>
      </c>
      <c r="J42" s="28" cm="1">
        <f t="array" ref="J42">_xll.qlYieldTermStructureZeroRate($C$44,I42,"Act/365","Continuous","NoFrequency",TRUE)</f>
        <v>3.7511961223903233E-2</v>
      </c>
    </row>
    <row r="43" spans="2:10" x14ac:dyDescent="0.3">
      <c r="B43" s="34" t="s">
        <v>23</v>
      </c>
      <c r="C43" s="43" t="s">
        <v>27</v>
      </c>
      <c r="E43" s="29" t="s">
        <v>10</v>
      </c>
      <c r="F43" s="30">
        <v>3.6650999999999996E-2</v>
      </c>
      <c r="G43" s="31" t="str" cm="1">
        <f t="array" ref="G43">_xll.qlOISRateHelper(2,E43,F43,$C$7)</f>
        <v>欣[example_interest_rate_derivatives.xlsx]Curves!R43C7OISRateHelper,A</v>
      </c>
      <c r="I43" s="32" cm="1">
        <f t="array" ref="I43">_xll.qlRateHelperPillarDate(G43)</f>
        <v>46268</v>
      </c>
      <c r="J43" s="33" cm="1">
        <f t="array" ref="J43">_xll.qlYieldTermStructureZeroRate($C$44,I43,"Act/365","Continuous","NoFrequency",TRUE)</f>
        <v>3.6998169757845402E-2</v>
      </c>
    </row>
    <row r="44" spans="2:10" x14ac:dyDescent="0.3">
      <c r="B44" s="44" t="s">
        <v>24</v>
      </c>
      <c r="C44" s="45" t="str" cm="1">
        <f t="array" ref="C44">_xll.qlPiecewiseYieldCurve($C$3,G42:G52,C41,C42,C43)</f>
        <v>欣[example_interest_rate_derivatives.xlsx]Curves!R44C3YieldTermStructureHandle,A</v>
      </c>
      <c r="E44" s="29" t="s">
        <v>11</v>
      </c>
      <c r="F44" s="30">
        <v>3.6169E-2</v>
      </c>
      <c r="G44" s="31" t="str" cm="1">
        <f t="array" ref="G44">_xll.qlOISRateHelper(2,E44,F44,$C$7)</f>
        <v>欣[example_interest_rate_derivatives.xlsx]Curves!R44C7OISRateHelper,A</v>
      </c>
      <c r="I44" s="32" cm="1">
        <f t="array" ref="I44">_xll.qlRateHelperPillarDate(G44)</f>
        <v>46359</v>
      </c>
      <c r="J44" s="33" cm="1">
        <f t="array" ref="J44">_xll.qlYieldTermStructureZeroRate($C$44,I44,"Act/365","Continuous","NoFrequency",TRUE)</f>
        <v>3.6350947076966657E-2</v>
      </c>
    </row>
    <row r="45" spans="2:10" x14ac:dyDescent="0.3">
      <c r="E45" s="29" t="s">
        <v>12</v>
      </c>
      <c r="F45" s="30">
        <v>3.4734000000000001E-2</v>
      </c>
      <c r="G45" s="31" t="str" cm="1">
        <f t="array" ref="G45">_xll.qlOISRateHelper(2,E45,F45,$C$7)</f>
        <v>欣[example_interest_rate_derivatives.xlsx]Curves!R45C7OISRateHelper,A</v>
      </c>
      <c r="I45" s="32" cm="1">
        <f t="array" ref="I45">_xll.qlRateHelperPillarDate(G45)</f>
        <v>46541</v>
      </c>
      <c r="J45" s="33" cm="1">
        <f t="array" ref="J45">_xll.qlYieldTermStructureZeroRate($C$44,I45,"Act/365","Continuous","NoFrequency",TRUE)</f>
        <v>3.4626291513237539E-2</v>
      </c>
    </row>
    <row r="46" spans="2:10" x14ac:dyDescent="0.3">
      <c r="E46" s="29" t="s">
        <v>13</v>
      </c>
      <c r="F46" s="30">
        <v>3.2857999999999998E-2</v>
      </c>
      <c r="G46" s="31" t="str" cm="1">
        <f t="array" ref="G46">_xll.qlOISRateHelper(2,E46,F46,$C$7)</f>
        <v>欣[example_interest_rate_derivatives.xlsx]Curves!R46C7OISRateHelper,A</v>
      </c>
      <c r="I46" s="32" cm="1">
        <f t="array" ref="I46">_xll.qlRateHelperPillarDate(G46)</f>
        <v>46909</v>
      </c>
      <c r="J46" s="33" cm="1">
        <f t="array" ref="J46">_xll.qlYieldTermStructureZeroRate($C$44,I46,"Act/365","Continuous","NoFrequency",TRUE)</f>
        <v>3.2256655936068857E-2</v>
      </c>
    </row>
    <row r="47" spans="2:10" x14ac:dyDescent="0.3">
      <c r="E47" s="29" t="s">
        <v>14</v>
      </c>
      <c r="F47" s="30">
        <v>3.2481000000000003E-2</v>
      </c>
      <c r="G47" s="31" t="str" cm="1">
        <f t="array" ref="G47">_xll.qlOISRateHelper(2,E47,F47,$C$7)</f>
        <v>欣[example_interest_rate_derivatives.xlsx]Curves!R47C7OISRateHelper,A</v>
      </c>
      <c r="I47" s="32" cm="1">
        <f t="array" ref="I47">_xll.qlRateHelperPillarDate(G47)</f>
        <v>47273</v>
      </c>
      <c r="J47" s="33" cm="1">
        <f t="array" ref="J47">_xll.qlYieldTermStructureZeroRate($C$44,I47,"Act/365","Continuous","NoFrequency",TRUE)</f>
        <v>3.1464068845243616E-2</v>
      </c>
    </row>
    <row r="48" spans="2:10" x14ac:dyDescent="0.3">
      <c r="E48" s="29" t="s">
        <v>15</v>
      </c>
      <c r="F48" s="30">
        <v>3.2750999999999995E-2</v>
      </c>
      <c r="G48" s="31" t="str" cm="1">
        <f t="array" ref="G48">_xll.qlOISRateHelper(2,E48,F48,$C$7)</f>
        <v>欣[example_interest_rate_derivatives.xlsx]Curves!R48C7OISRateHelper,A</v>
      </c>
      <c r="I48" s="32" cm="1">
        <f t="array" ref="I48">_xll.qlRateHelperPillarDate(G48)</f>
        <v>47637</v>
      </c>
      <c r="J48" s="33" cm="1">
        <f t="array" ref="J48">_xll.qlYieldTermStructureZeroRate($C$44,I48,"Act/365","Continuous","NoFrequency",TRUE)</f>
        <v>3.1242194026496625E-2</v>
      </c>
    </row>
    <row r="49" spans="2:13" x14ac:dyDescent="0.3">
      <c r="E49" s="29" t="s">
        <v>16</v>
      </c>
      <c r="F49" s="30">
        <v>3.3215000000000001E-2</v>
      </c>
      <c r="G49" s="31" t="str" cm="1">
        <f t="array" ref="G49">_xll.qlOISRateHelper(2,E49,F49,$C$7)</f>
        <v>欣[example_interest_rate_derivatives.xlsx]Curves!R49C7OISRateHelper,A</v>
      </c>
      <c r="I49" s="32" cm="1">
        <f t="array" ref="I49">_xll.qlRateHelperPillarDate(G49)</f>
        <v>48002</v>
      </c>
      <c r="J49" s="33" cm="1">
        <f t="array" ref="J49">_xll.qlYieldTermStructureZeroRate($C$44,I49,"Act/365","Continuous","NoFrequency",TRUE)</f>
        <v>3.1174868169091315E-2</v>
      </c>
    </row>
    <row r="50" spans="2:13" x14ac:dyDescent="0.3">
      <c r="E50" s="29" t="s">
        <v>17</v>
      </c>
      <c r="F50" s="30">
        <v>3.4358E-2</v>
      </c>
      <c r="G50" s="31" t="str" cm="1">
        <f t="array" ref="G50">_xll.qlOISRateHelper(2,E50,F50,$C$7)</f>
        <v>欣[example_interest_rate_derivatives.xlsx]Curves!R50C7OISRateHelper,A</v>
      </c>
      <c r="I50" s="32" cm="1">
        <f t="array" ref="I50">_xll.qlRateHelperPillarDate(G50)</f>
        <v>48733</v>
      </c>
      <c r="J50" s="33" cm="1">
        <f t="array" ref="J50">_xll.qlYieldTermStructureZeroRate($C$44,I50,"Act/365","Continuous","NoFrequency",TRUE)</f>
        <v>3.1207428136625949E-2</v>
      </c>
    </row>
    <row r="51" spans="2:13" x14ac:dyDescent="0.3">
      <c r="E51" s="29" t="s">
        <v>18</v>
      </c>
      <c r="F51" s="30">
        <v>3.6039000000000002E-2</v>
      </c>
      <c r="G51" s="31" t="str" cm="1">
        <f t="array" ref="G51">_xll.qlOISRateHelper(2,E51,F51,$C$7)</f>
        <v>欣[example_interest_rate_derivatives.xlsx]Curves!R51C7OISRateHelper,A</v>
      </c>
      <c r="I51" s="32" cm="1">
        <f t="array" ref="I51">_xll.qlRateHelperPillarDate(G51)</f>
        <v>49829</v>
      </c>
      <c r="J51" s="33" cm="1">
        <f t="array" ref="J51">_xll.qlYieldTermStructureZeroRate($C$44,I51,"Act/365","Continuous","NoFrequency",TRUE)</f>
        <v>3.1186666702453285E-2</v>
      </c>
    </row>
    <row r="52" spans="2:13" x14ac:dyDescent="0.3">
      <c r="E52" s="34" t="s">
        <v>19</v>
      </c>
      <c r="F52" s="35">
        <v>3.7062999999999999E-2</v>
      </c>
      <c r="G52" s="36" t="str" cm="1">
        <f t="array" ref="G52">_xll.qlOISRateHelper(2,E52,F52,$C$7)</f>
        <v>欣[example_interest_rate_derivatives.xlsx]Curves!R52C7OISRateHelper,A</v>
      </c>
      <c r="I52" s="37" cm="1">
        <f t="array" ref="I52">_xll.qlRateHelperPillarDate(G52)</f>
        <v>50559</v>
      </c>
      <c r="J52" s="38" cm="1">
        <f t="array" ref="J52">_xll.qlYieldTermStructureZeroRate($C$44,I52,"Act/365","Continuous","NoFrequency",TRUE)</f>
        <v>3.1052022548249434E-2</v>
      </c>
    </row>
    <row r="55" spans="2:13" x14ac:dyDescent="0.3">
      <c r="B55" s="5" t="s">
        <v>49</v>
      </c>
      <c r="E55" s="5" t="s">
        <v>55</v>
      </c>
    </row>
    <row r="57" spans="2:13" x14ac:dyDescent="0.3">
      <c r="B57" s="24" t="s">
        <v>35</v>
      </c>
      <c r="C57" s="53">
        <v>2</v>
      </c>
      <c r="E57" s="22" t="s">
        <v>7</v>
      </c>
      <c r="F57" s="22" t="s">
        <v>32</v>
      </c>
      <c r="G57" s="22" t="s">
        <v>20</v>
      </c>
      <c r="I57" s="22" t="s">
        <v>33</v>
      </c>
      <c r="J57" s="22" t="s">
        <v>34</v>
      </c>
      <c r="L57" s="22" t="s">
        <v>51</v>
      </c>
      <c r="M57" s="22" t="s">
        <v>32</v>
      </c>
    </row>
    <row r="58" spans="2:13" x14ac:dyDescent="0.3">
      <c r="B58" s="29" t="s">
        <v>36</v>
      </c>
      <c r="C58" s="42" t="s">
        <v>170</v>
      </c>
      <c r="E58" s="24" t="s">
        <v>12</v>
      </c>
      <c r="F58" s="46">
        <v>-3.6249999999999998E-4</v>
      </c>
      <c r="G58" s="26" t="str" cm="1">
        <f t="array" ref="G58">_xll.qlMtMCrossCurrencyBasisSwapRateHelper(F58,E58,$C$57,$C$58,$C$59,$C$60,$C$61,$C$62,$C$63,$C$64,$C$65,$C$66,$C$67,$C$68,$C$3)</f>
        <v>欣[example_interest_rate_derivatives.xlsx]Curves!R58C7MtMCrossCurrencyBasisSwapRateHelper,A</v>
      </c>
      <c r="I58" s="27" cm="1">
        <f t="array" ref="I58">_xll.qlRateHelperPillarDate(G58)</f>
        <v>46541</v>
      </c>
      <c r="J58" s="28" cm="1">
        <f t="array" ref="J58">_xll.qlYieldTermStructureZeroRate($C$73,I58,"Act/365","Continuous","NoFrequency",TRUE)</f>
        <v>1.9057055854570671E-2</v>
      </c>
      <c r="L58" s="28" cm="1">
        <f t="array" ref="L58">_xll.qlYieldTermStructureZeroRate($C$14,I58,"Act/365","Continuous","NoFrequency",TRUE)</f>
        <v>1.942332976750076E-2</v>
      </c>
      <c r="M58" s="49">
        <f>J58-L58</f>
        <v>-3.6627391293008946E-4</v>
      </c>
    </row>
    <row r="59" spans="2:13" x14ac:dyDescent="0.3">
      <c r="B59" s="29" t="s">
        <v>37</v>
      </c>
      <c r="C59" s="42" t="s">
        <v>38</v>
      </c>
      <c r="E59" s="29" t="s">
        <v>13</v>
      </c>
      <c r="F59" s="47">
        <v>-3.6249999999999998E-4</v>
      </c>
      <c r="G59" s="31" t="str" cm="1">
        <f t="array" ref="G59">_xll.qlMtMCrossCurrencyBasisSwapRateHelper(F59,E59,$C$57,$C$58,$C$59,$C$60,$C$61,$C$62,$C$63,$C$64,$C$65,$C$66,$C$67,$C$68,$C$3)</f>
        <v>欣[example_interest_rate_derivatives.xlsx]Curves!R59C7MtMCrossCurrencyBasisSwapRateHelper,A</v>
      </c>
      <c r="I59" s="32" cm="1">
        <f t="array" ref="I59">_xll.qlRateHelperPillarDate(G59)</f>
        <v>46909</v>
      </c>
      <c r="J59" s="33" cm="1">
        <f t="array" ref="J59">_xll.qlYieldTermStructureZeroRate($C$73,I59,"Act/365","Continuous","NoFrequency",TRUE)</f>
        <v>1.9150498713749881E-2</v>
      </c>
      <c r="L59" s="33" cm="1">
        <f t="array" ref="L59">_xll.qlYieldTermStructureZeroRate($C$14,I59,"Act/365","Continuous","NoFrequency",TRUE)</f>
        <v>1.9516571239144988E-2</v>
      </c>
      <c r="M59" s="50">
        <f t="shared" ref="M59:M65" si="0">J59-L59</f>
        <v>-3.660725253951079E-4</v>
      </c>
    </row>
    <row r="60" spans="2:13" x14ac:dyDescent="0.3">
      <c r="B60" s="29" t="s">
        <v>47</v>
      </c>
      <c r="C60" s="42" t="b">
        <v>0</v>
      </c>
      <c r="E60" s="29" t="s">
        <v>14</v>
      </c>
      <c r="F60" s="47">
        <v>-3.6249999999999998E-4</v>
      </c>
      <c r="G60" s="31" t="str" cm="1">
        <f t="array" ref="G60">_xll.qlMtMCrossCurrencyBasisSwapRateHelper(F60,E60,$C$57,$C$58,$C$59,$C$60,$C$61,$C$62,$C$63,$C$64,$C$65,$C$66,$C$67,$C$68,$C$3)</f>
        <v>欣[example_interest_rate_derivatives.xlsx]Curves!R60C7MtMCrossCurrencyBasisSwapRateHelper,A</v>
      </c>
      <c r="I60" s="32" cm="1">
        <f t="array" ref="I60">_xll.qlRateHelperPillarDate(G60)</f>
        <v>47273</v>
      </c>
      <c r="J60" s="33" cm="1">
        <f t="array" ref="J60">_xll.qlYieldTermStructureZeroRate($C$73,I60,"Act/365","Continuous","NoFrequency",TRUE)</f>
        <v>1.9563249995868465E-2</v>
      </c>
      <c r="L60" s="33" cm="1">
        <f t="array" ref="L60">_xll.qlYieldTermStructureZeroRate($C$14,I60,"Act/365","Continuous","NoFrequency",TRUE)</f>
        <v>1.9929171494420136E-2</v>
      </c>
      <c r="M60" s="50">
        <f t="shared" si="0"/>
        <v>-3.6592149855167039E-4</v>
      </c>
    </row>
    <row r="61" spans="2:13" x14ac:dyDescent="0.3">
      <c r="B61" s="29" t="s">
        <v>39</v>
      </c>
      <c r="C61" s="31" t="str" cm="1">
        <f t="array" ref="C61">_xll.qlEstr(C14)</f>
        <v>欣[example_interest_rate_derivatives.xlsx]Curves!R61C3Estr,A</v>
      </c>
      <c r="E61" s="29" t="s">
        <v>15</v>
      </c>
      <c r="F61" s="47">
        <v>-3.6249999999999998E-4</v>
      </c>
      <c r="G61" s="31" t="str" cm="1">
        <f t="array" ref="G61">_xll.qlMtMCrossCurrencyBasisSwapRateHelper(F61,E61,$C$57,$C$58,$C$59,$C$60,$C$61,$C$62,$C$63,$C$64,$C$65,$C$66,$C$67,$C$68,$C$3)</f>
        <v>欣[example_interest_rate_derivatives.xlsx]Curves!R61C7MtMCrossCurrencyBasisSwapRateHelper,A</v>
      </c>
      <c r="I61" s="32" cm="1">
        <f t="array" ref="I61">_xll.qlRateHelperPillarDate(G61)</f>
        <v>47637</v>
      </c>
      <c r="J61" s="33" cm="1">
        <f t="array" ref="J61">_xll.qlYieldTermStructureZeroRate($C$73,I61,"Act/365","Continuous","NoFrequency",TRUE)</f>
        <v>2.0064553988159092E-2</v>
      </c>
      <c r="L61" s="33" cm="1">
        <f t="array" ref="L61">_xll.qlYieldTermStructureZeroRate($C$14,I61,"Act/365","Continuous","NoFrequency",TRUE)</f>
        <v>2.0430384737421706E-2</v>
      </c>
      <c r="M61" s="50">
        <f t="shared" si="0"/>
        <v>-3.6583074926261477E-4</v>
      </c>
    </row>
    <row r="62" spans="2:13" x14ac:dyDescent="0.3">
      <c r="B62" s="29" t="s">
        <v>40</v>
      </c>
      <c r="C62" s="31" t="str" cm="1">
        <f t="array" ref="C62">_xll.qlSofr(C44)</f>
        <v>欣[example_interest_rate_derivatives.xlsx]Curves!R62C3Sofr,A</v>
      </c>
      <c r="E62" s="29" t="s">
        <v>16</v>
      </c>
      <c r="F62" s="47">
        <v>-3.6249999999999998E-4</v>
      </c>
      <c r="G62" s="31" t="str" cm="1">
        <f t="array" ref="G62">_xll.qlMtMCrossCurrencyBasisSwapRateHelper(F62,E62,$C$57,$C$58,$C$59,$C$60,$C$61,$C$62,$C$63,$C$64,$C$65,$C$66,$C$67,$C$68,$C$3)</f>
        <v>欣[example_interest_rate_derivatives.xlsx]Curves!R62C7MtMCrossCurrencyBasisSwapRateHelper,A</v>
      </c>
      <c r="I62" s="32" cm="1">
        <f t="array" ref="I62">_xll.qlRateHelperPillarDate(G62)</f>
        <v>48002</v>
      </c>
      <c r="J62" s="33" cm="1">
        <f t="array" ref="J62">_xll.qlYieldTermStructureZeroRate($C$73,I62,"Act/365","Continuous","NoFrequency",TRUE)</f>
        <v>2.0521737704570147E-2</v>
      </c>
      <c r="L62" s="33" cm="1">
        <f t="array" ref="L62">_xll.qlYieldTermStructureZeroRate($C$14,I62,"Act/365","Continuous","NoFrequency",TRUE)</f>
        <v>2.0887495689523087E-2</v>
      </c>
      <c r="M62" s="50">
        <f t="shared" si="0"/>
        <v>-3.6575798495293993E-4</v>
      </c>
    </row>
    <row r="63" spans="2:13" x14ac:dyDescent="0.3">
      <c r="B63" s="29" t="s">
        <v>41</v>
      </c>
      <c r="C63" s="52" t="str">
        <f>C44</f>
        <v>欣[example_interest_rate_derivatives.xlsx]Curves!R44C3YieldTermStructureHandle,A</v>
      </c>
      <c r="E63" s="29" t="s">
        <v>17</v>
      </c>
      <c r="F63" s="47">
        <v>-3.6249999999999998E-4</v>
      </c>
      <c r="G63" s="31" t="str" cm="1">
        <f t="array" ref="G63">_xll.qlMtMCrossCurrencyBasisSwapRateHelper(F63,E63,$C$57,$C$58,$C$59,$C$60,$C$61,$C$62,$C$63,$C$64,$C$65,$C$66,$C$67,$C$68,$C$3)</f>
        <v>欣[example_interest_rate_derivatives.xlsx]Curves!R63C7MtMCrossCurrencyBasisSwapRateHelper,A</v>
      </c>
      <c r="I63" s="32" cm="1">
        <f t="array" ref="I63">_xll.qlRateHelperPillarDate(G63)</f>
        <v>48733</v>
      </c>
      <c r="J63" s="33" cm="1">
        <f t="array" ref="J63">_xll.qlYieldTermStructureZeroRate($C$73,I63,"Act/365","Continuous","NoFrequency",TRUE)</f>
        <v>2.1361165883865614E-2</v>
      </c>
      <c r="L63" s="33" cm="1">
        <f t="array" ref="L63">_xll.qlYieldTermStructureZeroRate($C$14,I63,"Act/365","Continuous","NoFrequency",TRUE)</f>
        <v>2.1726812502017925E-2</v>
      </c>
      <c r="M63" s="50">
        <f t="shared" si="0"/>
        <v>-3.6564661815231131E-4</v>
      </c>
    </row>
    <row r="64" spans="2:13" x14ac:dyDescent="0.3">
      <c r="B64" s="29" t="s">
        <v>42</v>
      </c>
      <c r="C64" s="42" t="b">
        <v>0</v>
      </c>
      <c r="E64" s="29" t="s">
        <v>18</v>
      </c>
      <c r="F64" s="47">
        <v>-3.6249999999999998E-4</v>
      </c>
      <c r="G64" s="31" t="str" cm="1">
        <f t="array" ref="G64">_xll.qlMtMCrossCurrencyBasisSwapRateHelper(F64,E64,$C$57,$C$58,$C$59,$C$60,$C$61,$C$62,$C$63,$C$64,$C$65,$C$66,$C$67,$C$68,$C$3)</f>
        <v>欣[example_interest_rate_derivatives.xlsx]Curves!R64C7MtMCrossCurrencyBasisSwapRateHelper,A</v>
      </c>
      <c r="I64" s="32" cm="1">
        <f t="array" ref="I64">_xll.qlRateHelperPillarDate(G64)</f>
        <v>49829</v>
      </c>
      <c r="J64" s="33" cm="1">
        <f t="array" ref="J64">_xll.qlYieldTermStructureZeroRate($C$73,I64,"Act/365","Continuous","NoFrequency",TRUE)</f>
        <v>2.2314305954994233E-2</v>
      </c>
      <c r="L64" s="33" cm="1">
        <f t="array" ref="L64">_xll.qlYieldTermStructureZeroRate($C$14,I64,"Act/365","Continuous","NoFrequency",TRUE)</f>
        <v>2.2679838432030707E-2</v>
      </c>
      <c r="M64" s="50">
        <f t="shared" si="0"/>
        <v>-3.6553247703647457E-4</v>
      </c>
    </row>
    <row r="65" spans="2:13" x14ac:dyDescent="0.3">
      <c r="B65" s="29" t="s">
        <v>43</v>
      </c>
      <c r="C65" s="42" t="b">
        <v>1</v>
      </c>
      <c r="E65" s="34" t="s">
        <v>19</v>
      </c>
      <c r="F65" s="48">
        <v>-3.6249999999999998E-4</v>
      </c>
      <c r="G65" s="36" t="str" cm="1">
        <f t="array" ref="G65">_xll.qlMtMCrossCurrencyBasisSwapRateHelper(F65,E65,$C$57,$C$58,$C$59,$C$60,$C$61,$C$62,$C$63,$C$64,$C$65,$C$66,$C$67,$C$68,$C$3)</f>
        <v>欣[example_interest_rate_derivatives.xlsx]Curves!R65C7MtMCrossCurrencyBasisSwapRateHelper,A</v>
      </c>
      <c r="I65" s="37" cm="1">
        <f t="array" ref="I65">_xll.qlRateHelperPillarDate(G65)</f>
        <v>50559</v>
      </c>
      <c r="J65" s="38" cm="1">
        <f t="array" ref="J65">_xll.qlYieldTermStructureZeroRate($C$73,I65,"Act/365","Continuous","NoFrequency",TRUE)</f>
        <v>2.270469184326656E-2</v>
      </c>
      <c r="L65" s="38" cm="1">
        <f t="array" ref="L65">_xll.qlYieldTermStructureZeroRate($C$14,I65,"Act/365","Continuous","NoFrequency",TRUE)</f>
        <v>2.3070178835056691E-2</v>
      </c>
      <c r="M65" s="51">
        <f t="shared" si="0"/>
        <v>-3.6548699179013086E-4</v>
      </c>
    </row>
    <row r="66" spans="2:13" x14ac:dyDescent="0.3">
      <c r="B66" s="29" t="s">
        <v>44</v>
      </c>
      <c r="C66" s="42" t="b">
        <v>0</v>
      </c>
    </row>
    <row r="67" spans="2:13" x14ac:dyDescent="0.3">
      <c r="B67" s="29" t="s">
        <v>45</v>
      </c>
      <c r="C67" s="42" t="s">
        <v>46</v>
      </c>
    </row>
    <row r="68" spans="2:13" x14ac:dyDescent="0.3">
      <c r="B68" s="34" t="s">
        <v>48</v>
      </c>
      <c r="C68" s="54">
        <v>0</v>
      </c>
    </row>
    <row r="70" spans="2:13" x14ac:dyDescent="0.3">
      <c r="B70" s="24" t="s">
        <v>21</v>
      </c>
      <c r="C70" s="41" t="s">
        <v>25</v>
      </c>
    </row>
    <row r="71" spans="2:13" x14ac:dyDescent="0.3">
      <c r="B71" s="29" t="s">
        <v>22</v>
      </c>
      <c r="C71" s="42" t="s">
        <v>26</v>
      </c>
    </row>
    <row r="72" spans="2:13" x14ac:dyDescent="0.3">
      <c r="B72" s="34" t="s">
        <v>23</v>
      </c>
      <c r="C72" s="43" t="s">
        <v>27</v>
      </c>
    </row>
    <row r="73" spans="2:13" x14ac:dyDescent="0.3">
      <c r="B73" s="44" t="s">
        <v>24</v>
      </c>
      <c r="C73" s="45" t="str" cm="1">
        <f t="array" ref="C73">_xll.qlPiecewiseYieldCurve($C$3,G58:G65,C70,C71,C72)</f>
        <v>欣[example_interest_rate_derivatives.xlsx]Curves!R73C3YieldTermStructureHandle,A</v>
      </c>
    </row>
    <row r="76" spans="2:13" x14ac:dyDescent="0.3">
      <c r="B76" s="5" t="s">
        <v>50</v>
      </c>
      <c r="E76" s="5" t="s">
        <v>56</v>
      </c>
    </row>
    <row r="78" spans="2:13" x14ac:dyDescent="0.3">
      <c r="B78" s="24" t="s">
        <v>21</v>
      </c>
      <c r="C78" s="41" t="s">
        <v>25</v>
      </c>
      <c r="E78" s="22" t="s">
        <v>33</v>
      </c>
      <c r="F78" s="22" t="s">
        <v>52</v>
      </c>
      <c r="G78" s="44" t="s">
        <v>53</v>
      </c>
    </row>
    <row r="79" spans="2:13" x14ac:dyDescent="0.3">
      <c r="B79" s="29" t="s">
        <v>22</v>
      </c>
      <c r="C79" s="42" t="s">
        <v>54</v>
      </c>
      <c r="E79" s="55">
        <f>C3</f>
        <v>46174</v>
      </c>
      <c r="F79" s="56" cm="1">
        <f t="array" ref="F79">_xll.qlYieldTermStructureZeroRate($C$44,E79,"Act/365","Continuous","NoFrequency",TRUE)</f>
        <v>3.7513671016082807E-2</v>
      </c>
      <c r="G79" s="49">
        <f>F79-M58</f>
        <v>3.7879944929012893E-2</v>
      </c>
    </row>
    <row r="80" spans="2:13" x14ac:dyDescent="0.3">
      <c r="B80" s="34" t="s">
        <v>23</v>
      </c>
      <c r="C80" s="43" t="s">
        <v>27</v>
      </c>
      <c r="E80" s="57">
        <f t="shared" ref="E80:E87" si="1">I58</f>
        <v>46541</v>
      </c>
      <c r="F80" s="58" cm="1">
        <f t="array" ref="F80">_xll.qlYieldTermStructureZeroRate($C$44,E80,"Act/365","Continuous","NoFrequency",TRUE)</f>
        <v>3.4626291513237539E-2</v>
      </c>
      <c r="G80" s="50">
        <f t="shared" ref="G80:G87" si="2">F80-M58</f>
        <v>3.4992565426167632E-2</v>
      </c>
    </row>
    <row r="81" spans="2:7" x14ac:dyDescent="0.3">
      <c r="B81" s="44" t="s">
        <v>24</v>
      </c>
      <c r="C81" s="45" t="str" cm="1">
        <f t="array" ref="C81">_xll.qlInterpolatedYieldCurve(E79:E87,G79:G87,C78,"NullCalendar",C79,C80)</f>
        <v>欣[example_interest_rate_derivatives.xlsx]Curves!R81C3YieldTermStructureHandle,A</v>
      </c>
      <c r="E81" s="57">
        <f t="shared" si="1"/>
        <v>46909</v>
      </c>
      <c r="F81" s="58" cm="1">
        <f t="array" ref="F81">_xll.qlYieldTermStructureZeroRate($C$44,E81,"Act/365","Continuous","NoFrequency",TRUE)</f>
        <v>3.2256655936068857E-2</v>
      </c>
      <c r="G81" s="50">
        <f t="shared" si="2"/>
        <v>3.2622728461463968E-2</v>
      </c>
    </row>
    <row r="82" spans="2:7" x14ac:dyDescent="0.3">
      <c r="E82" s="57">
        <f t="shared" si="1"/>
        <v>47273</v>
      </c>
      <c r="F82" s="58" cm="1">
        <f t="array" ref="F82">_xll.qlYieldTermStructureZeroRate($C$44,E82,"Act/365","Continuous","NoFrequency",TRUE)</f>
        <v>3.1464068845243616E-2</v>
      </c>
      <c r="G82" s="50">
        <f t="shared" si="2"/>
        <v>3.1829990343795286E-2</v>
      </c>
    </row>
    <row r="83" spans="2:7" x14ac:dyDescent="0.3">
      <c r="E83" s="57">
        <f t="shared" si="1"/>
        <v>47637</v>
      </c>
      <c r="F83" s="58" cm="1">
        <f t="array" ref="F83">_xll.qlYieldTermStructureZeroRate($C$44,E83,"Act/365","Continuous","NoFrequency",TRUE)</f>
        <v>3.1242194026496625E-2</v>
      </c>
      <c r="G83" s="50">
        <f t="shared" si="2"/>
        <v>3.160802477575924E-2</v>
      </c>
    </row>
    <row r="84" spans="2:7" x14ac:dyDescent="0.3">
      <c r="E84" s="57">
        <f t="shared" si="1"/>
        <v>48002</v>
      </c>
      <c r="F84" s="58" cm="1">
        <f t="array" ref="F84">_xll.qlYieldTermStructureZeroRate($C$44,E84,"Act/365","Continuous","NoFrequency",TRUE)</f>
        <v>3.1174868169091315E-2</v>
      </c>
      <c r="G84" s="50">
        <f t="shared" si="2"/>
        <v>3.1540626154044252E-2</v>
      </c>
    </row>
    <row r="85" spans="2:7" x14ac:dyDescent="0.3">
      <c r="E85" s="57">
        <f t="shared" si="1"/>
        <v>48733</v>
      </c>
      <c r="F85" s="58" cm="1">
        <f t="array" ref="F85">_xll.qlYieldTermStructureZeroRate($C$44,E85,"Act/365","Continuous","NoFrequency",TRUE)</f>
        <v>3.1207428136625949E-2</v>
      </c>
      <c r="G85" s="50">
        <f t="shared" si="2"/>
        <v>3.157307475477826E-2</v>
      </c>
    </row>
    <row r="86" spans="2:7" x14ac:dyDescent="0.3">
      <c r="E86" s="57">
        <f t="shared" si="1"/>
        <v>49829</v>
      </c>
      <c r="F86" s="58" cm="1">
        <f t="array" ref="F86">_xll.qlYieldTermStructureZeroRate($C$44,E86,"Act/365","Continuous","NoFrequency",TRUE)</f>
        <v>3.1186666702453285E-2</v>
      </c>
      <c r="G86" s="50">
        <f t="shared" si="2"/>
        <v>3.1552199179489759E-2</v>
      </c>
    </row>
    <row r="87" spans="2:7" x14ac:dyDescent="0.3">
      <c r="E87" s="59">
        <f t="shared" si="1"/>
        <v>50559</v>
      </c>
      <c r="F87" s="60" cm="1">
        <f t="array" ref="F87">_xll.qlYieldTermStructureZeroRate($C$44,E87,"Act/365","Continuous","NoFrequency",TRUE)</f>
        <v>3.1052022548249434E-2</v>
      </c>
      <c r="G87" s="51">
        <f t="shared" si="2"/>
        <v>3.1417509540039565E-2</v>
      </c>
    </row>
    <row r="88" spans="2:7" x14ac:dyDescent="0.3">
      <c r="E8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3A266-F08C-4F68-A68D-98AC63B9D7CD}">
  <dimension ref="B2:P64"/>
  <sheetViews>
    <sheetView showGridLines="0" zoomScale="85" zoomScaleNormal="85" workbookViewId="0"/>
  </sheetViews>
  <sheetFormatPr defaultRowHeight="14.4" x14ac:dyDescent="0.3"/>
  <cols>
    <col min="2" max="2" width="18.77734375" customWidth="1"/>
    <col min="3" max="3" width="19.6640625" customWidth="1"/>
    <col min="7" max="7" width="10.33203125" bestFit="1" customWidth="1"/>
    <col min="8" max="9" width="15.77734375" bestFit="1" customWidth="1"/>
    <col min="10" max="10" width="15" bestFit="1" customWidth="1"/>
    <col min="11" max="11" width="11" bestFit="1" customWidth="1"/>
    <col min="12" max="12" width="7.109375" bestFit="1" customWidth="1"/>
    <col min="13" max="13" width="18.21875" bestFit="1" customWidth="1"/>
    <col min="14" max="14" width="13.21875" bestFit="1" customWidth="1"/>
  </cols>
  <sheetData>
    <row r="2" spans="2:16" x14ac:dyDescent="0.3">
      <c r="B2" s="23" t="s">
        <v>58</v>
      </c>
      <c r="C2" s="61">
        <f>Curves!C3</f>
        <v>46174</v>
      </c>
    </row>
    <row r="4" spans="2:16" x14ac:dyDescent="0.3">
      <c r="B4" s="5" t="s">
        <v>91</v>
      </c>
      <c r="G4" s="5" t="s">
        <v>67</v>
      </c>
    </row>
    <row r="6" spans="2:16" x14ac:dyDescent="0.3">
      <c r="B6" s="24" t="s">
        <v>59</v>
      </c>
      <c r="C6" s="40">
        <v>46147</v>
      </c>
      <c r="G6" s="7" t="s">
        <v>33</v>
      </c>
      <c r="H6" s="7" t="s">
        <v>68</v>
      </c>
      <c r="I6" s="7" t="s">
        <v>69</v>
      </c>
      <c r="J6" s="7" t="s">
        <v>70</v>
      </c>
      <c r="K6" s="7" t="s">
        <v>71</v>
      </c>
      <c r="L6" s="7" t="s">
        <v>8</v>
      </c>
      <c r="M6" s="7" t="s">
        <v>72</v>
      </c>
      <c r="N6" s="7" t="s">
        <v>73</v>
      </c>
      <c r="O6" s="7" t="s">
        <v>74</v>
      </c>
      <c r="P6" s="7" t="s">
        <v>62</v>
      </c>
    </row>
    <row r="7" spans="2:16" x14ac:dyDescent="0.3">
      <c r="B7" s="29" t="s">
        <v>60</v>
      </c>
      <c r="C7" s="32" cm="1">
        <f t="array" ref="C7">_xll.qlCalendarAdvance("Target",C6,"10y")</f>
        <v>49800</v>
      </c>
      <c r="G7" s="2" cm="1">
        <f t="array" ref="G7:P16">_xll.qlCashFlowsAnalysis(C15,G6:P6,,FALSE)</f>
        <v>46512</v>
      </c>
      <c r="H7" s="2" t="e">
        <v>#N/A</v>
      </c>
      <c r="I7" s="2">
        <v>46147</v>
      </c>
      <c r="J7" s="2">
        <v>46512</v>
      </c>
      <c r="K7" s="9" t="e">
        <v>#N/A</v>
      </c>
      <c r="L7" s="9">
        <v>0.03</v>
      </c>
      <c r="M7" s="10" t="str">
        <v>30/360 (Bond Basis)</v>
      </c>
      <c r="N7" s="13">
        <v>1</v>
      </c>
      <c r="O7" s="14">
        <v>10000</v>
      </c>
      <c r="P7" s="15">
        <v>300.00000000000028</v>
      </c>
    </row>
    <row r="8" spans="2:16" x14ac:dyDescent="0.3">
      <c r="B8" s="29" t="s">
        <v>66</v>
      </c>
      <c r="C8" s="62" t="str" cm="1">
        <f t="array" ref="C8">_xll.qlMakeSchedule(C6,C7,"1y",,"Target","Following")</f>
        <v>欣[example_interest_rate_derivatives.xlsx]Euribor swap!R8C3Schedule,A</v>
      </c>
      <c r="G8" s="2">
        <v>46878</v>
      </c>
      <c r="H8" s="2" t="e">
        <v>#N/A</v>
      </c>
      <c r="I8" s="2">
        <v>46512</v>
      </c>
      <c r="J8" s="2">
        <v>46878</v>
      </c>
      <c r="K8" s="9" t="e">
        <v>#N/A</v>
      </c>
      <c r="L8" s="9">
        <v>0.03</v>
      </c>
      <c r="M8" s="10" t="str">
        <v>30/360 (Bond Basis)</v>
      </c>
      <c r="N8" s="13">
        <v>1</v>
      </c>
      <c r="O8" s="14">
        <v>10000</v>
      </c>
      <c r="P8" s="15">
        <v>300.00000000000028</v>
      </c>
    </row>
    <row r="9" spans="2:16" x14ac:dyDescent="0.3">
      <c r="B9" s="34" t="s">
        <v>65</v>
      </c>
      <c r="C9" s="36" t="str" cm="1">
        <f t="array" ref="C9">_xll.qlMakeSchedule(C6,C7,"6m",,"Target","Following")</f>
        <v>欣[example_interest_rate_derivatives.xlsx]Euribor swap!R9C3Schedule,A</v>
      </c>
      <c r="G9" s="2">
        <v>47245</v>
      </c>
      <c r="H9" s="2" t="e">
        <v>#N/A</v>
      </c>
      <c r="I9" s="2">
        <v>46878</v>
      </c>
      <c r="J9" s="2">
        <v>47245</v>
      </c>
      <c r="K9" s="9" t="e">
        <v>#N/A</v>
      </c>
      <c r="L9" s="9">
        <v>0.03</v>
      </c>
      <c r="M9" s="10" t="str">
        <v>30/360 (Bond Basis)</v>
      </c>
      <c r="N9" s="13">
        <v>1.0055555555555555</v>
      </c>
      <c r="O9" s="14">
        <v>10000</v>
      </c>
      <c r="P9" s="15">
        <v>301.66666666666674</v>
      </c>
    </row>
    <row r="10" spans="2:16" x14ac:dyDescent="0.3">
      <c r="G10" s="2">
        <v>47609</v>
      </c>
      <c r="H10" s="2" t="e">
        <v>#N/A</v>
      </c>
      <c r="I10" s="2">
        <v>47245</v>
      </c>
      <c r="J10" s="2">
        <v>47609</v>
      </c>
      <c r="K10" s="9" t="e">
        <v>#N/A</v>
      </c>
      <c r="L10" s="9">
        <v>0.03</v>
      </c>
      <c r="M10" s="10" t="str">
        <v>30/360 (Bond Basis)</v>
      </c>
      <c r="N10" s="13">
        <v>0.99722222222222223</v>
      </c>
      <c r="O10" s="14">
        <v>10000</v>
      </c>
      <c r="P10" s="15">
        <v>299.16666666666589</v>
      </c>
    </row>
    <row r="11" spans="2:16" x14ac:dyDescent="0.3">
      <c r="B11" s="24" t="s">
        <v>31</v>
      </c>
      <c r="C11" s="26" t="str" cm="1">
        <f t="array" ref="C11">_xll.qlEuribor("6m",Curves!C30,C2)</f>
        <v>欣[example_interest_rate_derivatives.xlsx]Euribor swap!R11C3Euribor,A</v>
      </c>
      <c r="G11" s="2">
        <v>47973</v>
      </c>
      <c r="H11" s="2" t="e">
        <v>#N/A</v>
      </c>
      <c r="I11" s="2">
        <v>47609</v>
      </c>
      <c r="J11" s="2">
        <v>47973</v>
      </c>
      <c r="K11" s="9" t="e">
        <v>#N/A</v>
      </c>
      <c r="L11" s="9">
        <v>0.03</v>
      </c>
      <c r="M11" s="10" t="str">
        <v>30/360 (Bond Basis)</v>
      </c>
      <c r="N11" s="13">
        <v>0.99722222222222223</v>
      </c>
      <c r="O11" s="14">
        <v>10000</v>
      </c>
      <c r="P11" s="15">
        <v>299.16666666666589</v>
      </c>
    </row>
    <row r="12" spans="2:16" x14ac:dyDescent="0.3">
      <c r="B12" s="29" t="s">
        <v>64</v>
      </c>
      <c r="C12" s="63" t="b" cm="1">
        <f t="array" ref="C12">_xll.qlIndexAddFixing(C11,B13,C13,TRUE)</f>
        <v>1</v>
      </c>
      <c r="G12" s="2">
        <v>48339</v>
      </c>
      <c r="H12" s="2" t="e">
        <v>#N/A</v>
      </c>
      <c r="I12" s="2">
        <v>47973</v>
      </c>
      <c r="J12" s="2">
        <v>48339</v>
      </c>
      <c r="K12" s="9" t="e">
        <v>#N/A</v>
      </c>
      <c r="L12" s="9">
        <v>0.03</v>
      </c>
      <c r="M12" s="10" t="str">
        <v>30/360 (Bond Basis)</v>
      </c>
      <c r="N12" s="13">
        <v>1</v>
      </c>
      <c r="O12" s="14">
        <v>10000</v>
      </c>
      <c r="P12" s="15">
        <v>300.00000000000028</v>
      </c>
    </row>
    <row r="13" spans="2:16" x14ac:dyDescent="0.3">
      <c r="B13" s="64">
        <v>46142</v>
      </c>
      <c r="C13" s="65">
        <v>2.1350000000000001E-2</v>
      </c>
      <c r="G13" s="2">
        <v>48704</v>
      </c>
      <c r="H13" s="2" t="e">
        <v>#N/A</v>
      </c>
      <c r="I13" s="2">
        <v>48339</v>
      </c>
      <c r="J13" s="2">
        <v>48704</v>
      </c>
      <c r="K13" s="9" t="e">
        <v>#N/A</v>
      </c>
      <c r="L13" s="9">
        <v>0.03</v>
      </c>
      <c r="M13" s="10" t="str">
        <v>30/360 (Bond Basis)</v>
      </c>
      <c r="N13" s="13">
        <v>1</v>
      </c>
      <c r="O13" s="14">
        <v>10000</v>
      </c>
      <c r="P13" s="15">
        <v>300.00000000000028</v>
      </c>
    </row>
    <row r="14" spans="2:16" x14ac:dyDescent="0.3">
      <c r="G14" s="2">
        <v>49069</v>
      </c>
      <c r="H14" s="2" t="e">
        <v>#N/A</v>
      </c>
      <c r="I14" s="2">
        <v>48704</v>
      </c>
      <c r="J14" s="2">
        <v>49069</v>
      </c>
      <c r="K14" s="9" t="e">
        <v>#N/A</v>
      </c>
      <c r="L14" s="9">
        <v>0.03</v>
      </c>
      <c r="M14" s="10" t="str">
        <v>30/360 (Bond Basis)</v>
      </c>
      <c r="N14" s="13">
        <v>1</v>
      </c>
      <c r="O14" s="14">
        <v>10000</v>
      </c>
      <c r="P14" s="15">
        <v>300.00000000000028</v>
      </c>
    </row>
    <row r="15" spans="2:16" x14ac:dyDescent="0.3">
      <c r="B15" s="24" t="s">
        <v>76</v>
      </c>
      <c r="C15" s="26" t="str" cm="1">
        <f t="array" ref="C15">_xll.xloRef(_xll.qlFixedRateLeg(C8,"30/360",10000,3%))</f>
        <v>永[example_interest_rate_derivatives.xlsx]Euribor swap!R15C3,A</v>
      </c>
      <c r="G15" s="2">
        <v>49436</v>
      </c>
      <c r="H15" s="2" t="e">
        <v>#N/A</v>
      </c>
      <c r="I15" s="2">
        <v>49069</v>
      </c>
      <c r="J15" s="2">
        <v>49436</v>
      </c>
      <c r="K15" s="9" t="e">
        <v>#N/A</v>
      </c>
      <c r="L15" s="9">
        <v>0.03</v>
      </c>
      <c r="M15" s="10" t="str">
        <v>30/360 (Bond Basis)</v>
      </c>
      <c r="N15" s="13">
        <v>1.0055555555555555</v>
      </c>
      <c r="O15" s="14">
        <v>10000</v>
      </c>
      <c r="P15" s="15">
        <v>301.66666666666674</v>
      </c>
    </row>
    <row r="16" spans="2:16" x14ac:dyDescent="0.3">
      <c r="B16" s="34" t="s">
        <v>77</v>
      </c>
      <c r="C16" s="36" t="str" cm="1">
        <f t="array" ref="C16">_xll.xloRef(_xll.qlIborLeg(10000,C9,C11,"Act/360",,,,,,,,C12))</f>
        <v>永[example_interest_rate_derivatives.xlsx]Euribor swap!R16C3,A</v>
      </c>
      <c r="G16" s="2">
        <v>49800</v>
      </c>
      <c r="H16" s="2" t="e">
        <v>#N/A</v>
      </c>
      <c r="I16" s="2">
        <v>49436</v>
      </c>
      <c r="J16" s="2">
        <v>49800</v>
      </c>
      <c r="K16" s="9" t="e">
        <v>#N/A</v>
      </c>
      <c r="L16" s="9">
        <v>0.03</v>
      </c>
      <c r="M16" s="10" t="str">
        <v>30/360 (Bond Basis)</v>
      </c>
      <c r="N16" s="13">
        <v>0.99444444444444446</v>
      </c>
      <c r="O16" s="14">
        <v>10000</v>
      </c>
      <c r="P16" s="15">
        <v>298.33333333333377</v>
      </c>
    </row>
    <row r="17" spans="2:16" x14ac:dyDescent="0.3">
      <c r="G17" s="1"/>
    </row>
    <row r="18" spans="2:16" x14ac:dyDescent="0.3">
      <c r="B18" s="44" t="s">
        <v>78</v>
      </c>
      <c r="C18" s="45" t="str" cm="1">
        <f t="array" ref="C18">_xll.qlSwap(C15,C16)</f>
        <v>欣[example_interest_rate_derivatives.xlsx]Euribor swap!R18C3Swap,A</v>
      </c>
      <c r="G18" s="12" t="s">
        <v>75</v>
      </c>
    </row>
    <row r="19" spans="2:16" x14ac:dyDescent="0.3">
      <c r="G19" s="1"/>
    </row>
    <row r="20" spans="2:16" x14ac:dyDescent="0.3">
      <c r="B20" s="24" t="s">
        <v>80</v>
      </c>
      <c r="C20" s="66" t="str">
        <f>Curves!C14</f>
        <v>欣[example_interest_rate_derivatives.xlsx]Curves!R14C3YieldTermStructureHandle,A</v>
      </c>
      <c r="G20" s="7" t="s">
        <v>33</v>
      </c>
      <c r="H20" s="7" t="s">
        <v>68</v>
      </c>
      <c r="I20" s="7" t="s">
        <v>69</v>
      </c>
      <c r="J20" s="7" t="s">
        <v>70</v>
      </c>
      <c r="K20" s="7" t="s">
        <v>71</v>
      </c>
      <c r="L20" s="7" t="s">
        <v>8</v>
      </c>
      <c r="M20" s="7" t="s">
        <v>72</v>
      </c>
      <c r="N20" s="7" t="s">
        <v>73</v>
      </c>
      <c r="O20" s="7" t="s">
        <v>74</v>
      </c>
      <c r="P20" s="7" t="s">
        <v>62</v>
      </c>
    </row>
    <row r="21" spans="2:16" x14ac:dyDescent="0.3">
      <c r="B21" s="34" t="s">
        <v>79</v>
      </c>
      <c r="C21" s="36" t="str" cm="1">
        <f t="array" ref="C21">_xll.qlDiscountingSwapEngine(C20,,,,C2)</f>
        <v>欣[example_interest_rate_derivatives.xlsx]Euribor swap!R21C3DiscountingSwapEngine,A</v>
      </c>
      <c r="G21" s="2" cm="1">
        <f t="array" ref="G21:P40">_xll.qlCashFlowsAnalysis(C16,G20:P20,,FALSE)</f>
        <v>46331</v>
      </c>
      <c r="H21" s="2">
        <v>46142</v>
      </c>
      <c r="I21" s="2">
        <v>46147</v>
      </c>
      <c r="J21" s="2">
        <v>46331</v>
      </c>
      <c r="K21" s="9">
        <v>2.1350000000000001E-2</v>
      </c>
      <c r="L21" s="9">
        <v>2.1350000000000001E-2</v>
      </c>
      <c r="M21" s="10" t="str">
        <v>Actual/360</v>
      </c>
      <c r="N21" s="13">
        <v>0.51111111111111107</v>
      </c>
      <c r="O21" s="14">
        <v>10000</v>
      </c>
      <c r="P21" s="15">
        <v>109.12222222222222</v>
      </c>
    </row>
    <row r="22" spans="2:16" x14ac:dyDescent="0.3">
      <c r="G22" s="2">
        <v>46512</v>
      </c>
      <c r="H22" s="2">
        <v>46329</v>
      </c>
      <c r="I22" s="2">
        <v>46331</v>
      </c>
      <c r="J22" s="2">
        <v>46512</v>
      </c>
      <c r="K22" s="9">
        <v>2.138455344700926E-2</v>
      </c>
      <c r="L22" s="9">
        <v>2.138455344700926E-2</v>
      </c>
      <c r="M22" s="10" t="str">
        <v>Actual/360</v>
      </c>
      <c r="N22" s="13">
        <v>0.50277777777777777</v>
      </c>
      <c r="O22" s="14">
        <v>10000</v>
      </c>
      <c r="P22" s="15">
        <v>107.51678260857433</v>
      </c>
    </row>
    <row r="23" spans="2:16" x14ac:dyDescent="0.3">
      <c r="B23" s="44" t="s">
        <v>81</v>
      </c>
      <c r="C23" s="67" cm="1">
        <f t="array" ref="C23">_xll.qlInstrumentNPV(C18,_xll.qlInstrumentSetPricingEngine(C18,C21))</f>
        <v>-245.62381627633476</v>
      </c>
      <c r="G23" s="2">
        <v>46696</v>
      </c>
      <c r="H23" s="2">
        <v>46510</v>
      </c>
      <c r="I23" s="2">
        <v>46512</v>
      </c>
      <c r="J23" s="2">
        <v>46696</v>
      </c>
      <c r="K23" s="9">
        <v>2.1806975526274315E-2</v>
      </c>
      <c r="L23" s="9">
        <v>2.1806975526274315E-2</v>
      </c>
      <c r="M23" s="10" t="str">
        <v>Actual/360</v>
      </c>
      <c r="N23" s="13">
        <v>0.51111111111111107</v>
      </c>
      <c r="O23" s="14">
        <v>10000</v>
      </c>
      <c r="P23" s="15">
        <v>111.45787491206872</v>
      </c>
    </row>
    <row r="24" spans="2:16" x14ac:dyDescent="0.3">
      <c r="G24" s="2">
        <v>46878</v>
      </c>
      <c r="H24" s="2">
        <v>46694</v>
      </c>
      <c r="I24" s="2">
        <v>46696</v>
      </c>
      <c r="J24" s="2">
        <v>46878</v>
      </c>
      <c r="K24" s="9">
        <v>2.2401548096192391E-2</v>
      </c>
      <c r="L24" s="9">
        <v>2.2401548096192391E-2</v>
      </c>
      <c r="M24" s="10" t="str">
        <v>Actual/360</v>
      </c>
      <c r="N24" s="13">
        <v>0.50555555555555554</v>
      </c>
      <c r="O24" s="14">
        <v>10000</v>
      </c>
      <c r="P24" s="15">
        <v>113.25227093075041</v>
      </c>
    </row>
    <row r="25" spans="2:16" x14ac:dyDescent="0.3">
      <c r="G25" s="2">
        <v>47063</v>
      </c>
      <c r="H25" s="2">
        <v>46876</v>
      </c>
      <c r="I25" s="2">
        <v>46878</v>
      </c>
      <c r="J25" s="2">
        <v>47063</v>
      </c>
      <c r="K25" s="9">
        <v>2.307390083860782E-2</v>
      </c>
      <c r="L25" s="9">
        <v>2.307390083860782E-2</v>
      </c>
      <c r="M25" s="10" t="str">
        <v>Actual/360</v>
      </c>
      <c r="N25" s="13">
        <v>0.51388888888888884</v>
      </c>
      <c r="O25" s="14">
        <v>10000</v>
      </c>
      <c r="P25" s="15">
        <v>118.57421264284574</v>
      </c>
    </row>
    <row r="26" spans="2:16" x14ac:dyDescent="0.3">
      <c r="B26" s="5" t="s">
        <v>82</v>
      </c>
      <c r="G26" s="2">
        <v>47245</v>
      </c>
      <c r="H26" s="2">
        <v>47059</v>
      </c>
      <c r="I26" s="2">
        <v>47063</v>
      </c>
      <c r="J26" s="2">
        <v>47245</v>
      </c>
      <c r="K26" s="9">
        <v>2.388421114349009E-2</v>
      </c>
      <c r="L26" s="9">
        <v>2.388421114349009E-2</v>
      </c>
      <c r="M26" s="10" t="str">
        <v>Actual/360</v>
      </c>
      <c r="N26" s="13">
        <v>0.50555555555555554</v>
      </c>
      <c r="O26" s="14">
        <v>10000</v>
      </c>
      <c r="P26" s="15">
        <v>120.74795633653324</v>
      </c>
    </row>
    <row r="27" spans="2:16" x14ac:dyDescent="0.3">
      <c r="G27" s="2">
        <v>47427</v>
      </c>
      <c r="H27" s="2">
        <v>47241</v>
      </c>
      <c r="I27" s="2">
        <v>47245</v>
      </c>
      <c r="J27" s="2">
        <v>47427</v>
      </c>
      <c r="K27" s="9">
        <v>2.4812909407946986E-2</v>
      </c>
      <c r="L27" s="9">
        <v>2.4812909407946986E-2</v>
      </c>
      <c r="M27" s="10" t="str">
        <v>Actual/360</v>
      </c>
      <c r="N27" s="13">
        <v>0.50555555555555554</v>
      </c>
      <c r="O27" s="14">
        <v>10000</v>
      </c>
      <c r="P27" s="15">
        <v>125.44304200684309</v>
      </c>
    </row>
    <row r="28" spans="2:16" x14ac:dyDescent="0.3">
      <c r="B28" s="24" t="s">
        <v>83</v>
      </c>
      <c r="C28" s="70">
        <v>0</v>
      </c>
      <c r="G28" s="2">
        <v>47609</v>
      </c>
      <c r="H28" s="2">
        <v>47423</v>
      </c>
      <c r="I28" s="2">
        <v>47427</v>
      </c>
      <c r="J28" s="2">
        <v>47609</v>
      </c>
      <c r="K28" s="9">
        <v>2.5564396707615327E-2</v>
      </c>
      <c r="L28" s="9">
        <v>2.5564396707615327E-2</v>
      </c>
      <c r="M28" s="10" t="str">
        <v>Actual/360</v>
      </c>
      <c r="N28" s="13">
        <v>0.50555555555555554</v>
      </c>
      <c r="O28" s="14">
        <v>10000</v>
      </c>
      <c r="P28" s="15">
        <v>129.24222779961082</v>
      </c>
    </row>
    <row r="29" spans="2:16" x14ac:dyDescent="0.3">
      <c r="B29" s="29" t="s">
        <v>84</v>
      </c>
      <c r="C29" s="71">
        <v>0.03</v>
      </c>
      <c r="G29" s="2">
        <v>47792</v>
      </c>
      <c r="H29" s="2">
        <v>47605</v>
      </c>
      <c r="I29" s="2">
        <v>47609</v>
      </c>
      <c r="J29" s="2">
        <v>47792</v>
      </c>
      <c r="K29" s="9">
        <v>2.6069318165817593E-2</v>
      </c>
      <c r="L29" s="9">
        <v>2.6069318165817593E-2</v>
      </c>
      <c r="M29" s="10" t="str">
        <v>Actual/360</v>
      </c>
      <c r="N29" s="13">
        <v>0.5083333333333333</v>
      </c>
      <c r="O29" s="14">
        <v>10000</v>
      </c>
      <c r="P29" s="15">
        <v>132.51903400957278</v>
      </c>
    </row>
    <row r="30" spans="2:16" x14ac:dyDescent="0.3">
      <c r="B30" s="29" t="s">
        <v>86</v>
      </c>
      <c r="C30" s="69">
        <v>8.0000000000000002E-3</v>
      </c>
      <c r="G30" s="2">
        <v>47973</v>
      </c>
      <c r="H30" s="2">
        <v>47788</v>
      </c>
      <c r="I30" s="2">
        <v>47792</v>
      </c>
      <c r="J30" s="2">
        <v>47973</v>
      </c>
      <c r="K30" s="9">
        <v>2.6616743283220688E-2</v>
      </c>
      <c r="L30" s="9">
        <v>2.6616743283220688E-2</v>
      </c>
      <c r="M30" s="10" t="str">
        <v>Actual/360</v>
      </c>
      <c r="N30" s="13">
        <v>0.50277777777777777</v>
      </c>
      <c r="O30" s="14">
        <v>10000</v>
      </c>
      <c r="P30" s="15">
        <v>133.82307039619289</v>
      </c>
    </row>
    <row r="31" spans="2:16" x14ac:dyDescent="0.3">
      <c r="B31" s="29" t="s">
        <v>87</v>
      </c>
      <c r="C31" s="31" t="str" cm="1">
        <f t="array" ref="C31">_xll.qlConstantOptionletVolatility(C2,"NullCalendar","Unadjusted",C30,"Act/365","Normal")</f>
        <v>欣[example_interest_rate_derivatives.xlsx]Euribor swap!R31C3OptionletVolatilityStructureHandle,A</v>
      </c>
      <c r="G31" s="2">
        <v>48157</v>
      </c>
      <c r="H31" s="2">
        <v>47968</v>
      </c>
      <c r="I31" s="2">
        <v>47973</v>
      </c>
      <c r="J31" s="2">
        <v>48157</v>
      </c>
      <c r="K31" s="9">
        <v>2.7315692011382765E-2</v>
      </c>
      <c r="L31" s="9">
        <v>2.7315692011382765E-2</v>
      </c>
      <c r="M31" s="10" t="str">
        <v>Actual/360</v>
      </c>
      <c r="N31" s="13">
        <v>0.51111111111111107</v>
      </c>
      <c r="O31" s="14">
        <v>10000</v>
      </c>
      <c r="P31" s="15">
        <v>139.61353694706747</v>
      </c>
    </row>
    <row r="32" spans="2:16" x14ac:dyDescent="0.3">
      <c r="B32" s="29" t="s">
        <v>88</v>
      </c>
      <c r="C32" s="31" t="str" cm="1">
        <f t="array" ref="C32">_xll.qlBlackIborCouponPricer(C31)</f>
        <v>欣[example_interest_rate_derivatives.xlsx]Euribor swap!R32C3BlackIborCouponPricer,A</v>
      </c>
      <c r="G32" s="2">
        <v>48339</v>
      </c>
      <c r="H32" s="2">
        <v>48155</v>
      </c>
      <c r="I32" s="2">
        <v>48157</v>
      </c>
      <c r="J32" s="2">
        <v>48339</v>
      </c>
      <c r="K32" s="9">
        <v>2.8036965686711039E-2</v>
      </c>
      <c r="L32" s="9">
        <v>2.8036965686711039E-2</v>
      </c>
      <c r="M32" s="10" t="str">
        <v>Actual/360</v>
      </c>
      <c r="N32" s="13">
        <v>0.50555555555555554</v>
      </c>
      <c r="O32" s="14">
        <v>10000</v>
      </c>
      <c r="P32" s="15">
        <v>141.74243763837245</v>
      </c>
    </row>
    <row r="33" spans="2:16" x14ac:dyDescent="0.3">
      <c r="B33" s="34" t="s">
        <v>89</v>
      </c>
      <c r="C33" s="36" t="b" cm="1">
        <f t="array" ref="C33">_xll.qlSetCouponPricer(C35,C32)</f>
        <v>1</v>
      </c>
      <c r="G33" s="2">
        <v>48523</v>
      </c>
      <c r="H33" s="2">
        <v>48337</v>
      </c>
      <c r="I33" s="2">
        <v>48339</v>
      </c>
      <c r="J33" s="2">
        <v>48523</v>
      </c>
      <c r="K33" s="9">
        <v>2.8740748622150356E-2</v>
      </c>
      <c r="L33" s="9">
        <v>2.8740748622150356E-2</v>
      </c>
      <c r="M33" s="10" t="str">
        <v>Actual/360</v>
      </c>
      <c r="N33" s="13">
        <v>0.51111111111111107</v>
      </c>
      <c r="O33" s="14">
        <v>10000</v>
      </c>
      <c r="P33" s="15">
        <v>146.89715962432405</v>
      </c>
    </row>
    <row r="34" spans="2:16" x14ac:dyDescent="0.3">
      <c r="G34" s="2">
        <v>48704</v>
      </c>
      <c r="H34" s="2">
        <v>48521</v>
      </c>
      <c r="I34" s="2">
        <v>48523</v>
      </c>
      <c r="J34" s="2">
        <v>48704</v>
      </c>
      <c r="K34" s="9">
        <v>2.9415049697704677E-2</v>
      </c>
      <c r="L34" s="9">
        <v>2.9415049697704677E-2</v>
      </c>
      <c r="M34" s="10" t="str">
        <v>Actual/360</v>
      </c>
      <c r="N34" s="13">
        <v>0.50277777777777777</v>
      </c>
      <c r="O34" s="14">
        <v>10000</v>
      </c>
      <c r="P34" s="15">
        <v>147.89233320234851</v>
      </c>
    </row>
    <row r="35" spans="2:16" x14ac:dyDescent="0.3">
      <c r="B35" s="22" t="s">
        <v>85</v>
      </c>
      <c r="C35" s="45" t="str" cm="1">
        <f t="array" ref="C35">_xll.xloRef(C37:C56)</f>
        <v>永[example_interest_rate_derivatives.xlsx]Euribor swap!R35C3,A</v>
      </c>
      <c r="G35" s="2">
        <v>48890</v>
      </c>
      <c r="H35" s="2">
        <v>48702</v>
      </c>
      <c r="I35" s="2">
        <v>48704</v>
      </c>
      <c r="J35" s="2">
        <v>48890</v>
      </c>
      <c r="K35" s="9">
        <v>3.0077170146981556E-2</v>
      </c>
      <c r="L35" s="9">
        <v>3.0077170146981556E-2</v>
      </c>
      <c r="M35" s="10" t="str">
        <v>Actual/360</v>
      </c>
      <c r="N35" s="13">
        <v>0.51666666666666672</v>
      </c>
      <c r="O35" s="14">
        <v>10000</v>
      </c>
      <c r="P35" s="15">
        <v>155.3987124260714</v>
      </c>
    </row>
    <row r="36" spans="2:16" x14ac:dyDescent="0.3">
      <c r="G36" s="2">
        <v>49069</v>
      </c>
      <c r="H36" s="2">
        <v>48886</v>
      </c>
      <c r="I36" s="2">
        <v>48890</v>
      </c>
      <c r="J36" s="2">
        <v>49069</v>
      </c>
      <c r="K36" s="9">
        <v>3.0674042823818502E-2</v>
      </c>
      <c r="L36" s="9">
        <v>3.0674042823818502E-2</v>
      </c>
      <c r="M36" s="10" t="str">
        <v>Actual/360</v>
      </c>
      <c r="N36" s="13">
        <v>0.49722222222222223</v>
      </c>
      <c r="O36" s="14">
        <v>10000</v>
      </c>
      <c r="P36" s="15">
        <v>152.51815737398644</v>
      </c>
    </row>
    <row r="37" spans="2:16" x14ac:dyDescent="0.3">
      <c r="B37" s="72" t="str" cm="1">
        <f t="array" ref="B37:B56">_xll.xloVal(C16)</f>
        <v>欣[example_interest_rate_derivatives.xlsx]Euribor swap!R16C3CashFlow,A</v>
      </c>
      <c r="C37" s="26" t="str" cm="1">
        <f t="array" ref="C37">_xll.qlCappedFlooredCoupon(_xll.qlAsFloatingRateCoupon(B37),$C$29,$C$28)</f>
        <v>欣[example_interest_rate_derivatives.xlsx]Euribor swap!R37C3CappedFlooredCoupon,A</v>
      </c>
      <c r="G37" s="2">
        <v>49254</v>
      </c>
      <c r="H37" s="2">
        <v>49067</v>
      </c>
      <c r="I37" s="2">
        <v>49069</v>
      </c>
      <c r="J37" s="2">
        <v>49254</v>
      </c>
      <c r="K37" s="9">
        <v>3.1230840498327264E-2</v>
      </c>
      <c r="L37" s="9">
        <v>3.1230840498327264E-2</v>
      </c>
      <c r="M37" s="10" t="str">
        <v>Actual/360</v>
      </c>
      <c r="N37" s="13">
        <v>0.51388888888888884</v>
      </c>
      <c r="O37" s="14">
        <v>10000</v>
      </c>
      <c r="P37" s="15">
        <v>160.49181922751509</v>
      </c>
    </row>
    <row r="38" spans="2:16" x14ac:dyDescent="0.3">
      <c r="B38" s="73" t="str">
        <v>欣[example_interest_rate_derivatives.xlsx]Euribor swap!R16C3CashFlow,B</v>
      </c>
      <c r="C38" s="31" t="str" cm="1">
        <f t="array" ref="C38">_xll.qlCappedFlooredCoupon(_xll.qlAsFloatingRateCoupon(B38),$C$29,$C$28)</f>
        <v>欣[example_interest_rate_derivatives.xlsx]Euribor swap!R38C3CappedFlooredCoupon,A</v>
      </c>
      <c r="G38" s="2">
        <v>49436</v>
      </c>
      <c r="H38" s="2">
        <v>49250</v>
      </c>
      <c r="I38" s="2">
        <v>49254</v>
      </c>
      <c r="J38" s="2">
        <v>49436</v>
      </c>
      <c r="K38" s="9">
        <v>3.1724801684909702E-2</v>
      </c>
      <c r="L38" s="9">
        <v>3.1724801684909702E-2</v>
      </c>
      <c r="M38" s="10" t="str">
        <v>Actual/360</v>
      </c>
      <c r="N38" s="13">
        <v>0.50555555555555554</v>
      </c>
      <c r="O38" s="14">
        <v>10000</v>
      </c>
      <c r="P38" s="15">
        <v>160.38649740704346</v>
      </c>
    </row>
    <row r="39" spans="2:16" x14ac:dyDescent="0.3">
      <c r="B39" s="73" t="str">
        <v>欣[example_interest_rate_derivatives.xlsx]Euribor swap!R16C3CashFlow,C</v>
      </c>
      <c r="C39" s="31" t="str" cm="1">
        <f t="array" ref="C39">_xll.qlCappedFlooredCoupon(_xll.qlAsFloatingRateCoupon(B39),$C$29,$C$28)</f>
        <v>欣[example_interest_rate_derivatives.xlsx]Euribor swap!R39C3CappedFlooredCoupon,A</v>
      </c>
      <c r="G39" s="2">
        <v>49618</v>
      </c>
      <c r="H39" s="2">
        <v>49432</v>
      </c>
      <c r="I39" s="2">
        <v>49436</v>
      </c>
      <c r="J39" s="2">
        <v>49618</v>
      </c>
      <c r="K39" s="9">
        <v>3.2163468565114643E-2</v>
      </c>
      <c r="L39" s="9">
        <v>3.2163468565114643E-2</v>
      </c>
      <c r="M39" s="10" t="str">
        <v>Actual/360</v>
      </c>
      <c r="N39" s="13">
        <v>0.50555555555555554</v>
      </c>
      <c r="O39" s="14">
        <v>10000</v>
      </c>
      <c r="P39" s="15">
        <v>162.60420219030181</v>
      </c>
    </row>
    <row r="40" spans="2:16" x14ac:dyDescent="0.3">
      <c r="B40" s="73" t="str">
        <v>欣[example_interest_rate_derivatives.xlsx]Euribor swap!R16C3CashFlow,D</v>
      </c>
      <c r="C40" s="31" t="str" cm="1">
        <f t="array" ref="C40">_xll.qlCappedFlooredCoupon(_xll.qlAsFloatingRateCoupon(B40),$C$29,$C$28)</f>
        <v>欣[example_interest_rate_derivatives.xlsx]Euribor swap!R40C3CappedFlooredCoupon,A</v>
      </c>
      <c r="G40" s="2">
        <v>49800</v>
      </c>
      <c r="H40" s="2">
        <v>49614</v>
      </c>
      <c r="I40" s="2">
        <v>49618</v>
      </c>
      <c r="J40" s="2">
        <v>49800</v>
      </c>
      <c r="K40" s="9">
        <v>3.2547135883612875E-2</v>
      </c>
      <c r="L40" s="9">
        <v>3.2547135883612875E-2</v>
      </c>
      <c r="M40" s="10" t="str">
        <v>Actual/360</v>
      </c>
      <c r="N40" s="13">
        <v>0.50555555555555554</v>
      </c>
      <c r="O40" s="14">
        <v>10000</v>
      </c>
      <c r="P40" s="15">
        <v>164.54385363382062</v>
      </c>
    </row>
    <row r="41" spans="2:16" x14ac:dyDescent="0.3">
      <c r="B41" s="73" t="str">
        <v>欣[example_interest_rate_derivatives.xlsx]Euribor swap!R16C3CashFlow,E</v>
      </c>
      <c r="C41" s="31" t="str" cm="1">
        <f t="array" ref="C41">_xll.qlCappedFlooredCoupon(_xll.qlAsFloatingRateCoupon(B41),$C$29,$C$28)</f>
        <v>欣[example_interest_rate_derivatives.xlsx]Euribor swap!R41C3CappedFlooredCoupon,A</v>
      </c>
    </row>
    <row r="42" spans="2:16" x14ac:dyDescent="0.3">
      <c r="B42" s="73" t="str">
        <v>欣[example_interest_rate_derivatives.xlsx]Euribor swap!R16C3CashFlow,F</v>
      </c>
      <c r="C42" s="31" t="str" cm="1">
        <f t="array" ref="C42">_xll.qlCappedFlooredCoupon(_xll.qlAsFloatingRateCoupon(B42),$C$29,$C$28)</f>
        <v>欣[example_interest_rate_derivatives.xlsx]Euribor swap!R42C3CappedFlooredCoupon,A</v>
      </c>
      <c r="G42" s="5" t="s">
        <v>90</v>
      </c>
    </row>
    <row r="43" spans="2:16" x14ac:dyDescent="0.3">
      <c r="B43" s="73" t="str">
        <v>欣[example_interest_rate_derivatives.xlsx]Euribor swap!R16C3CashFlow,G</v>
      </c>
      <c r="C43" s="31" t="str" cm="1">
        <f t="array" ref="C43">_xll.qlCappedFlooredCoupon(_xll.qlAsFloatingRateCoupon(B43),$C$29,$C$28)</f>
        <v>欣[example_interest_rate_derivatives.xlsx]Euribor swap!R43C3CappedFlooredCoupon,A</v>
      </c>
    </row>
    <row r="44" spans="2:16" x14ac:dyDescent="0.3">
      <c r="B44" s="73" t="str">
        <v>欣[example_interest_rate_derivatives.xlsx]Euribor swap!R16C3CashFlow,H</v>
      </c>
      <c r="C44" s="31" t="str" cm="1">
        <f t="array" ref="C44">_xll.qlCappedFlooredCoupon(_xll.qlAsFloatingRateCoupon(B44),$C$29,$C$28)</f>
        <v>欣[example_interest_rate_derivatives.xlsx]Euribor swap!R44C3CappedFlooredCoupon,A</v>
      </c>
      <c r="G44" s="7" t="s">
        <v>33</v>
      </c>
      <c r="H44" s="7" t="s">
        <v>68</v>
      </c>
      <c r="I44" s="7" t="s">
        <v>69</v>
      </c>
      <c r="J44" s="7" t="s">
        <v>70</v>
      </c>
      <c r="K44" s="7" t="s">
        <v>71</v>
      </c>
      <c r="L44" s="7" t="s">
        <v>8</v>
      </c>
      <c r="M44" s="7" t="s">
        <v>72</v>
      </c>
      <c r="N44" s="7" t="s">
        <v>73</v>
      </c>
      <c r="O44" s="7" t="s">
        <v>74</v>
      </c>
      <c r="P44" s="7" t="s">
        <v>62</v>
      </c>
    </row>
    <row r="45" spans="2:16" x14ac:dyDescent="0.3">
      <c r="B45" s="73" t="str">
        <v>欣[example_interest_rate_derivatives.xlsx]Euribor swap!R16C3CashFlow,I</v>
      </c>
      <c r="C45" s="31" t="str" cm="1">
        <f t="array" ref="C45">_xll.qlCappedFlooredCoupon(_xll.qlAsFloatingRateCoupon(B45),$C$29,$C$28)</f>
        <v>欣[example_interest_rate_derivatives.xlsx]Euribor swap!R45C3CappedFlooredCoupon,A</v>
      </c>
      <c r="G45" s="2" cm="1">
        <f t="array" ref="G45:P64">_xll.qlCashFlowsAnalysis(C35,G44:P44,,FALSE,C33)</f>
        <v>46331</v>
      </c>
      <c r="H45" s="2">
        <v>46142</v>
      </c>
      <c r="I45" s="2">
        <v>46147</v>
      </c>
      <c r="J45" s="2">
        <v>46331</v>
      </c>
      <c r="K45" s="9">
        <v>2.1350000000000001E-2</v>
      </c>
      <c r="L45" s="9">
        <v>2.1350000000000001E-2</v>
      </c>
      <c r="M45" s="10" t="str">
        <v>Actual/360</v>
      </c>
      <c r="N45" s="13">
        <v>0.51111111111111107</v>
      </c>
      <c r="O45" s="14">
        <v>10000</v>
      </c>
      <c r="P45" s="15">
        <v>109.12222222222222</v>
      </c>
    </row>
    <row r="46" spans="2:16" x14ac:dyDescent="0.3">
      <c r="B46" s="73" t="str">
        <v>欣[example_interest_rate_derivatives.xlsx]Euribor swap!R16C3CashFlow,J</v>
      </c>
      <c r="C46" s="31" t="str" cm="1">
        <f t="array" ref="C46">_xll.qlCappedFlooredCoupon(_xll.qlAsFloatingRateCoupon(B46),$C$29,$C$28)</f>
        <v>欣[example_interest_rate_derivatives.xlsx]Euribor swap!R46C3CappedFlooredCoupon,A</v>
      </c>
      <c r="G46" s="2">
        <v>46512</v>
      </c>
      <c r="H46" s="2">
        <v>46329</v>
      </c>
      <c r="I46" s="2">
        <v>46331</v>
      </c>
      <c r="J46" s="2">
        <v>46512</v>
      </c>
      <c r="K46" s="9">
        <v>2.138455344700926E-2</v>
      </c>
      <c r="L46" s="9">
        <v>2.1277660362714525E-2</v>
      </c>
      <c r="M46" s="10" t="str">
        <v>Actual/360</v>
      </c>
      <c r="N46" s="13">
        <v>0.50277777777777777</v>
      </c>
      <c r="O46" s="14">
        <v>10000</v>
      </c>
      <c r="P46" s="15">
        <v>106.97934793475915</v>
      </c>
    </row>
    <row r="47" spans="2:16" x14ac:dyDescent="0.3">
      <c r="B47" s="73" t="str">
        <v>欣[example_interest_rate_derivatives.xlsx]Euribor swap!R16C3CashFlow,K</v>
      </c>
      <c r="C47" s="31" t="str" cm="1">
        <f t="array" ref="C47">_xll.qlCappedFlooredCoupon(_xll.qlAsFloatingRateCoupon(B47),$C$29,$C$28)</f>
        <v>欣[example_interest_rate_derivatives.xlsx]Euribor swap!R47C3CappedFlooredCoupon,A</v>
      </c>
      <c r="G47" s="2">
        <v>46696</v>
      </c>
      <c r="H47" s="2">
        <v>46510</v>
      </c>
      <c r="I47" s="2">
        <v>46512</v>
      </c>
      <c r="J47" s="2">
        <v>46696</v>
      </c>
      <c r="K47" s="9">
        <v>2.1806975526274315E-2</v>
      </c>
      <c r="L47" s="9">
        <v>2.1250528373199712E-2</v>
      </c>
      <c r="M47" s="10" t="str">
        <v>Actual/360</v>
      </c>
      <c r="N47" s="13">
        <v>0.51111111111111107</v>
      </c>
      <c r="O47" s="14">
        <v>10000</v>
      </c>
      <c r="P47" s="15">
        <v>108.61381168524296</v>
      </c>
    </row>
    <row r="48" spans="2:16" x14ac:dyDescent="0.3">
      <c r="B48" s="73" t="str">
        <v>欣[example_interest_rate_derivatives.xlsx]Euribor swap!R16C3CashFlow,L</v>
      </c>
      <c r="C48" s="31" t="str" cm="1">
        <f t="array" ref="C48">_xll.qlCappedFlooredCoupon(_xll.qlAsFloatingRateCoupon(B48),$C$29,$C$28)</f>
        <v>欣[example_interest_rate_derivatives.xlsx]Euribor swap!R48C3CappedFlooredCoupon,A</v>
      </c>
      <c r="G48" s="2">
        <v>46878</v>
      </c>
      <c r="H48" s="2">
        <v>46694</v>
      </c>
      <c r="I48" s="2">
        <v>46696</v>
      </c>
      <c r="J48" s="2">
        <v>46878</v>
      </c>
      <c r="K48" s="9">
        <v>2.2401548096192391E-2</v>
      </c>
      <c r="L48" s="9">
        <v>2.1275639186179626E-2</v>
      </c>
      <c r="M48" s="10" t="str">
        <v>Actual/360</v>
      </c>
      <c r="N48" s="13">
        <v>0.50555555555555554</v>
      </c>
      <c r="O48" s="14">
        <v>10000</v>
      </c>
      <c r="P48" s="15">
        <v>107.56017588568588</v>
      </c>
    </row>
    <row r="49" spans="2:16" x14ac:dyDescent="0.3">
      <c r="B49" s="73" t="str">
        <v>欣[example_interest_rate_derivatives.xlsx]Euribor swap!R16C3CashFlow,M</v>
      </c>
      <c r="C49" s="31" t="str" cm="1">
        <f t="array" ref="C49">_xll.qlCappedFlooredCoupon(_xll.qlAsFloatingRateCoupon(B49),$C$29,$C$28)</f>
        <v>欣[example_interest_rate_derivatives.xlsx]Euribor swap!R49C3CappedFlooredCoupon,A</v>
      </c>
      <c r="G49" s="2">
        <v>47063</v>
      </c>
      <c r="H49" s="2">
        <v>46876</v>
      </c>
      <c r="I49" s="2">
        <v>46878</v>
      </c>
      <c r="J49" s="2">
        <v>47063</v>
      </c>
      <c r="K49" s="9">
        <v>2.307390083860782E-2</v>
      </c>
      <c r="L49" s="9">
        <v>2.1351204123283209E-2</v>
      </c>
      <c r="M49" s="10" t="str">
        <v>Actual/360</v>
      </c>
      <c r="N49" s="13">
        <v>0.51388888888888884</v>
      </c>
      <c r="O49" s="14">
        <v>10000</v>
      </c>
      <c r="P49" s="15">
        <v>109.72146563353871</v>
      </c>
    </row>
    <row r="50" spans="2:16" x14ac:dyDescent="0.3">
      <c r="B50" s="73" t="str">
        <v>欣[example_interest_rate_derivatives.xlsx]Euribor swap!R16C3CashFlow,N</v>
      </c>
      <c r="C50" s="31" t="str" cm="1">
        <f t="array" ref="C50">_xll.qlCappedFlooredCoupon(_xll.qlAsFloatingRateCoupon(B50),$C$29,$C$28)</f>
        <v>欣[example_interest_rate_derivatives.xlsx]Euribor swap!R50C3CappedFlooredCoupon,A</v>
      </c>
      <c r="G50" s="2">
        <v>47245</v>
      </c>
      <c r="H50" s="2">
        <v>47059</v>
      </c>
      <c r="I50" s="2">
        <v>47063</v>
      </c>
      <c r="J50" s="2">
        <v>47245</v>
      </c>
      <c r="K50" s="9">
        <v>2.388421114349009E-2</v>
      </c>
      <c r="L50" s="9">
        <v>2.1516914919894454E-2</v>
      </c>
      <c r="M50" s="10" t="str">
        <v>Actual/360</v>
      </c>
      <c r="N50" s="13">
        <v>0.50555555555555554</v>
      </c>
      <c r="O50" s="14">
        <v>10000</v>
      </c>
      <c r="P50" s="15">
        <v>108.77995876168863</v>
      </c>
    </row>
    <row r="51" spans="2:16" x14ac:dyDescent="0.3">
      <c r="B51" s="73" t="str">
        <v>欣[example_interest_rate_derivatives.xlsx]Euribor swap!R16C3CashFlow,O</v>
      </c>
      <c r="C51" s="31" t="str" cm="1">
        <f t="array" ref="C51">_xll.qlCappedFlooredCoupon(_xll.qlAsFloatingRateCoupon(B51),$C$29,$C$28)</f>
        <v>欣[example_interest_rate_derivatives.xlsx]Euribor swap!R51C3CappedFlooredCoupon,A</v>
      </c>
      <c r="G51" s="2">
        <v>47427</v>
      </c>
      <c r="H51" s="2">
        <v>47241</v>
      </c>
      <c r="I51" s="2">
        <v>47245</v>
      </c>
      <c r="J51" s="2">
        <v>47427</v>
      </c>
      <c r="K51" s="9">
        <v>2.4819275330840575E-2</v>
      </c>
      <c r="L51" s="9">
        <v>2.1750400688391403E-2</v>
      </c>
      <c r="M51" s="10" t="str">
        <v>Actual/360</v>
      </c>
      <c r="N51" s="13">
        <v>0.50555555555555554</v>
      </c>
      <c r="O51" s="14">
        <v>10000</v>
      </c>
      <c r="P51" s="15">
        <v>109.96035903575653</v>
      </c>
    </row>
    <row r="52" spans="2:16" x14ac:dyDescent="0.3">
      <c r="B52" s="73" t="str">
        <v>欣[example_interest_rate_derivatives.xlsx]Euribor swap!R16C3CashFlow,P</v>
      </c>
      <c r="C52" s="31" t="str" cm="1">
        <f t="array" ref="C52">_xll.qlCappedFlooredCoupon(_xll.qlAsFloatingRateCoupon(B52),$C$29,$C$28)</f>
        <v>欣[example_interest_rate_derivatives.xlsx]Euribor swap!R52C3CappedFlooredCoupon,A</v>
      </c>
      <c r="G52" s="2">
        <v>47609</v>
      </c>
      <c r="H52" s="2">
        <v>47423</v>
      </c>
      <c r="I52" s="2">
        <v>47427</v>
      </c>
      <c r="J52" s="2">
        <v>47609</v>
      </c>
      <c r="K52" s="9">
        <v>2.5564396707615327E-2</v>
      </c>
      <c r="L52" s="9">
        <v>2.186816613206613E-2</v>
      </c>
      <c r="M52" s="10" t="str">
        <v>Actual/360</v>
      </c>
      <c r="N52" s="13">
        <v>0.50555555555555554</v>
      </c>
      <c r="O52" s="14">
        <v>10000</v>
      </c>
      <c r="P52" s="15">
        <v>110.55572877877876</v>
      </c>
    </row>
    <row r="53" spans="2:16" x14ac:dyDescent="0.3">
      <c r="B53" s="73" t="str">
        <v>欣[example_interest_rate_derivatives.xlsx]Euribor swap!R16C3CashFlow,Q</v>
      </c>
      <c r="C53" s="31" t="str" cm="1">
        <f t="array" ref="C53">_xll.qlCappedFlooredCoupon(_xll.qlAsFloatingRateCoupon(B53),$C$29,$C$28)</f>
        <v>欣[example_interest_rate_derivatives.xlsx]Euribor swap!R53C3CappedFlooredCoupon,A</v>
      </c>
      <c r="G53" s="2">
        <v>47792</v>
      </c>
      <c r="H53" s="2">
        <v>47605</v>
      </c>
      <c r="I53" s="2">
        <v>47609</v>
      </c>
      <c r="J53" s="2">
        <v>47792</v>
      </c>
      <c r="K53" s="9">
        <v>2.6071620365621651E-2</v>
      </c>
      <c r="L53" s="9">
        <v>2.1851960968941261E-2</v>
      </c>
      <c r="M53" s="10" t="str">
        <v>Actual/360</v>
      </c>
      <c r="N53" s="13">
        <v>0.5083333333333333</v>
      </c>
      <c r="O53" s="14">
        <v>10000</v>
      </c>
      <c r="P53" s="15">
        <v>111.08080159211806</v>
      </c>
    </row>
    <row r="54" spans="2:16" x14ac:dyDescent="0.3">
      <c r="B54" s="73" t="str">
        <v>欣[example_interest_rate_derivatives.xlsx]Euribor swap!R16C3CashFlow,R</v>
      </c>
      <c r="C54" s="31" t="str" cm="1">
        <f t="array" ref="C54">_xll.qlCappedFlooredCoupon(_xll.qlAsFloatingRateCoupon(B54),$C$29,$C$28)</f>
        <v>欣[example_interest_rate_derivatives.xlsx]Euribor swap!R54C3CappedFlooredCoupon,A</v>
      </c>
      <c r="G54" s="2">
        <v>47973</v>
      </c>
      <c r="H54" s="2">
        <v>47788</v>
      </c>
      <c r="I54" s="2">
        <v>47792</v>
      </c>
      <c r="J54" s="2">
        <v>47973</v>
      </c>
      <c r="K54" s="9">
        <v>2.6616743283220688E-2</v>
      </c>
      <c r="L54" s="9">
        <v>2.1869529716103349E-2</v>
      </c>
      <c r="M54" s="10" t="str">
        <v>Actual/360</v>
      </c>
      <c r="N54" s="13">
        <v>0.50277777777777777</v>
      </c>
      <c r="O54" s="14">
        <v>10000</v>
      </c>
      <c r="P54" s="15">
        <v>109.95513551707516</v>
      </c>
    </row>
    <row r="55" spans="2:16" x14ac:dyDescent="0.3">
      <c r="B55" s="73" t="str">
        <v>欣[example_interest_rate_derivatives.xlsx]Euribor swap!R16C3CashFlow,S</v>
      </c>
      <c r="C55" s="31" t="str" cm="1">
        <f t="array" ref="C55">_xll.qlCappedFlooredCoupon(_xll.qlAsFloatingRateCoupon(B55),$C$29,$C$28)</f>
        <v>欣[example_interest_rate_derivatives.xlsx]Euribor swap!R55C3CappedFlooredCoupon,A</v>
      </c>
      <c r="G55" s="2">
        <v>48157</v>
      </c>
      <c r="H55" s="2">
        <v>47968</v>
      </c>
      <c r="I55" s="2">
        <v>47973</v>
      </c>
      <c r="J55" s="2">
        <v>48157</v>
      </c>
      <c r="K55" s="9">
        <v>2.7315692011382765E-2</v>
      </c>
      <c r="L55" s="9">
        <v>2.1975383807419716E-2</v>
      </c>
      <c r="M55" s="10" t="str">
        <v>Actual/360</v>
      </c>
      <c r="N55" s="13">
        <v>0.51111111111111107</v>
      </c>
      <c r="O55" s="14">
        <v>10000</v>
      </c>
      <c r="P55" s="15">
        <v>112.31862834903409</v>
      </c>
    </row>
    <row r="56" spans="2:16" x14ac:dyDescent="0.3">
      <c r="B56" s="74" t="str">
        <v>欣[example_interest_rate_derivatives.xlsx]Euribor swap!R16C3CashFlow,T</v>
      </c>
      <c r="C56" s="36" t="str" cm="1">
        <f t="array" ref="C56">_xll.qlCappedFlooredCoupon(_xll.qlAsFloatingRateCoupon(B56),$C$29,$C$28)</f>
        <v>欣[example_interest_rate_derivatives.xlsx]Euribor swap!R56C3CappedFlooredCoupon,A</v>
      </c>
      <c r="G56" s="2">
        <v>48339</v>
      </c>
      <c r="H56" s="2">
        <v>48155</v>
      </c>
      <c r="I56" s="2">
        <v>48157</v>
      </c>
      <c r="J56" s="2">
        <v>48339</v>
      </c>
      <c r="K56" s="9">
        <v>2.8036965686711039E-2</v>
      </c>
      <c r="L56" s="9">
        <v>2.2082848383185427E-2</v>
      </c>
      <c r="M56" s="10" t="str">
        <v>Actual/360</v>
      </c>
      <c r="N56" s="13">
        <v>0.50555555555555554</v>
      </c>
      <c r="O56" s="14">
        <v>10000</v>
      </c>
      <c r="P56" s="15">
        <v>111.64106682610409</v>
      </c>
    </row>
    <row r="57" spans="2:16" x14ac:dyDescent="0.3">
      <c r="G57" s="2">
        <v>48523</v>
      </c>
      <c r="H57" s="2">
        <v>48337</v>
      </c>
      <c r="I57" s="2">
        <v>48339</v>
      </c>
      <c r="J57" s="2">
        <v>48523</v>
      </c>
      <c r="K57" s="9">
        <v>2.8740748622150356E-2</v>
      </c>
      <c r="L57" s="9">
        <v>2.2187819608281735E-2</v>
      </c>
      <c r="M57" s="10" t="str">
        <v>Actual/360</v>
      </c>
      <c r="N57" s="13">
        <v>0.51111111111111107</v>
      </c>
      <c r="O57" s="14">
        <v>10000</v>
      </c>
      <c r="P57" s="15">
        <v>113.40441133121776</v>
      </c>
    </row>
    <row r="58" spans="2:16" x14ac:dyDescent="0.3">
      <c r="G58" s="2">
        <v>48704</v>
      </c>
      <c r="H58" s="2">
        <v>48521</v>
      </c>
      <c r="I58" s="2">
        <v>48523</v>
      </c>
      <c r="J58" s="2">
        <v>48704</v>
      </c>
      <c r="K58" s="9">
        <v>2.9415049697704677E-2</v>
      </c>
      <c r="L58" s="9">
        <v>2.2276794557951701E-2</v>
      </c>
      <c r="M58" s="10" t="str">
        <v>Actual/360</v>
      </c>
      <c r="N58" s="13">
        <v>0.50277777777777777</v>
      </c>
      <c r="O58" s="14">
        <v>10000</v>
      </c>
      <c r="P58" s="15">
        <v>112.00277263859049</v>
      </c>
    </row>
    <row r="59" spans="2:16" x14ac:dyDescent="0.3">
      <c r="G59" s="2">
        <v>48890</v>
      </c>
      <c r="H59" s="2">
        <v>48702</v>
      </c>
      <c r="I59" s="2">
        <v>48704</v>
      </c>
      <c r="J59" s="2">
        <v>48890</v>
      </c>
      <c r="K59" s="9">
        <v>3.0077170146981556E-2</v>
      </c>
      <c r="L59" s="9">
        <v>2.2363929165041825E-2</v>
      </c>
      <c r="M59" s="10" t="str">
        <v>Actual/360</v>
      </c>
      <c r="N59" s="13">
        <v>0.51666666666666672</v>
      </c>
      <c r="O59" s="14">
        <v>10000</v>
      </c>
      <c r="P59" s="15">
        <v>115.54696735271611</v>
      </c>
    </row>
    <row r="60" spans="2:16" x14ac:dyDescent="0.3">
      <c r="G60" s="2">
        <v>49069</v>
      </c>
      <c r="H60" s="2">
        <v>48886</v>
      </c>
      <c r="I60" s="2">
        <v>48890</v>
      </c>
      <c r="J60" s="2">
        <v>49069</v>
      </c>
      <c r="K60" s="9">
        <v>3.0682617909938158E-2</v>
      </c>
      <c r="L60" s="9">
        <v>2.2421271049279663E-2</v>
      </c>
      <c r="M60" s="10" t="str">
        <v>Actual/360</v>
      </c>
      <c r="N60" s="13">
        <v>0.49722222222222223</v>
      </c>
      <c r="O60" s="14">
        <v>10000</v>
      </c>
      <c r="P60" s="15">
        <v>111.48354216169611</v>
      </c>
    </row>
    <row r="61" spans="2:16" x14ac:dyDescent="0.3">
      <c r="G61" s="2">
        <v>49254</v>
      </c>
      <c r="H61" s="2">
        <v>49067</v>
      </c>
      <c r="I61" s="2">
        <v>49069</v>
      </c>
      <c r="J61" s="2">
        <v>49254</v>
      </c>
      <c r="K61" s="9">
        <v>3.1230840498327264E-2</v>
      </c>
      <c r="L61" s="9">
        <v>2.2467254576994548E-2</v>
      </c>
      <c r="M61" s="10" t="str">
        <v>Actual/360</v>
      </c>
      <c r="N61" s="13">
        <v>0.51388888888888884</v>
      </c>
      <c r="O61" s="14">
        <v>10000</v>
      </c>
      <c r="P61" s="15">
        <v>115.45672490955532</v>
      </c>
    </row>
    <row r="62" spans="2:16" x14ac:dyDescent="0.3">
      <c r="G62" s="2">
        <v>49436</v>
      </c>
      <c r="H62" s="2">
        <v>49250</v>
      </c>
      <c r="I62" s="2">
        <v>49254</v>
      </c>
      <c r="J62" s="2">
        <v>49436</v>
      </c>
      <c r="K62" s="9">
        <v>3.1724801684909702E-2</v>
      </c>
      <c r="L62" s="9">
        <v>2.2489148503597511E-2</v>
      </c>
      <c r="M62" s="10" t="str">
        <v>Actual/360</v>
      </c>
      <c r="N62" s="13">
        <v>0.50555555555555554</v>
      </c>
      <c r="O62" s="14">
        <v>10000</v>
      </c>
      <c r="P62" s="15">
        <v>113.6951396570763</v>
      </c>
    </row>
    <row r="63" spans="2:16" x14ac:dyDescent="0.3">
      <c r="G63" s="2">
        <v>49618</v>
      </c>
      <c r="H63" s="2">
        <v>49432</v>
      </c>
      <c r="I63" s="2">
        <v>49436</v>
      </c>
      <c r="J63" s="2">
        <v>49618</v>
      </c>
      <c r="K63" s="9">
        <v>3.2168534895650386E-2</v>
      </c>
      <c r="L63" s="9">
        <v>2.2494172754229883E-2</v>
      </c>
      <c r="M63" s="10" t="str">
        <v>Actual/360</v>
      </c>
      <c r="N63" s="13">
        <v>0.50555555555555554</v>
      </c>
      <c r="O63" s="14">
        <v>10000</v>
      </c>
      <c r="P63" s="15">
        <v>113.72054003527329</v>
      </c>
    </row>
    <row r="64" spans="2:16" x14ac:dyDescent="0.3">
      <c r="G64" s="2">
        <v>49800</v>
      </c>
      <c r="H64" s="2">
        <v>49614</v>
      </c>
      <c r="I64" s="2">
        <v>49618</v>
      </c>
      <c r="J64" s="2">
        <v>49800</v>
      </c>
      <c r="K64" s="9">
        <v>3.2547135883612875E-2</v>
      </c>
      <c r="L64" s="9">
        <v>2.248252921577935E-2</v>
      </c>
      <c r="M64" s="10" t="str">
        <v>Actual/360</v>
      </c>
      <c r="N64" s="13">
        <v>0.50555555555555554</v>
      </c>
      <c r="O64" s="14">
        <v>10000</v>
      </c>
      <c r="P64" s="15">
        <v>113.66167547977336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551F-FE76-4C1A-99E8-54C3F83BB0FF}">
  <dimension ref="B2:P55"/>
  <sheetViews>
    <sheetView showGridLines="0" workbookViewId="0"/>
  </sheetViews>
  <sheetFormatPr defaultRowHeight="14.4" x14ac:dyDescent="0.3"/>
  <cols>
    <col min="2" max="2" width="17" customWidth="1"/>
    <col min="3" max="3" width="22.77734375" customWidth="1"/>
    <col min="7" max="7" width="10.33203125" bestFit="1" customWidth="1"/>
    <col min="8" max="8" width="15.77734375" bestFit="1" customWidth="1"/>
    <col min="9" max="9" width="15" bestFit="1" customWidth="1"/>
    <col min="10" max="10" width="10.33203125" bestFit="1" customWidth="1"/>
    <col min="11" max="12" width="12" bestFit="1" customWidth="1"/>
    <col min="13" max="13" width="11.5546875" bestFit="1" customWidth="1"/>
    <col min="15" max="15" width="8.33203125" bestFit="1" customWidth="1"/>
  </cols>
  <sheetData>
    <row r="2" spans="2:16" x14ac:dyDescent="0.3">
      <c r="B2" s="23" t="s">
        <v>58</v>
      </c>
      <c r="C2" s="61">
        <f>Curves!C3</f>
        <v>46174</v>
      </c>
    </row>
    <row r="4" spans="2:16" x14ac:dyDescent="0.3">
      <c r="B4" s="5" t="s">
        <v>91</v>
      </c>
      <c r="G4" s="5" t="s">
        <v>115</v>
      </c>
    </row>
    <row r="6" spans="2:16" x14ac:dyDescent="0.3">
      <c r="B6" s="24" t="s">
        <v>59</v>
      </c>
      <c r="C6" s="40">
        <v>46147</v>
      </c>
      <c r="G6" s="7" t="s">
        <v>68</v>
      </c>
      <c r="H6" s="7" t="s">
        <v>69</v>
      </c>
      <c r="I6" s="7" t="s">
        <v>70</v>
      </c>
      <c r="J6" s="7" t="s">
        <v>33</v>
      </c>
      <c r="K6" s="7" t="s">
        <v>71</v>
      </c>
      <c r="L6" s="7" t="s">
        <v>8</v>
      </c>
      <c r="M6" s="7" t="s">
        <v>72</v>
      </c>
      <c r="N6" s="7" t="s">
        <v>73</v>
      </c>
      <c r="O6" s="7" t="s">
        <v>74</v>
      </c>
      <c r="P6" s="7" t="s">
        <v>62</v>
      </c>
    </row>
    <row r="7" spans="2:16" x14ac:dyDescent="0.3">
      <c r="B7" s="29" t="s">
        <v>60</v>
      </c>
      <c r="C7" s="32" cm="1">
        <f t="array" ref="C7">_xll.qlCalendarAdvance("Target",C6,"10y")</f>
        <v>49800</v>
      </c>
      <c r="G7" s="2" cm="1">
        <f t="array" ref="G7:P46">_xll.qlCashFlowsAnalysis(C14,G6:P6,,FALSE,C20)</f>
        <v>46238</v>
      </c>
      <c r="H7" s="2">
        <v>46147</v>
      </c>
      <c r="I7" s="2">
        <v>46239</v>
      </c>
      <c r="J7" s="2">
        <v>46239</v>
      </c>
      <c r="K7" s="9">
        <v>3.6300457932529895E-2</v>
      </c>
      <c r="L7" s="9">
        <v>3.6838204095413718E-2</v>
      </c>
      <c r="M7" s="10" t="str">
        <v>Actual/360</v>
      </c>
      <c r="N7" s="13">
        <v>0.25555555555555554</v>
      </c>
      <c r="O7" s="14">
        <v>10000</v>
      </c>
      <c r="P7" s="15">
        <v>94.142077132723927</v>
      </c>
    </row>
    <row r="8" spans="2:16" x14ac:dyDescent="0.3">
      <c r="B8" s="34" t="s">
        <v>61</v>
      </c>
      <c r="C8" s="75" t="str" cm="1">
        <f t="array" ref="C8">_xll.qlMakeSchedule(C6,C7,"3m",,"NYC","Following")</f>
        <v>欣[example_interest_rate_derivatives.xlsx]Sofr swap!R8C3Schedule,A</v>
      </c>
      <c r="G8" s="2">
        <v>46330</v>
      </c>
      <c r="H8" s="2">
        <v>46239</v>
      </c>
      <c r="I8" s="2">
        <v>46331</v>
      </c>
      <c r="J8" s="2">
        <v>46331</v>
      </c>
      <c r="K8" s="9">
        <v>3.4909402309519777E-2</v>
      </c>
      <c r="L8" s="9">
        <v>3.5830529456076163E-2</v>
      </c>
      <c r="M8" s="10" t="str">
        <v>Actual/360</v>
      </c>
      <c r="N8" s="13">
        <v>0.25555555555555554</v>
      </c>
      <c r="O8" s="14">
        <v>10000</v>
      </c>
      <c r="P8" s="15">
        <v>91.566908609972415</v>
      </c>
    </row>
    <row r="9" spans="2:16" x14ac:dyDescent="0.3">
      <c r="C9" s="4"/>
      <c r="G9" s="2">
        <v>46422</v>
      </c>
      <c r="H9" s="2">
        <v>46331</v>
      </c>
      <c r="I9" s="2">
        <v>46423</v>
      </c>
      <c r="J9" s="2">
        <v>46423</v>
      </c>
      <c r="K9" s="9">
        <v>3.2871520974318003E-2</v>
      </c>
      <c r="L9" s="9">
        <v>3.4011836574586875E-2</v>
      </c>
      <c r="M9" s="10" t="str">
        <v>Actual/360</v>
      </c>
      <c r="N9" s="13">
        <v>0.25555555555555554</v>
      </c>
      <c r="O9" s="14">
        <v>10000</v>
      </c>
      <c r="P9" s="15">
        <v>86.919137912833122</v>
      </c>
    </row>
    <row r="10" spans="2:16" x14ac:dyDescent="0.3">
      <c r="B10" s="23" t="s">
        <v>171</v>
      </c>
      <c r="C10" s="45" t="str" cm="1">
        <f t="array" ref="C10">_xll.qlSofr(Curves!C44)</f>
        <v>欣[example_interest_rate_derivatives.xlsx]Sofr swap!R10C3Sofr,A</v>
      </c>
      <c r="G10" s="2">
        <v>46511</v>
      </c>
      <c r="H10" s="2">
        <v>46423</v>
      </c>
      <c r="I10" s="2">
        <v>46512</v>
      </c>
      <c r="J10" s="2">
        <v>46512</v>
      </c>
      <c r="K10" s="9">
        <v>3.1318626551826156E-2</v>
      </c>
      <c r="L10" s="9">
        <v>3.2171865192229157E-2</v>
      </c>
      <c r="M10" s="10" t="str">
        <v>Actual/360</v>
      </c>
      <c r="N10" s="13">
        <v>0.24722222222222223</v>
      </c>
      <c r="O10" s="14">
        <v>10000</v>
      </c>
      <c r="P10" s="15">
        <v>79.536000058566543</v>
      </c>
    </row>
    <row r="11" spans="2:16" x14ac:dyDescent="0.3">
      <c r="G11" s="2">
        <v>46603</v>
      </c>
      <c r="H11" s="2">
        <v>46512</v>
      </c>
      <c r="I11" s="2">
        <v>46604</v>
      </c>
      <c r="J11" s="2">
        <v>46604</v>
      </c>
      <c r="K11" s="9">
        <v>3.0185225830150486E-2</v>
      </c>
      <c r="L11" s="9">
        <v>3.0832284063057869E-2</v>
      </c>
      <c r="M11" s="10" t="str">
        <v>Actual/360</v>
      </c>
      <c r="N11" s="13">
        <v>0.25555555555555554</v>
      </c>
      <c r="O11" s="14">
        <v>10000</v>
      </c>
      <c r="P11" s="15">
        <v>78.793614827814551</v>
      </c>
    </row>
    <row r="12" spans="2:16" x14ac:dyDescent="0.3">
      <c r="B12" s="24" t="s">
        <v>92</v>
      </c>
      <c r="C12" s="26" t="str" cm="1">
        <f t="array" ref="C12">_xll.qlOvernightIndexedSwap("Payer",10000,C8,0.03,"Act/360",C10,,,,,,,,,,C2)</f>
        <v>欣[example_interest_rate_derivatives.xlsx]Sofr swap!R12C3OvernightIndexedSwap,A</v>
      </c>
      <c r="G12" s="2">
        <v>46695</v>
      </c>
      <c r="H12" s="2">
        <v>46604</v>
      </c>
      <c r="I12" s="2">
        <v>46696</v>
      </c>
      <c r="J12" s="2">
        <v>46696</v>
      </c>
      <c r="K12" s="9">
        <v>2.9417431475335931E-2</v>
      </c>
      <c r="L12" s="9">
        <v>2.9879647693866945E-2</v>
      </c>
      <c r="M12" s="10" t="str">
        <v>Actual/360</v>
      </c>
      <c r="N12" s="13">
        <v>0.25555555555555554</v>
      </c>
      <c r="O12" s="14">
        <v>10000</v>
      </c>
      <c r="P12" s="15">
        <v>76.359099662104413</v>
      </c>
    </row>
    <row r="13" spans="2:16" x14ac:dyDescent="0.3">
      <c r="B13" s="29" t="s">
        <v>93</v>
      </c>
      <c r="C13" s="31" t="str" cm="1">
        <f t="array" ref="C13">_xll.xloRef(_xll.qlSwapLeg(C12,0))</f>
        <v>永[example_interest_rate_derivatives.xlsx]Sofr swap!R13C3,A</v>
      </c>
      <c r="G13" s="2">
        <v>46787</v>
      </c>
      <c r="H13" s="2">
        <v>46696</v>
      </c>
      <c r="I13" s="2">
        <v>46790</v>
      </c>
      <c r="J13" s="2">
        <v>46790</v>
      </c>
      <c r="K13" s="9">
        <v>2.9006882292366143E-2</v>
      </c>
      <c r="L13" s="9">
        <v>2.9286685335029195E-2</v>
      </c>
      <c r="M13" s="10" t="str">
        <v>Actual/360</v>
      </c>
      <c r="N13" s="13">
        <v>0.26111111111111113</v>
      </c>
      <c r="O13" s="14">
        <v>10000</v>
      </c>
      <c r="P13" s="15">
        <v>76.470789485909577</v>
      </c>
    </row>
    <row r="14" spans="2:16" x14ac:dyDescent="0.3">
      <c r="B14" s="34" t="s">
        <v>94</v>
      </c>
      <c r="C14" s="36" t="str" cm="1">
        <f t="array" ref="C14">_xll.xloRef(_xll.qlSwapLeg(C12,1))</f>
        <v>永[example_interest_rate_derivatives.xlsx]Sofr swap!R14C3,A</v>
      </c>
      <c r="G14" s="2">
        <v>46877</v>
      </c>
      <c r="H14" s="2">
        <v>46790</v>
      </c>
      <c r="I14" s="2">
        <v>46878</v>
      </c>
      <c r="J14" s="2">
        <v>46878</v>
      </c>
      <c r="K14" s="9">
        <v>2.895136866986725E-2</v>
      </c>
      <c r="L14" s="9">
        <v>2.9050687640267921E-2</v>
      </c>
      <c r="M14" s="10" t="str">
        <v>Actual/360</v>
      </c>
      <c r="N14" s="13">
        <v>0.24444444444444444</v>
      </c>
      <c r="O14" s="14">
        <v>10000</v>
      </c>
      <c r="P14" s="15">
        <v>71.012792009543801</v>
      </c>
    </row>
    <row r="15" spans="2:16" x14ac:dyDescent="0.3">
      <c r="G15" s="2">
        <v>46969</v>
      </c>
      <c r="H15" s="2">
        <v>46878</v>
      </c>
      <c r="I15" s="2">
        <v>46972</v>
      </c>
      <c r="J15" s="2">
        <v>46972</v>
      </c>
      <c r="K15" s="9">
        <v>2.9172911154997649E-2</v>
      </c>
      <c r="L15" s="9">
        <v>2.9165378776181083E-2</v>
      </c>
      <c r="M15" s="10" t="str">
        <v>Actual/360</v>
      </c>
      <c r="N15" s="13">
        <v>0.26111111111111113</v>
      </c>
      <c r="O15" s="14">
        <v>10000</v>
      </c>
      <c r="P15" s="15">
        <v>76.154044582250606</v>
      </c>
    </row>
    <row r="16" spans="2:16" x14ac:dyDescent="0.3">
      <c r="C16" s="3"/>
      <c r="G16" s="2">
        <v>47060</v>
      </c>
      <c r="H16" s="2">
        <v>46972</v>
      </c>
      <c r="I16" s="2">
        <v>47063</v>
      </c>
      <c r="J16" s="2">
        <v>47063</v>
      </c>
      <c r="K16" s="9">
        <v>2.939639214023515E-2</v>
      </c>
      <c r="L16" s="9">
        <v>2.9394434881040286E-2</v>
      </c>
      <c r="M16" s="10" t="str">
        <v>Actual/360</v>
      </c>
      <c r="N16" s="13">
        <v>0.25277777777777777</v>
      </c>
      <c r="O16" s="14">
        <v>10000</v>
      </c>
      <c r="P16" s="15">
        <v>74.302599282629615</v>
      </c>
    </row>
    <row r="17" spans="2:16" x14ac:dyDescent="0.3">
      <c r="B17" s="7" t="s">
        <v>95</v>
      </c>
      <c r="C17" s="3"/>
      <c r="G17" s="2">
        <v>47151</v>
      </c>
      <c r="H17" s="2">
        <v>47063</v>
      </c>
      <c r="I17" s="2">
        <v>47154</v>
      </c>
      <c r="J17" s="2">
        <v>47154</v>
      </c>
      <c r="K17" s="9">
        <v>2.9607774051756408E-2</v>
      </c>
      <c r="L17" s="9">
        <v>2.9613233397121637E-2</v>
      </c>
      <c r="M17" s="10" t="str">
        <v>Actual/360</v>
      </c>
      <c r="N17" s="13">
        <v>0.25277777777777777</v>
      </c>
      <c r="O17" s="14">
        <v>10000</v>
      </c>
      <c r="P17" s="15">
        <v>74.855673309390795</v>
      </c>
    </row>
    <row r="18" spans="2:16" x14ac:dyDescent="0.3">
      <c r="C18" s="3"/>
      <c r="G18" s="2">
        <v>47242</v>
      </c>
      <c r="H18" s="2">
        <v>47154</v>
      </c>
      <c r="I18" s="2">
        <v>47245</v>
      </c>
      <c r="J18" s="2">
        <v>47245</v>
      </c>
      <c r="K18" s="9">
        <v>2.9807056825692513E-2</v>
      </c>
      <c r="L18" s="9">
        <v>2.9819856220898933E-2</v>
      </c>
      <c r="M18" s="10" t="str">
        <v>Actual/360</v>
      </c>
      <c r="N18" s="13">
        <v>0.25277777777777777</v>
      </c>
      <c r="O18" s="14">
        <v>10000</v>
      </c>
      <c r="P18" s="15">
        <v>75.377969891716745</v>
      </c>
    </row>
    <row r="19" spans="2:16" x14ac:dyDescent="0.3">
      <c r="B19" s="24" t="s">
        <v>172</v>
      </c>
      <c r="C19" s="26" t="str" cm="1">
        <f t="array" ref="C19">_xll.qlMakeSchedule(C6,C2,"1d",,"US_SOFR","following")</f>
        <v>欣[example_interest_rate_derivatives.xlsx]Sofr swap!R19C3Schedule,A</v>
      </c>
      <c r="G19" s="2">
        <v>47333</v>
      </c>
      <c r="H19" s="2">
        <v>47245</v>
      </c>
      <c r="I19" s="2">
        <v>47336</v>
      </c>
      <c r="J19" s="2">
        <v>47336</v>
      </c>
      <c r="K19" s="9">
        <v>2.9989261497656017E-2</v>
      </c>
      <c r="L19" s="9">
        <v>3.0013087145352245E-2</v>
      </c>
      <c r="M19" s="10" t="str">
        <v>Actual/360</v>
      </c>
      <c r="N19" s="13">
        <v>0.25277777777777777</v>
      </c>
      <c r="O19" s="14">
        <v>10000</v>
      </c>
      <c r="P19" s="15">
        <v>75.866414728529293</v>
      </c>
    </row>
    <row r="20" spans="2:16" x14ac:dyDescent="0.3">
      <c r="B20" s="34" t="s">
        <v>64</v>
      </c>
      <c r="C20" s="36" t="b" cm="1">
        <f t="array" ref="C20">_xll.qlIndexAddFixings(C10,B23:B41,C23:C41,TRUE,C2)</f>
        <v>1</v>
      </c>
      <c r="G20" s="2">
        <v>47424</v>
      </c>
      <c r="H20" s="2">
        <v>47336</v>
      </c>
      <c r="I20" s="2">
        <v>47427</v>
      </c>
      <c r="J20" s="2">
        <v>47427</v>
      </c>
      <c r="K20" s="9">
        <v>3.0138715543222006E-2</v>
      </c>
      <c r="L20" s="9">
        <v>3.0180044291988437E-2</v>
      </c>
      <c r="M20" s="10" t="str">
        <v>Actual/360</v>
      </c>
      <c r="N20" s="13">
        <v>0.25277777777777777</v>
      </c>
      <c r="O20" s="14">
        <v>10000</v>
      </c>
      <c r="P20" s="15">
        <v>76.288445293637437</v>
      </c>
    </row>
    <row r="21" spans="2:16" x14ac:dyDescent="0.3">
      <c r="G21" s="2">
        <v>47518</v>
      </c>
      <c r="H21" s="2">
        <v>47427</v>
      </c>
      <c r="I21" s="2">
        <v>47519</v>
      </c>
      <c r="J21" s="2">
        <v>47519</v>
      </c>
      <c r="K21" s="9">
        <v>3.0253890321123578E-2</v>
      </c>
      <c r="L21" s="9">
        <v>3.031484413256615E-2</v>
      </c>
      <c r="M21" s="10" t="str">
        <v>Actual/360</v>
      </c>
      <c r="N21" s="13">
        <v>0.25555555555555554</v>
      </c>
      <c r="O21" s="14">
        <v>10000</v>
      </c>
      <c r="P21" s="15">
        <v>77.471268338780149</v>
      </c>
    </row>
    <row r="22" spans="2:16" x14ac:dyDescent="0.3">
      <c r="B22" s="76" t="s">
        <v>33</v>
      </c>
      <c r="C22" s="76" t="s">
        <v>63</v>
      </c>
      <c r="G22" s="2">
        <v>47606</v>
      </c>
      <c r="H22" s="2">
        <v>47519</v>
      </c>
      <c r="I22" s="2">
        <v>47609</v>
      </c>
      <c r="J22" s="2">
        <v>47609</v>
      </c>
      <c r="K22" s="9">
        <v>3.0335932245817432E-2</v>
      </c>
      <c r="L22" s="9">
        <v>3.0410941969284622E-2</v>
      </c>
      <c r="M22" s="10" t="str">
        <v>Actual/360</v>
      </c>
      <c r="N22" s="13">
        <v>0.25</v>
      </c>
      <c r="O22" s="14">
        <v>10000</v>
      </c>
      <c r="P22" s="15">
        <v>76.027354923211561</v>
      </c>
    </row>
    <row r="23" spans="2:16" x14ac:dyDescent="0.3">
      <c r="B23" s="27" cm="1">
        <f t="array" ref="B23:B41">_xll.qlScheduleDates(C19,C12)</f>
        <v>46147</v>
      </c>
      <c r="C23" s="77">
        <v>3.6700000000000003E-2</v>
      </c>
      <c r="G23" s="2">
        <v>47697</v>
      </c>
      <c r="H23" s="2">
        <v>47609</v>
      </c>
      <c r="I23" s="2">
        <v>47700</v>
      </c>
      <c r="J23" s="2">
        <v>47700</v>
      </c>
      <c r="K23" s="9">
        <v>3.0393367377827829E-2</v>
      </c>
      <c r="L23" s="9">
        <v>3.0478732812397782E-2</v>
      </c>
      <c r="M23" s="10" t="str">
        <v>Actual/360</v>
      </c>
      <c r="N23" s="13">
        <v>0.25277777777777777</v>
      </c>
      <c r="O23" s="14">
        <v>10000</v>
      </c>
      <c r="P23" s="15">
        <v>77.043463498005508</v>
      </c>
    </row>
    <row r="24" spans="2:16" x14ac:dyDescent="0.3">
      <c r="B24" s="32">
        <v>46148</v>
      </c>
      <c r="C24" s="78">
        <v>3.6700000000000003E-2</v>
      </c>
      <c r="G24" s="2">
        <v>47791</v>
      </c>
      <c r="H24" s="2">
        <v>47700</v>
      </c>
      <c r="I24" s="2">
        <v>47792</v>
      </c>
      <c r="J24" s="2">
        <v>47792</v>
      </c>
      <c r="K24" s="9">
        <v>3.0455942067177943E-2</v>
      </c>
      <c r="L24" s="9">
        <v>3.0540609519527088E-2</v>
      </c>
      <c r="M24" s="10" t="str">
        <v>Actual/360</v>
      </c>
      <c r="N24" s="13">
        <v>0.25555555555555554</v>
      </c>
      <c r="O24" s="14">
        <v>10000</v>
      </c>
      <c r="P24" s="15">
        <v>78.04822432768033</v>
      </c>
    </row>
    <row r="25" spans="2:16" x14ac:dyDescent="0.3">
      <c r="B25" s="32">
        <v>46149</v>
      </c>
      <c r="C25" s="78">
        <v>3.6700000000000003E-2</v>
      </c>
      <c r="G25" s="2">
        <v>47883</v>
      </c>
      <c r="H25" s="2">
        <v>47792</v>
      </c>
      <c r="I25" s="2">
        <v>47884</v>
      </c>
      <c r="J25" s="2">
        <v>47884</v>
      </c>
      <c r="K25" s="9">
        <v>3.0529064077944312E-2</v>
      </c>
      <c r="L25" s="9">
        <v>3.0609993142381178E-2</v>
      </c>
      <c r="M25" s="10" t="str">
        <v>Actual/360</v>
      </c>
      <c r="N25" s="13">
        <v>0.25555555555555554</v>
      </c>
      <c r="O25" s="14">
        <v>10000</v>
      </c>
      <c r="P25" s="15">
        <v>78.225538030529677</v>
      </c>
    </row>
    <row r="26" spans="2:16" x14ac:dyDescent="0.3">
      <c r="B26" s="32">
        <v>46150</v>
      </c>
      <c r="C26" s="78">
        <v>3.6700000000000003E-2</v>
      </c>
      <c r="G26" s="2">
        <v>47970</v>
      </c>
      <c r="H26" s="2">
        <v>47884</v>
      </c>
      <c r="I26" s="2">
        <v>47973</v>
      </c>
      <c r="J26" s="2">
        <v>47973</v>
      </c>
      <c r="K26" s="9">
        <v>3.0609689372731452E-2</v>
      </c>
      <c r="L26" s="9">
        <v>3.0682800504072221E-2</v>
      </c>
      <c r="M26" s="10" t="str">
        <v>Actual/360</v>
      </c>
      <c r="N26" s="13">
        <v>0.24722222222222223</v>
      </c>
      <c r="O26" s="14">
        <v>10000</v>
      </c>
      <c r="P26" s="15">
        <v>75.85470124617855</v>
      </c>
    </row>
    <row r="27" spans="2:16" x14ac:dyDescent="0.3">
      <c r="B27" s="32">
        <v>46153</v>
      </c>
      <c r="C27" s="78">
        <v>3.6700000000000003E-2</v>
      </c>
      <c r="G27" s="2">
        <v>48064</v>
      </c>
      <c r="H27" s="2">
        <v>47973</v>
      </c>
      <c r="I27" s="2">
        <v>48065</v>
      </c>
      <c r="J27" s="2">
        <v>48065</v>
      </c>
      <c r="K27" s="9">
        <v>3.0693367513121572E-2</v>
      </c>
      <c r="L27" s="9">
        <v>3.0770789752441189E-2</v>
      </c>
      <c r="M27" s="10" t="str">
        <v>Actual/360</v>
      </c>
      <c r="N27" s="13">
        <v>0.25555555555555554</v>
      </c>
      <c r="O27" s="14">
        <v>10000</v>
      </c>
      <c r="P27" s="15">
        <v>78.636462700683026</v>
      </c>
    </row>
    <row r="28" spans="2:16" x14ac:dyDescent="0.3">
      <c r="B28" s="32">
        <v>46154</v>
      </c>
      <c r="C28" s="78">
        <v>3.6700000000000003E-2</v>
      </c>
      <c r="G28" s="2">
        <v>48156</v>
      </c>
      <c r="H28" s="2">
        <v>48065</v>
      </c>
      <c r="I28" s="2">
        <v>48157</v>
      </c>
      <c r="J28" s="2">
        <v>48157</v>
      </c>
      <c r="K28" s="9">
        <v>3.0767778409206414E-2</v>
      </c>
      <c r="L28" s="9">
        <v>3.0851651969673759E-2</v>
      </c>
      <c r="M28" s="10" t="str">
        <v>Actual/360</v>
      </c>
      <c r="N28" s="13">
        <v>0.25555555555555554</v>
      </c>
      <c r="O28" s="14">
        <v>10000</v>
      </c>
      <c r="P28" s="15">
        <v>78.843110589166258</v>
      </c>
    </row>
    <row r="29" spans="2:16" x14ac:dyDescent="0.3">
      <c r="B29" s="32">
        <v>46155</v>
      </c>
      <c r="C29" s="78">
        <v>3.6700000000000003E-2</v>
      </c>
      <c r="G29" s="2">
        <v>48248</v>
      </c>
      <c r="H29" s="2">
        <v>48157</v>
      </c>
      <c r="I29" s="2">
        <v>48249</v>
      </c>
      <c r="J29" s="2">
        <v>48249</v>
      </c>
      <c r="K29" s="9">
        <v>3.0830190604218544E-2</v>
      </c>
      <c r="L29" s="9">
        <v>3.0920531884376139E-2</v>
      </c>
      <c r="M29" s="10" t="str">
        <v>Actual/360</v>
      </c>
      <c r="N29" s="13">
        <v>0.25555555555555554</v>
      </c>
      <c r="O29" s="14">
        <v>10000</v>
      </c>
      <c r="P29" s="15">
        <v>79.019137037850129</v>
      </c>
    </row>
    <row r="30" spans="2:16" x14ac:dyDescent="0.3">
      <c r="B30" s="32">
        <v>46156</v>
      </c>
      <c r="C30" s="78">
        <v>3.6700000000000003E-2</v>
      </c>
      <c r="G30" s="2">
        <v>48338</v>
      </c>
      <c r="H30" s="2">
        <v>48249</v>
      </c>
      <c r="I30" s="2">
        <v>48339</v>
      </c>
      <c r="J30" s="2">
        <v>48339</v>
      </c>
      <c r="K30" s="9">
        <v>3.0879635731970723E-2</v>
      </c>
      <c r="L30" s="9">
        <v>3.0974131430625107E-2</v>
      </c>
      <c r="M30" s="10" t="str">
        <v>Actual/360</v>
      </c>
      <c r="N30" s="13">
        <v>0.25</v>
      </c>
      <c r="O30" s="14">
        <v>10000</v>
      </c>
      <c r="P30" s="15">
        <v>77.435328576562767</v>
      </c>
    </row>
    <row r="31" spans="2:16" x14ac:dyDescent="0.3">
      <c r="B31" s="32">
        <v>46157</v>
      </c>
      <c r="C31" s="78">
        <v>3.6700000000000003E-2</v>
      </c>
      <c r="G31" s="2">
        <v>48430</v>
      </c>
      <c r="H31" s="2">
        <v>48339</v>
      </c>
      <c r="I31" s="2">
        <v>48431</v>
      </c>
      <c r="J31" s="2">
        <v>48431</v>
      </c>
      <c r="K31" s="9">
        <v>3.0918311348839822E-2</v>
      </c>
      <c r="L31" s="9">
        <v>3.1021173661076405E-2</v>
      </c>
      <c r="M31" s="10" t="str">
        <v>Actual/360</v>
      </c>
      <c r="N31" s="13">
        <v>0.25555555555555554</v>
      </c>
      <c r="O31" s="14">
        <v>10000</v>
      </c>
      <c r="P31" s="15">
        <v>79.276332689417472</v>
      </c>
    </row>
    <row r="32" spans="2:16" x14ac:dyDescent="0.3">
      <c r="B32" s="32">
        <v>46160</v>
      </c>
      <c r="C32" s="78">
        <v>3.6700000000000003E-2</v>
      </c>
      <c r="G32" s="2">
        <v>48522</v>
      </c>
      <c r="H32" s="2">
        <v>48431</v>
      </c>
      <c r="I32" s="2">
        <v>48523</v>
      </c>
      <c r="J32" s="2">
        <v>48523</v>
      </c>
      <c r="K32" s="9">
        <v>3.094498824960823E-2</v>
      </c>
      <c r="L32" s="9">
        <v>3.105404055261694E-2</v>
      </c>
      <c r="M32" s="10" t="str">
        <v>Actual/360</v>
      </c>
      <c r="N32" s="13">
        <v>0.25555555555555554</v>
      </c>
      <c r="O32" s="14">
        <v>10000</v>
      </c>
      <c r="P32" s="15">
        <v>79.360325856687723</v>
      </c>
    </row>
    <row r="33" spans="2:16" x14ac:dyDescent="0.3">
      <c r="B33" s="32">
        <v>46161</v>
      </c>
      <c r="C33" s="78">
        <v>3.6700000000000003E-2</v>
      </c>
      <c r="G33" s="2">
        <v>48614</v>
      </c>
      <c r="H33" s="2">
        <v>48523</v>
      </c>
      <c r="I33" s="2">
        <v>48617</v>
      </c>
      <c r="J33" s="2">
        <v>48617</v>
      </c>
      <c r="K33" s="9">
        <v>3.0962422180094151E-2</v>
      </c>
      <c r="L33" s="9">
        <v>3.1077627406543518E-2</v>
      </c>
      <c r="M33" s="10" t="str">
        <v>Actual/360</v>
      </c>
      <c r="N33" s="13">
        <v>0.26111111111111113</v>
      </c>
      <c r="O33" s="14">
        <v>10000</v>
      </c>
      <c r="P33" s="15">
        <v>81.147138228196965</v>
      </c>
    </row>
    <row r="34" spans="2:16" x14ac:dyDescent="0.3">
      <c r="B34" s="32">
        <v>46162</v>
      </c>
      <c r="C34" s="78">
        <v>3.6700000000000003E-2</v>
      </c>
      <c r="G34" s="2">
        <v>48703</v>
      </c>
      <c r="H34" s="2">
        <v>48617</v>
      </c>
      <c r="I34" s="2">
        <v>48704</v>
      </c>
      <c r="J34" s="2">
        <v>48704</v>
      </c>
      <c r="K34" s="9">
        <v>3.0962447771356594E-2</v>
      </c>
      <c r="L34" s="9">
        <v>3.1076843823253108E-2</v>
      </c>
      <c r="M34" s="10" t="str">
        <v>Actual/360</v>
      </c>
      <c r="N34" s="13">
        <v>0.24166666666666667</v>
      </c>
      <c r="O34" s="14">
        <v>10000</v>
      </c>
      <c r="P34" s="15">
        <v>75.102372572861668</v>
      </c>
    </row>
    <row r="35" spans="2:16" x14ac:dyDescent="0.3">
      <c r="B35" s="32">
        <v>46163</v>
      </c>
      <c r="C35" s="78">
        <v>3.6700000000000003E-2</v>
      </c>
      <c r="G35" s="2">
        <v>48795</v>
      </c>
      <c r="H35" s="2">
        <v>48704</v>
      </c>
      <c r="I35" s="2">
        <v>48796</v>
      </c>
      <c r="J35" s="2">
        <v>48796</v>
      </c>
      <c r="K35" s="9">
        <v>3.0954263489304523E-2</v>
      </c>
      <c r="L35" s="9">
        <v>3.1080560136156538E-2</v>
      </c>
      <c r="M35" s="10" t="str">
        <v>Actual/360</v>
      </c>
      <c r="N35" s="13">
        <v>0.25555555555555554</v>
      </c>
      <c r="O35" s="14">
        <v>10000</v>
      </c>
      <c r="P35" s="15">
        <v>79.428098125733371</v>
      </c>
    </row>
    <row r="36" spans="2:16" x14ac:dyDescent="0.3">
      <c r="B36" s="32">
        <v>46164</v>
      </c>
      <c r="C36" s="78">
        <v>3.6700000000000003E-2</v>
      </c>
      <c r="G36" s="2">
        <v>48887</v>
      </c>
      <c r="H36" s="2">
        <v>48796</v>
      </c>
      <c r="I36" s="2">
        <v>48890</v>
      </c>
      <c r="J36" s="2">
        <v>48890</v>
      </c>
      <c r="K36" s="9">
        <v>3.0939561611509347E-2</v>
      </c>
      <c r="L36" s="9">
        <v>3.1070160375841677E-2</v>
      </c>
      <c r="M36" s="10" t="str">
        <v>Actual/360</v>
      </c>
      <c r="N36" s="13">
        <v>0.26111111111111113</v>
      </c>
      <c r="O36" s="14">
        <v>10000</v>
      </c>
      <c r="P36" s="15">
        <v>81.12764098136438</v>
      </c>
    </row>
    <row r="37" spans="2:16" x14ac:dyDescent="0.3">
      <c r="B37" s="32">
        <v>46168</v>
      </c>
      <c r="C37" s="78">
        <v>3.6700000000000003E-2</v>
      </c>
      <c r="G37" s="2">
        <v>48978</v>
      </c>
      <c r="H37" s="2">
        <v>48890</v>
      </c>
      <c r="I37" s="2">
        <v>48981</v>
      </c>
      <c r="J37" s="2">
        <v>48981</v>
      </c>
      <c r="K37" s="9">
        <v>3.0913889881354351E-2</v>
      </c>
      <c r="L37" s="9">
        <v>3.1044205652901887E-2</v>
      </c>
      <c r="M37" s="10" t="str">
        <v>Actual/360</v>
      </c>
      <c r="N37" s="13">
        <v>0.25277777777777777</v>
      </c>
      <c r="O37" s="14">
        <v>10000</v>
      </c>
      <c r="P37" s="15">
        <v>78.472853178168663</v>
      </c>
    </row>
    <row r="38" spans="2:16" x14ac:dyDescent="0.3">
      <c r="B38" s="32">
        <v>46169</v>
      </c>
      <c r="C38" s="78">
        <v>3.6700000000000003E-2</v>
      </c>
      <c r="G38" s="2">
        <v>49068</v>
      </c>
      <c r="H38" s="2">
        <v>48981</v>
      </c>
      <c r="I38" s="2">
        <v>49069</v>
      </c>
      <c r="J38" s="2">
        <v>49069</v>
      </c>
      <c r="K38" s="9">
        <v>3.0877827647248779E-2</v>
      </c>
      <c r="L38" s="9">
        <v>3.1010466673227741E-2</v>
      </c>
      <c r="M38" s="10" t="str">
        <v>Actual/360</v>
      </c>
      <c r="N38" s="13">
        <v>0.24444444444444444</v>
      </c>
      <c r="O38" s="14">
        <v>10000</v>
      </c>
      <c r="P38" s="15">
        <v>75.80336297900115</v>
      </c>
    </row>
    <row r="39" spans="2:16" x14ac:dyDescent="0.3">
      <c r="B39" s="32">
        <v>46170</v>
      </c>
      <c r="C39" s="78">
        <v>3.6700000000000003E-2</v>
      </c>
      <c r="G39" s="2">
        <v>49160</v>
      </c>
      <c r="H39" s="2">
        <v>49069</v>
      </c>
      <c r="I39" s="2">
        <v>49163</v>
      </c>
      <c r="J39" s="2">
        <v>49163</v>
      </c>
      <c r="K39" s="9">
        <v>3.0836783702072879E-2</v>
      </c>
      <c r="L39" s="9">
        <v>3.0979558913190253E-2</v>
      </c>
      <c r="M39" s="10" t="str">
        <v>Actual/360</v>
      </c>
      <c r="N39" s="13">
        <v>0.26111111111111113</v>
      </c>
      <c r="O39" s="14">
        <v>10000</v>
      </c>
      <c r="P39" s="15">
        <v>80.891070495552327</v>
      </c>
    </row>
    <row r="40" spans="2:16" x14ac:dyDescent="0.3">
      <c r="B40" s="32">
        <v>46171</v>
      </c>
      <c r="C40" s="78">
        <v>3.6700000000000003E-2</v>
      </c>
      <c r="G40" s="2">
        <v>49251</v>
      </c>
      <c r="H40" s="2">
        <v>49163</v>
      </c>
      <c r="I40" s="2">
        <v>49254</v>
      </c>
      <c r="J40" s="2">
        <v>49254</v>
      </c>
      <c r="K40" s="9">
        <v>3.0785349269493167E-2</v>
      </c>
      <c r="L40" s="9">
        <v>3.0927242589718115E-2</v>
      </c>
      <c r="M40" s="10" t="str">
        <v>Actual/360</v>
      </c>
      <c r="N40" s="13">
        <v>0.25277777777777777</v>
      </c>
      <c r="O40" s="14">
        <v>10000</v>
      </c>
      <c r="P40" s="15">
        <v>78.177196546231897</v>
      </c>
    </row>
    <row r="41" spans="2:16" x14ac:dyDescent="0.3">
      <c r="B41" s="37">
        <v>46174</v>
      </c>
      <c r="C41" s="79">
        <v>3.6700000000000003E-2</v>
      </c>
      <c r="G41" s="2">
        <v>49342</v>
      </c>
      <c r="H41" s="2">
        <v>49254</v>
      </c>
      <c r="I41" s="2">
        <v>49345</v>
      </c>
      <c r="J41" s="2">
        <v>49345</v>
      </c>
      <c r="K41" s="9">
        <v>3.0725327289040649E-2</v>
      </c>
      <c r="L41" s="9">
        <v>3.087095089247964E-2</v>
      </c>
      <c r="M41" s="10" t="str">
        <v>Actual/360</v>
      </c>
      <c r="N41" s="13">
        <v>0.25277777777777777</v>
      </c>
      <c r="O41" s="14">
        <v>10000</v>
      </c>
      <c r="P41" s="15">
        <v>78.03490364487908</v>
      </c>
    </row>
    <row r="42" spans="2:16" x14ac:dyDescent="0.3">
      <c r="C42" s="3"/>
      <c r="G42" s="2">
        <v>49433</v>
      </c>
      <c r="H42" s="2">
        <v>49345</v>
      </c>
      <c r="I42" s="2">
        <v>49436</v>
      </c>
      <c r="J42" s="2">
        <v>49436</v>
      </c>
      <c r="K42" s="9">
        <v>3.065671777363832E-2</v>
      </c>
      <c r="L42" s="9">
        <v>3.0806007754347373E-2</v>
      </c>
      <c r="M42" s="10" t="str">
        <v>Actual/360</v>
      </c>
      <c r="N42" s="13">
        <v>0.25277777777777777</v>
      </c>
      <c r="O42" s="14">
        <v>10000</v>
      </c>
      <c r="P42" s="15">
        <v>77.870741823489183</v>
      </c>
    </row>
    <row r="43" spans="2:16" x14ac:dyDescent="0.3">
      <c r="C43" s="3"/>
      <c r="G43" s="2">
        <v>49524</v>
      </c>
      <c r="H43" s="2">
        <v>49436</v>
      </c>
      <c r="I43" s="2">
        <v>49527</v>
      </c>
      <c r="J43" s="2">
        <v>49527</v>
      </c>
      <c r="K43" s="9">
        <v>3.0579520737914478E-2</v>
      </c>
      <c r="L43" s="9">
        <v>3.073241359812157E-2</v>
      </c>
      <c r="M43" s="10" t="str">
        <v>Actual/360</v>
      </c>
      <c r="N43" s="13">
        <v>0.25277777777777777</v>
      </c>
      <c r="O43" s="14">
        <v>10000</v>
      </c>
      <c r="P43" s="15">
        <v>77.6847121508073</v>
      </c>
    </row>
    <row r="44" spans="2:16" x14ac:dyDescent="0.3">
      <c r="C44" s="3"/>
      <c r="G44" s="2">
        <v>49615</v>
      </c>
      <c r="H44" s="2">
        <v>49527</v>
      </c>
      <c r="I44" s="2">
        <v>49618</v>
      </c>
      <c r="J44" s="2">
        <v>49618</v>
      </c>
      <c r="K44" s="9">
        <v>3.0493736198549115E-2</v>
      </c>
      <c r="L44" s="9">
        <v>3.0650168902917004E-2</v>
      </c>
      <c r="M44" s="10" t="str">
        <v>Actual/360</v>
      </c>
      <c r="N44" s="13">
        <v>0.25277777777777777</v>
      </c>
      <c r="O44" s="14">
        <v>10000</v>
      </c>
      <c r="P44" s="15">
        <v>77.476815837929095</v>
      </c>
    </row>
    <row r="45" spans="2:16" x14ac:dyDescent="0.3">
      <c r="C45" s="3"/>
      <c r="G45" s="2">
        <v>49709</v>
      </c>
      <c r="H45" s="2">
        <v>49618</v>
      </c>
      <c r="I45" s="2">
        <v>49710</v>
      </c>
      <c r="J45" s="2">
        <v>49710</v>
      </c>
      <c r="K45" s="9">
        <v>3.0394627691201492E-2</v>
      </c>
      <c r="L45" s="9">
        <v>3.0560036628423444E-2</v>
      </c>
      <c r="M45" s="10" t="str">
        <v>Actual/360</v>
      </c>
      <c r="N45" s="13">
        <v>0.25555555555555554</v>
      </c>
      <c r="O45" s="14">
        <v>10000</v>
      </c>
      <c r="P45" s="15">
        <v>78.097871383748796</v>
      </c>
    </row>
    <row r="46" spans="2:16" x14ac:dyDescent="0.3">
      <c r="C46" s="3"/>
      <c r="G46" s="2">
        <v>49797</v>
      </c>
      <c r="H46" s="2">
        <v>49710</v>
      </c>
      <c r="I46" s="2">
        <v>49800</v>
      </c>
      <c r="J46" s="2">
        <v>49800</v>
      </c>
      <c r="K46" s="9">
        <v>3.0296404684273526E-2</v>
      </c>
      <c r="L46" s="9">
        <v>3.0457881909207174E-2</v>
      </c>
      <c r="M46" s="10" t="str">
        <v>Actual/360</v>
      </c>
      <c r="N46" s="13">
        <v>0.25</v>
      </c>
      <c r="O46" s="14">
        <v>10000</v>
      </c>
      <c r="P46" s="15">
        <v>76.144704773017935</v>
      </c>
    </row>
    <row r="47" spans="2:16" x14ac:dyDescent="0.3">
      <c r="C47" s="3"/>
    </row>
    <row r="48" spans="2:16" x14ac:dyDescent="0.3">
      <c r="C48" s="3"/>
    </row>
    <row r="49" spans="3:3" x14ac:dyDescent="0.3">
      <c r="C49" s="3"/>
    </row>
    <row r="50" spans="3:3" x14ac:dyDescent="0.3">
      <c r="C50" s="3"/>
    </row>
    <row r="51" spans="3:3" x14ac:dyDescent="0.3">
      <c r="C51" s="3"/>
    </row>
    <row r="52" spans="3:3" x14ac:dyDescent="0.3">
      <c r="C52" s="3"/>
    </row>
    <row r="53" spans="3:3" x14ac:dyDescent="0.3">
      <c r="C53" s="3"/>
    </row>
    <row r="54" spans="3:3" x14ac:dyDescent="0.3">
      <c r="C54" s="3"/>
    </row>
    <row r="55" spans="3:3" x14ac:dyDescent="0.3">
      <c r="C5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E61A-F9E2-4AFA-9E46-1C6AC5ED8AF2}">
  <dimension ref="B2:X64"/>
  <sheetViews>
    <sheetView showGridLines="0" tabSelected="1" zoomScale="70" zoomScaleNormal="70" workbookViewId="0"/>
  </sheetViews>
  <sheetFormatPr defaultRowHeight="14.4" x14ac:dyDescent="0.3"/>
  <cols>
    <col min="2" max="2" width="28.5546875" bestFit="1" customWidth="1"/>
    <col min="3" max="3" width="21.88671875" customWidth="1"/>
    <col min="4" max="4" width="13.33203125" customWidth="1"/>
    <col min="5" max="5" width="21.88671875" bestFit="1" customWidth="1"/>
    <col min="6" max="6" width="13.5546875" bestFit="1" customWidth="1"/>
    <col min="7" max="7" width="12.77734375" bestFit="1" customWidth="1"/>
    <col min="8" max="8" width="10.33203125" bestFit="1" customWidth="1"/>
    <col min="10" max="10" width="10.44140625" customWidth="1"/>
    <col min="12" max="12" width="17" customWidth="1"/>
    <col min="15" max="15" width="10.44140625" bestFit="1" customWidth="1"/>
    <col min="16" max="17" width="14.44140625" bestFit="1" customWidth="1"/>
    <col min="18" max="18" width="10.21875" bestFit="1" customWidth="1"/>
    <col min="19" max="19" width="19.33203125" customWidth="1"/>
    <col min="20" max="20" width="12.77734375" bestFit="1" customWidth="1"/>
    <col min="21" max="21" width="13.21875" bestFit="1" customWidth="1"/>
    <col min="22" max="22" width="13.44140625" bestFit="1" customWidth="1"/>
    <col min="23" max="23" width="17.6640625" customWidth="1"/>
    <col min="24" max="24" width="14.5546875" bestFit="1" customWidth="1"/>
  </cols>
  <sheetData>
    <row r="2" spans="2:24" x14ac:dyDescent="0.3">
      <c r="B2" s="23" t="s">
        <v>58</v>
      </c>
      <c r="C2" s="61">
        <f>Curves!C3</f>
        <v>46174</v>
      </c>
      <c r="E2" s="44" t="s">
        <v>96</v>
      </c>
      <c r="F2" s="94" t="s">
        <v>97</v>
      </c>
      <c r="G2" s="95" t="s">
        <v>98</v>
      </c>
      <c r="H2" s="95" t="s">
        <v>99</v>
      </c>
      <c r="I2" s="95" t="s">
        <v>100</v>
      </c>
      <c r="J2" s="95" t="s">
        <v>101</v>
      </c>
      <c r="K2" s="96" t="s">
        <v>102</v>
      </c>
      <c r="L2" s="22" t="s">
        <v>103</v>
      </c>
    </row>
    <row r="3" spans="2:24" x14ac:dyDescent="0.3">
      <c r="E3" s="97" t="s">
        <v>98</v>
      </c>
      <c r="F3" s="100">
        <v>7.3156703444470991E-3</v>
      </c>
      <c r="G3" s="101">
        <v>7.3545191823137079E-3</v>
      </c>
      <c r="H3" s="101">
        <v>7.2034359041569691E-3</v>
      </c>
      <c r="I3" s="101">
        <v>7.0085770171602179E-3</v>
      </c>
      <c r="J3" s="101">
        <v>6.8685932674608981E-3</v>
      </c>
      <c r="K3" s="102">
        <v>6.7945145206867591E-3</v>
      </c>
      <c r="L3" s="27" cm="1">
        <f t="array" ref="L3">_xll.qlCalendarAdvance("NYC",$C$2,E3)</f>
        <v>46905</v>
      </c>
    </row>
    <row r="4" spans="2:24" x14ac:dyDescent="0.3">
      <c r="B4" s="24" t="s">
        <v>120</v>
      </c>
      <c r="C4" s="80" t="str">
        <f>Curves!C44</f>
        <v>欣[example_interest_rate_derivatives.xlsx]Curves!R44C3YieldTermStructureHandle,A</v>
      </c>
      <c r="E4" s="98" t="s">
        <v>99</v>
      </c>
      <c r="F4" s="103">
        <v>7.3156703444470991E-3</v>
      </c>
      <c r="G4" s="104">
        <v>7.3545191823137079E-3</v>
      </c>
      <c r="H4" s="104">
        <v>7.2034359041569691E-3</v>
      </c>
      <c r="I4" s="104">
        <v>7.0085770171602179E-3</v>
      </c>
      <c r="J4" s="104">
        <v>6.8685932674608981E-3</v>
      </c>
      <c r="K4" s="105">
        <v>6.7609933594352887E-3</v>
      </c>
      <c r="L4" s="32" cm="1">
        <f t="array" ref="L4">_xll.qlCalendarAdvance("NYC",$C$2,E4)</f>
        <v>47270</v>
      </c>
    </row>
    <row r="5" spans="2:24" x14ac:dyDescent="0.3">
      <c r="B5" s="29" t="s">
        <v>108</v>
      </c>
      <c r="C5" s="31" t="str" cm="1">
        <f t="array" ref="C5">_xll.qlSwaptionVolatilityMatrix(C2,L3:L11,F2:K2,F3:K11,"Act/365",TRUE,"Normal",,C2)</f>
        <v>欣[example_interest_rate_derivatives.xlsx]Swaptions!R5C3SwaptionVolatilityStructureHandle,A</v>
      </c>
      <c r="E5" s="98" t="s">
        <v>104</v>
      </c>
      <c r="F5" s="103">
        <v>7.2817581863660278E-3</v>
      </c>
      <c r="G5" s="104">
        <v>7.2696284121221786E-3</v>
      </c>
      <c r="H5" s="104">
        <v>7.1304987601498587E-3</v>
      </c>
      <c r="I5" s="104">
        <v>6.9283035181297286E-3</v>
      </c>
      <c r="J5" s="104">
        <v>6.8008276595723591E-3</v>
      </c>
      <c r="K5" s="105">
        <v>6.667429100858718E-3</v>
      </c>
      <c r="L5" s="32" cm="1">
        <f t="array" ref="L5">_xll.qlCalendarAdvance("NYC",$C$2,E5)</f>
        <v>47637</v>
      </c>
    </row>
    <row r="6" spans="2:24" x14ac:dyDescent="0.3">
      <c r="B6" s="29" t="s">
        <v>122</v>
      </c>
      <c r="C6" s="31" t="str" cm="1">
        <f t="array" ref="C6">_xll.qlDiscountingSwapEngine(C4)</f>
        <v>欣[example_interest_rate_derivatives.xlsx]Swaptions!R6C3DiscountingSwapEngine,A</v>
      </c>
      <c r="E6" s="98" t="s">
        <v>100</v>
      </c>
      <c r="F6" s="103">
        <v>7.2127847115574777E-3</v>
      </c>
      <c r="G6" s="104">
        <v>7.2041310210440683E-3</v>
      </c>
      <c r="H6" s="104">
        <v>7.0263612417479082E-3</v>
      </c>
      <c r="I6" s="104">
        <v>6.8299999999999993E-3</v>
      </c>
      <c r="J6" s="104">
        <v>6.7098768442212988E-3</v>
      </c>
      <c r="K6" s="105">
        <v>6.5734245883187388E-3</v>
      </c>
      <c r="L6" s="32" cm="1">
        <f t="array" ref="L6">_xll.qlCalendarAdvance("NYC",$C$2,E6)</f>
        <v>48001</v>
      </c>
    </row>
    <row r="7" spans="2:24" x14ac:dyDescent="0.3">
      <c r="B7" s="34" t="s">
        <v>121</v>
      </c>
      <c r="C7" s="36" t="str" cm="1">
        <f t="array" ref="C7">_xll.qlBachelierSwaptionEngine(C4,C5)</f>
        <v>欣[example_interest_rate_derivatives.xlsx]Swaptions!R7C3BachelierSwaptionEngine,A</v>
      </c>
      <c r="E7" s="98" t="s">
        <v>105</v>
      </c>
      <c r="F7" s="103">
        <v>7.1067227208732493E-3</v>
      </c>
      <c r="G7" s="104">
        <v>7.0954835416969491E-3</v>
      </c>
      <c r="H7" s="104">
        <v>6.9032080676596688E-3</v>
      </c>
      <c r="I7" s="104">
        <v>6.6952517114972181E-3</v>
      </c>
      <c r="J7" s="104">
        <v>6.5607795355508477E-3</v>
      </c>
      <c r="K7" s="105">
        <v>6.4205016338086587E-3</v>
      </c>
      <c r="L7" s="32" cm="1">
        <f t="array" ref="L7">_xll.qlCalendarAdvance("NYC",$C$2,E7)</f>
        <v>48366</v>
      </c>
    </row>
    <row r="8" spans="2:24" x14ac:dyDescent="0.3">
      <c r="E8" s="98" t="s">
        <v>101</v>
      </c>
      <c r="F8" s="103">
        <v>6.9935462562427386E-3</v>
      </c>
      <c r="G8" s="104">
        <v>6.9834102491734378E-3</v>
      </c>
      <c r="H8" s="104">
        <v>6.7802047066821882E-3</v>
      </c>
      <c r="I8" s="104">
        <v>6.5598608899994481E-3</v>
      </c>
      <c r="J8" s="104">
        <v>6.408766326632169E-3</v>
      </c>
      <c r="K8" s="105">
        <v>6.2645776071992877E-3</v>
      </c>
      <c r="L8" s="32" cm="1">
        <f t="array" ref="L8">_xll.qlCalendarAdvance("NYC",$C$2,E8)</f>
        <v>48731</v>
      </c>
    </row>
    <row r="9" spans="2:24" x14ac:dyDescent="0.3">
      <c r="E9" s="98" t="s">
        <v>106</v>
      </c>
      <c r="F9" s="103">
        <v>6.8407381849624888E-3</v>
      </c>
      <c r="G9" s="104">
        <v>6.8608351762795578E-3</v>
      </c>
      <c r="H9" s="104">
        <v>6.6571986033943584E-3</v>
      </c>
      <c r="I9" s="104">
        <v>6.4157223331967883E-3</v>
      </c>
      <c r="J9" s="104">
        <v>6.2640620876668589E-3</v>
      </c>
      <c r="K9" s="105">
        <v>6.0960353967729093E-3</v>
      </c>
      <c r="L9" s="32" cm="1">
        <f t="array" ref="L9">_xll.qlCalendarAdvance("NYC",$C$2,E9)</f>
        <v>49096</v>
      </c>
    </row>
    <row r="10" spans="2:24" x14ac:dyDescent="0.3">
      <c r="E10" s="98" t="s">
        <v>107</v>
      </c>
      <c r="F10" s="103">
        <v>6.785482664909798E-3</v>
      </c>
      <c r="G10" s="104">
        <v>6.7661093849715487E-3</v>
      </c>
      <c r="H10" s="104">
        <v>6.554176344910399E-3</v>
      </c>
      <c r="I10" s="104">
        <v>6.2951067334708986E-3</v>
      </c>
      <c r="J10" s="104">
        <v>6.1192589232749693E-3</v>
      </c>
      <c r="K10" s="105">
        <v>5.9343809605290482E-3</v>
      </c>
      <c r="L10" s="32" cm="1">
        <f t="array" ref="L10">_xll.qlCalendarAdvance("NYC",$C$2,E10)</f>
        <v>49461</v>
      </c>
    </row>
    <row r="11" spans="2:24" x14ac:dyDescent="0.3">
      <c r="E11" s="99" t="s">
        <v>102</v>
      </c>
      <c r="F11" s="106">
        <v>6.6471299594392692E-3</v>
      </c>
      <c r="G11" s="107">
        <v>6.6550559406967393E-3</v>
      </c>
      <c r="H11" s="107">
        <v>6.4498956923306483E-3</v>
      </c>
      <c r="I11" s="107">
        <v>6.1746353255577487E-3</v>
      </c>
      <c r="J11" s="107">
        <v>5.9884341705214589E-3</v>
      </c>
      <c r="K11" s="108">
        <v>5.7827242854212382E-3</v>
      </c>
      <c r="L11" s="37" cm="1">
        <f t="array" ref="L11">_xll.qlCalendarAdvance("NYC",$C$2,E11)</f>
        <v>49828</v>
      </c>
    </row>
    <row r="14" spans="2:24" x14ac:dyDescent="0.3">
      <c r="B14" s="123" t="s">
        <v>173</v>
      </c>
    </row>
    <row r="16" spans="2:24" x14ac:dyDescent="0.3">
      <c r="B16" s="24" t="s">
        <v>114</v>
      </c>
      <c r="C16" s="55">
        <f>'Sofr swap'!C6</f>
        <v>46147</v>
      </c>
      <c r="E16" s="76" t="s">
        <v>111</v>
      </c>
      <c r="F16" s="76" t="s">
        <v>110</v>
      </c>
      <c r="G16" s="76" t="s">
        <v>114</v>
      </c>
      <c r="H16" s="76" t="s">
        <v>61</v>
      </c>
      <c r="I16" s="76" t="s">
        <v>78</v>
      </c>
      <c r="J16" s="76" t="s">
        <v>123</v>
      </c>
      <c r="K16" s="76" t="s">
        <v>109</v>
      </c>
      <c r="L16" s="76" t="s">
        <v>112</v>
      </c>
      <c r="M16" s="76" t="s">
        <v>113</v>
      </c>
      <c r="N16" s="76" t="s">
        <v>123</v>
      </c>
      <c r="O16" s="76" t="s">
        <v>124</v>
      </c>
      <c r="Q16" s="76" t="s">
        <v>86</v>
      </c>
      <c r="R16" s="76" t="s">
        <v>151</v>
      </c>
      <c r="S16" s="76" t="s">
        <v>125</v>
      </c>
      <c r="T16" s="76" t="s">
        <v>126</v>
      </c>
      <c r="U16" s="76" t="s">
        <v>127</v>
      </c>
      <c r="V16" s="76" t="s">
        <v>128</v>
      </c>
      <c r="W16" s="76" t="s">
        <v>133</v>
      </c>
      <c r="X16" s="76" t="s">
        <v>142</v>
      </c>
    </row>
    <row r="17" spans="2:24" x14ac:dyDescent="0.3">
      <c r="B17" s="29" t="s">
        <v>116</v>
      </c>
      <c r="C17" s="57">
        <f>'Sofr swap'!C7</f>
        <v>49800</v>
      </c>
      <c r="E17" s="87" t="s">
        <v>97</v>
      </c>
      <c r="F17" s="27" cm="1">
        <f t="array" ref="F17">_xll.qlCalendarAdvance("NYC",_xll.qlCalendarAdvance("NYC",$C$16,E17),"-2d","Preceding",,$C$2)</f>
        <v>46510</v>
      </c>
      <c r="G17" s="27" cm="1">
        <f t="array" ref="G17">_xll.qlCashFlowsNextCashFlowDate($C$18,TRUE,F17)</f>
        <v>46512</v>
      </c>
      <c r="H17" s="26" t="str" cm="1">
        <f t="array" ref="H17">_xll.qlMakeSchedule(G17,$C$17,"3m",,"NYC","Following")</f>
        <v>欣[example_interest_rate_derivatives.xlsx]Swaptions!R17C8Schedule,A</v>
      </c>
      <c r="I17" s="26" t="str" cm="1">
        <f t="array" ref="I17">_xll.qlOvernightIndexedSwap("Payer",$C$21,H17,$C$22,"Act/360",$C$19)</f>
        <v>欣[example_interest_rate_derivatives.xlsx]Swaptions!R17C9OvernightIndexedSwap,A</v>
      </c>
      <c r="J17" s="109" cm="1">
        <f t="array" ref="J17">_xll.qlSwapLegBPS(I17,1,_xll.qlInstrumentSetPricingEngine(I17,$C$6))*10000</f>
        <v>77005.886415961038</v>
      </c>
      <c r="K17" s="26" t="str" cm="1">
        <f t="array" ref="K17">_xll.qlEuropeanExercise(F17,$C$2)</f>
        <v>欣[example_interest_rate_derivatives.xlsx]Swaptions!R17C11EuropeanExercise,A</v>
      </c>
      <c r="L17" s="26" t="str" cm="1">
        <f t="array" ref="L17">_xll.qlSwaption(I17,K17,,,$C$2)</f>
        <v>欣[example_interest_rate_derivatives.xlsx]Swaptions!R17C12Swaption,A</v>
      </c>
      <c r="M17" s="88" cm="1">
        <f t="array" ref="M17">_xll.qlInstrumentNPV(L17,_xll.qlInstrumentSetPricingEngine(L17,$C$7))</f>
        <v>219.69689498119271</v>
      </c>
      <c r="N17" s="109" cm="1">
        <f t="array" ref="N17">_xll.qlSwaptionAnnuity(L17,M17)</f>
        <v>77005.886415961038</v>
      </c>
      <c r="O17" s="28" cm="1">
        <f t="array" ref="O17">_xll.qlSwaptionImpliedVolatility(L17,M17,$C$4,0.01,,,,,"Normal")</f>
        <v>6.8192074375075778E-3</v>
      </c>
      <c r="Q17" s="28" cm="1">
        <f t="array" ref="Q17">_xll.qlSwaptionVolatilityStructureVolatility($C$5,F17,S17,$C$22)</f>
        <v>6.8192074362781394E-3</v>
      </c>
      <c r="R17" s="112">
        <f t="shared" ref="R17:R25" si="0">G17-F17</f>
        <v>2</v>
      </c>
      <c r="S17" s="113" t="str">
        <f>ROUND(($C$17-G17)/365.25,0)&amp;"y"</f>
        <v>9y</v>
      </c>
      <c r="T17" s="26" t="str" cm="1">
        <f t="array" ref="T17">_xll.qlSwaptionHelper(F17,S17,Q17,$C$19,"3m","Act/360","Act/360",$C$4,,$C$22,,"Normal",,R17,"Compound",$C$2)</f>
        <v>欣[example_interest_rate_derivatives.xlsx]Swaptions!R17C20SwaptionHelper,A</v>
      </c>
      <c r="U17" s="68">
        <v>7.0000000000000001E-3</v>
      </c>
      <c r="V17" s="114">
        <f t="shared" ref="V17:V26" si="1">$C$30</f>
        <v>0.01</v>
      </c>
      <c r="W17" s="115" t="b" cm="1">
        <f t="array" ref="W17">_xll.qlBlackCalibrationHelperSetPricingEngine(T17,$C$32)</f>
        <v>1</v>
      </c>
      <c r="X17" s="28" cm="1">
        <f t="array" ref="X17:X26">_xll.qlGsrVolatility(C31,C43)</f>
        <v>7.2053033222295561E-3</v>
      </c>
    </row>
    <row r="18" spans="2:24" x14ac:dyDescent="0.3">
      <c r="B18" s="29" t="s">
        <v>115</v>
      </c>
      <c r="C18" s="52" t="str">
        <f>'Sofr swap'!C14</f>
        <v>永[example_interest_rate_derivatives.xlsx]Sofr swap!R14C3,A</v>
      </c>
      <c r="E18" s="98" t="s">
        <v>98</v>
      </c>
      <c r="F18" s="32" cm="1">
        <f t="array" ref="F18">_xll.qlCalendarAdvance("NYC",_xll.qlCalendarAdvance("NYC",$C$16,E18),"-2d","Preceding",,$C$2)</f>
        <v>46876</v>
      </c>
      <c r="G18" s="32" cm="1">
        <f t="array" ref="G18">_xll.qlCashFlowsNextCashFlowDate($C$18,TRUE,F18)</f>
        <v>46878</v>
      </c>
      <c r="H18" s="31" t="str" cm="1">
        <f t="array" ref="H18">_xll.qlMakeSchedule(G18,$C$17,"3m",,"NYC","Following")</f>
        <v>欣[example_interest_rate_derivatives.xlsx]Swaptions!R18C8Schedule,A</v>
      </c>
      <c r="I18" s="31" t="str" cm="1">
        <f t="array" ref="I18">_xll.qlOvernightIndexedSwap("Payer",$C$21,H18,$C$22,"Act/360",$C$19)</f>
        <v>欣[example_interest_rate_derivatives.xlsx]Swaptions!R18C9OvernightIndexedSwap,A</v>
      </c>
      <c r="J18" s="110" cm="1">
        <f t="array" ref="J18">_xll.qlSwapLegBPS(I18,1,_xll.qlInstrumentSetPricingEngine(I18,$C$6))*10000</f>
        <v>67347.703367765615</v>
      </c>
      <c r="K18" s="31" t="str" cm="1">
        <f t="array" ref="K18">_xll.qlEuropeanExercise(F18,$C$2)</f>
        <v>欣[example_interest_rate_derivatives.xlsx]Swaptions!R18C11EuropeanExercise,A</v>
      </c>
      <c r="L18" s="31" t="str" cm="1">
        <f t="array" ref="L18">_xll.qlSwaption(I18,K18,,,$C$2)</f>
        <v>欣[example_interest_rate_derivatives.xlsx]Swaptions!R18C12Swaption,A</v>
      </c>
      <c r="M18" s="90" cm="1">
        <f t="array" ref="M18">_xll.qlInstrumentNPV(L18,_xll.qlInstrumentSetPricingEngine(L18,$C$7))</f>
        <v>274.7466576732611</v>
      </c>
      <c r="N18" s="110" cm="1">
        <f t="array" ref="N18">_xll.qlSwaptionAnnuity(L18,M18)</f>
        <v>67347.703367765615</v>
      </c>
      <c r="O18" s="33" cm="1">
        <f t="array" ref="O18">_xll.qlSwaptionImpliedVolatility(L18,M18,$C$4,0.01,,,,,"Normal")</f>
        <v>6.8439003522771788E-3</v>
      </c>
      <c r="Q18" s="33" cm="1">
        <f t="array" ref="Q18">_xll.qlSwaptionVolatilityStructureVolatility($C$5,F18,S18,$C$22)</f>
        <v>6.8439003518695187E-3</v>
      </c>
      <c r="R18" s="116">
        <f t="shared" si="0"/>
        <v>2</v>
      </c>
      <c r="S18" s="117" t="str">
        <f t="shared" ref="S18:S25" si="2">ROUND(($C$17-G18)/365.25,0)&amp;"y"</f>
        <v>8y</v>
      </c>
      <c r="T18" s="31" t="str" cm="1">
        <f t="array" ref="T18">_xll.qlSwaptionHelper(F18,S18,Q18,$C$19,"3m","Act/360","Act/360",$C$4,,$C$22,,"Normal",,R18,"Compound",$C$2)</f>
        <v>欣[example_interest_rate_derivatives.xlsx]Swaptions!R18C20SwaptionHelper,A</v>
      </c>
      <c r="U18" s="69">
        <v>7.0000000000000001E-3</v>
      </c>
      <c r="V18" s="118">
        <f t="shared" si="1"/>
        <v>0.01</v>
      </c>
      <c r="W18" s="63" t="b" cm="1">
        <f t="array" ref="W18">_xll.qlBlackCalibrationHelperSetPricingEngine(T18,$C$32)</f>
        <v>1</v>
      </c>
      <c r="X18" s="33">
        <v>7.2590401039309077E-3</v>
      </c>
    </row>
    <row r="19" spans="2:24" x14ac:dyDescent="0.3">
      <c r="B19" s="34" t="s">
        <v>117</v>
      </c>
      <c r="C19" s="81" t="str">
        <f>'Sofr swap'!C10</f>
        <v>欣[example_interest_rate_derivatives.xlsx]Sofr swap!R10C3Sofr,A</v>
      </c>
      <c r="E19" s="98" t="s">
        <v>99</v>
      </c>
      <c r="F19" s="32" cm="1">
        <f t="array" ref="F19">_xll.qlCalendarAdvance("NYC",_xll.qlCalendarAdvance("NYC",$C$16,E19),"-2d","Preceding",,$C$2)</f>
        <v>47241</v>
      </c>
      <c r="G19" s="32" cm="1">
        <f t="array" ref="G19">_xll.qlCashFlowsNextCashFlowDate($C$18,TRUE,F19)</f>
        <v>47245</v>
      </c>
      <c r="H19" s="31" t="str" cm="1">
        <f t="array" ref="H19">_xll.qlMakeSchedule(G19,$C$17,"3m",,"NYC","Following")</f>
        <v>欣[example_interest_rate_derivatives.xlsx]Swaptions!R19C8Schedule,A</v>
      </c>
      <c r="I19" s="31" t="str" cm="1">
        <f t="array" ref="I19">_xll.qlOvernightIndexedSwap("Payer",$C$21,H19,$C$22,"Act/360",$C$19)</f>
        <v>欣[example_interest_rate_derivatives.xlsx]Swaptions!R19C9OvernightIndexedSwap,A</v>
      </c>
      <c r="J19" s="110" cm="1">
        <f t="array" ref="J19">_xll.qlSwapLegBPS(I19,1,_xll.qlInstrumentSetPricingEngine(I19,$C$6))*10000</f>
        <v>57947.189586901935</v>
      </c>
      <c r="K19" s="31" t="str" cm="1">
        <f t="array" ref="K19">_xll.qlEuropeanExercise(F19,$C$2)</f>
        <v>欣[example_interest_rate_derivatives.xlsx]Swaptions!R19C11EuropeanExercise,A</v>
      </c>
      <c r="L19" s="31" t="str" cm="1">
        <f t="array" ref="L19">_xll.qlSwaption(I19,K19,,,$C$2)</f>
        <v>欣[example_interest_rate_derivatives.xlsx]Swaptions!R19C12Swaption,A</v>
      </c>
      <c r="M19" s="90" cm="1">
        <f t="array" ref="M19">_xll.qlInstrumentNPV(L19,_xll.qlInstrumentSetPricingEngine(L19,$C$7))</f>
        <v>293.68786762058801</v>
      </c>
      <c r="N19" s="110" cm="1">
        <f t="array" ref="N19">_xll.qlSwaptionAnnuity(L19,M19)</f>
        <v>57947.189586901935</v>
      </c>
      <c r="O19" s="33" cm="1">
        <f t="array" ref="O19">_xll.qlSwaptionImpliedVolatility(L19,M19,$C$4,0.01,,,,,"Normal")</f>
        <v>6.8685932680086449E-3</v>
      </c>
      <c r="Q19" s="33" cm="1">
        <f t="array" ref="Q19">_xll.qlSwaptionVolatilityStructureVolatility($C$5,F19,S19,$C$22)</f>
        <v>6.8685932674608981E-3</v>
      </c>
      <c r="R19" s="116">
        <f t="shared" si="0"/>
        <v>4</v>
      </c>
      <c r="S19" s="117" t="str">
        <f t="shared" si="2"/>
        <v>7y</v>
      </c>
      <c r="T19" s="31" t="str" cm="1">
        <f t="array" ref="T19">_xll.qlSwaptionHelper(F19,S19,Q19,$C$19,"3m","Act/360","Act/360",$C$4,,$C$22,,"Normal",,R19,"Compound",$C$2)</f>
        <v>欣[example_interest_rate_derivatives.xlsx]Swaptions!R19C20SwaptionHelper,A</v>
      </c>
      <c r="U19" s="69">
        <v>7.0000000000000001E-3</v>
      </c>
      <c r="V19" s="118">
        <f t="shared" si="1"/>
        <v>0.01</v>
      </c>
      <c r="W19" s="63" t="b" cm="1">
        <f t="array" ref="W19">_xll.qlBlackCalibrationHelperSetPricingEngine(T19,$C$32)</f>
        <v>1</v>
      </c>
      <c r="X19" s="33">
        <v>7.3091903500280171E-3</v>
      </c>
    </row>
    <row r="20" spans="2:24" x14ac:dyDescent="0.3">
      <c r="E20" s="98" t="s">
        <v>104</v>
      </c>
      <c r="F20" s="32" cm="1">
        <f t="array" ref="F20">_xll.qlCalendarAdvance("NYC",_xll.qlCalendarAdvance("NYC",$C$16,E20),"-2d","Preceding",,$C$2)</f>
        <v>47605</v>
      </c>
      <c r="G20" s="32" cm="1">
        <f t="array" ref="G20">_xll.qlCashFlowsNextCashFlowDate($C$18,TRUE,F20)</f>
        <v>47609</v>
      </c>
      <c r="H20" s="31" t="str" cm="1">
        <f t="array" ref="H20">_xll.qlMakeSchedule(G20,$C$17,"3m",,"NYC","Following")</f>
        <v>欣[example_interest_rate_derivatives.xlsx]Swaptions!R20C8Schedule,A</v>
      </c>
      <c r="I20" s="31" t="str" cm="1">
        <f t="array" ref="I20">_xll.qlOvernightIndexedSwap("Payer",$C$21,H20,$C$22,"Act/360",$C$19)</f>
        <v>欣[example_interest_rate_derivatives.xlsx]Swaptions!R20C9OvernightIndexedSwap,A</v>
      </c>
      <c r="J20" s="110" cm="1">
        <f t="array" ref="J20">_xll.qlSwapLegBPS(I20,1,_xll.qlInstrumentSetPricingEngine(I20,$C$6))*10000</f>
        <v>48901.706248573246</v>
      </c>
      <c r="K20" s="31" t="str" cm="1">
        <f t="array" ref="K20">_xll.qlEuropeanExercise(F20,$C$2)</f>
        <v>欣[example_interest_rate_derivatives.xlsx]Swaptions!R20C11EuropeanExercise,A</v>
      </c>
      <c r="L20" s="31" t="str" cm="1">
        <f t="array" ref="L20">_xll.qlSwaption(I20,K20,,,$C$2)</f>
        <v>欣[example_interest_rate_derivatives.xlsx]Swaptions!R20C12Swaption,A</v>
      </c>
      <c r="M20" s="90" cm="1">
        <f t="array" ref="M20">_xll.qlInstrumentNPV(L20,_xll.qlInstrumentSetPricingEngine(L20,$C$7))</f>
        <v>286.54787185933537</v>
      </c>
      <c r="N20" s="110" cm="1">
        <f t="array" ref="N20">_xll.qlSwaptionAnnuity(L20,M20)</f>
        <v>48901.706248573246</v>
      </c>
      <c r="O20" s="33" cm="1">
        <f t="array" ref="O20">_xll.qlSwaptionImpliedVolatility(L20,M20,$C$4,0.01,,,,,"Normal")</f>
        <v>6.8710196103278567E-3</v>
      </c>
      <c r="Q20" s="33" cm="1">
        <f t="array" ref="Q20">_xll.qlSwaptionVolatilityStructureVolatility($C$5,F20,S20,$C$22)</f>
        <v>6.8710196098611381E-3</v>
      </c>
      <c r="R20" s="116">
        <f t="shared" si="0"/>
        <v>4</v>
      </c>
      <c r="S20" s="117" t="str">
        <f t="shared" si="2"/>
        <v>6y</v>
      </c>
      <c r="T20" s="31" t="str" cm="1">
        <f t="array" ref="T20">_xll.qlSwaptionHelper(F20,S20,Q20,$C$19,"3m","Act/360","Act/360",$C$4,,$C$22,,"Normal",,R20,"Compound",$C$2)</f>
        <v>欣[example_interest_rate_derivatives.xlsx]Swaptions!R20C20SwaptionHelper,A</v>
      </c>
      <c r="U20" s="69">
        <v>7.0000000000000001E-3</v>
      </c>
      <c r="V20" s="118">
        <f t="shared" si="1"/>
        <v>0.01</v>
      </c>
      <c r="W20" s="63" t="b" cm="1">
        <f t="array" ref="W20">_xll.qlBlackCalibrationHelperSetPricingEngine(T20,$C$32)</f>
        <v>1</v>
      </c>
      <c r="X20" s="33">
        <v>7.2420658823182148E-3</v>
      </c>
    </row>
    <row r="21" spans="2:24" x14ac:dyDescent="0.3">
      <c r="B21" s="24" t="s">
        <v>118</v>
      </c>
      <c r="C21" s="82">
        <v>10000</v>
      </c>
      <c r="E21" s="98" t="s">
        <v>100</v>
      </c>
      <c r="F21" s="32" cm="1">
        <f t="array" ref="F21">_xll.qlCalendarAdvance("NYC",_xll.qlCalendarAdvance("NYC",$C$16,E21),"-2d","Preceding",,$C$2)</f>
        <v>47969</v>
      </c>
      <c r="G21" s="32" cm="1">
        <f t="array" ref="G21">_xll.qlCashFlowsNextCashFlowDate($C$18,TRUE,F21)</f>
        <v>47973</v>
      </c>
      <c r="H21" s="31" t="str" cm="1">
        <f t="array" ref="H21">_xll.qlMakeSchedule(G21,$C$17,"3m",,"NYC","Following")</f>
        <v>欣[example_interest_rate_derivatives.xlsx]Swaptions!R21C8Schedule,A</v>
      </c>
      <c r="I21" s="31" t="str" cm="1">
        <f t="array" ref="I21">_xll.qlOvernightIndexedSwap("Payer",$C$21,H21,$C$22,"Act/360",$C$19)</f>
        <v>欣[example_interest_rate_derivatives.xlsx]Swaptions!R21C9OvernightIndexedSwap,A</v>
      </c>
      <c r="J21" s="110" cm="1">
        <f t="array" ref="J21">_xll.qlSwapLegBPS(I21,1,_xll.qlInstrumentSetPricingEngine(I21,$C$6))*10000</f>
        <v>40129.589162277225</v>
      </c>
      <c r="K21" s="31" t="str" cm="1">
        <f t="array" ref="K21">_xll.qlEuropeanExercise(F21,$C$2)</f>
        <v>欣[example_interest_rate_derivatives.xlsx]Swaptions!R21C11EuropeanExercise,A</v>
      </c>
      <c r="L21" s="31" t="str" cm="1">
        <f t="array" ref="L21">_xll.qlSwaption(I21,K21,,,$C$2)</f>
        <v>欣[example_interest_rate_derivatives.xlsx]Swaptions!R21C12Swaption,A</v>
      </c>
      <c r="M21" s="90" cm="1">
        <f t="array" ref="M21">_xll.qlInstrumentNPV(L21,_xll.qlInstrumentSetPricingEngine(L21,$C$7))</f>
        <v>261.31005037414184</v>
      </c>
      <c r="N21" s="110" cm="1">
        <f t="array" ref="N21">_xll.qlSwaptionAnnuity(L21,M21)</f>
        <v>40129.589162277225</v>
      </c>
      <c r="O21" s="33" cm="1">
        <f t="array" ref="O21">_xll.qlSwaptionImpliedVolatility(L21,M21,$C$4,0.01,,,,,"Normal")</f>
        <v>6.8386420679046305E-3</v>
      </c>
      <c r="Q21" s="33" cm="1">
        <f t="array" ref="Q21">_xll.qlSwaptionVolatilityStructureVolatility($C$5,F21,S21,$C$22)</f>
        <v>6.8386420675278876E-3</v>
      </c>
      <c r="R21" s="116">
        <f t="shared" si="0"/>
        <v>4</v>
      </c>
      <c r="S21" s="117" t="str">
        <f t="shared" si="2"/>
        <v>5y</v>
      </c>
      <c r="T21" s="31" t="str" cm="1">
        <f t="array" ref="T21">_xll.qlSwaptionHelper(F21,S21,Q21,$C$19,"3m","Act/360","Act/360",$C$4,,$C$22,,"Normal",,R21,"Compound",$C$2)</f>
        <v>欣[example_interest_rate_derivatives.xlsx]Swaptions!R21C20SwaptionHelper,A</v>
      </c>
      <c r="U21" s="69">
        <v>7.0000000000000001E-3</v>
      </c>
      <c r="V21" s="118">
        <f t="shared" si="1"/>
        <v>0.01</v>
      </c>
      <c r="W21" s="63" t="b" cm="1">
        <f t="array" ref="W21">_xll.qlBlackCalibrationHelperSetPricingEngine(T21,$C$32)</f>
        <v>1</v>
      </c>
      <c r="X21" s="33">
        <v>7.1126731090583378E-3</v>
      </c>
    </row>
    <row r="22" spans="2:24" x14ac:dyDescent="0.3">
      <c r="B22" s="34" t="s">
        <v>119</v>
      </c>
      <c r="C22" s="83">
        <v>0.03</v>
      </c>
      <c r="E22" s="98" t="s">
        <v>105</v>
      </c>
      <c r="F22" s="32" cm="1">
        <f t="array" ref="F22">_xll.qlCalendarAdvance("NYC",_xll.qlCalendarAdvance("NYC",$C$16,E22),"-2d","Preceding",,$C$2)</f>
        <v>48337</v>
      </c>
      <c r="G22" s="32" cm="1">
        <f t="array" ref="G22">_xll.qlCashFlowsNextCashFlowDate($C$18,TRUE,F22)</f>
        <v>48339</v>
      </c>
      <c r="H22" s="31" t="str" cm="1">
        <f t="array" ref="H22">_xll.qlMakeSchedule(G22,$C$17,"3m",,"NYC","Following")</f>
        <v>欣[example_interest_rate_derivatives.xlsx]Swaptions!R22C8Schedule,A</v>
      </c>
      <c r="I22" s="31" t="str" cm="1">
        <f t="array" ref="I22">_xll.qlOvernightIndexedSwap("Payer",$C$21,H22,$C$22,"Act/360",$C$19)</f>
        <v>欣[example_interest_rate_derivatives.xlsx]Swaptions!R22C9OvernightIndexedSwap,A</v>
      </c>
      <c r="J22" s="110" cm="1">
        <f t="array" ref="J22">_xll.qlSwapLegBPS(I22,1,_xll.qlInstrumentSetPricingEngine(I22,$C$6))*10000</f>
        <v>31579.295736941924</v>
      </c>
      <c r="K22" s="31" t="str" cm="1">
        <f t="array" ref="K22">_xll.qlEuropeanExercise(F22,$C$2)</f>
        <v>欣[example_interest_rate_derivatives.xlsx]Swaptions!R22C11EuropeanExercise,A</v>
      </c>
      <c r="L22" s="31" t="str" cm="1">
        <f t="array" ref="L22">_xll.qlSwaption(I22,K22,,,$C$2)</f>
        <v>欣[example_interest_rate_derivatives.xlsx]Swaptions!R22C12Swaption,A</v>
      </c>
      <c r="M22" s="90" cm="1">
        <f t="array" ref="M22">_xll.qlInstrumentNPV(L22,_xll.qlInstrumentSetPricingEngine(L22,$C$7))</f>
        <v>223.48777131172506</v>
      </c>
      <c r="N22" s="110" cm="1">
        <f t="array" ref="N22">_xll.qlSwaptionAnnuity(L22,M22)</f>
        <v>31579.295736941924</v>
      </c>
      <c r="O22" s="33" cm="1">
        <f t="array" ref="O22">_xll.qlSwaptionImpliedVolatility(L22,M22,$C$4,0.01,,,,,"Normal")</f>
        <v>6.8094752903852052E-3</v>
      </c>
      <c r="Q22" s="33" cm="1">
        <f t="array" ref="Q22">_xll.qlSwaptionVolatilityStructureVolatility($C$5,F22,S22,$C$22)</f>
        <v>6.8094752901471274E-3</v>
      </c>
      <c r="R22" s="116">
        <f t="shared" si="0"/>
        <v>2</v>
      </c>
      <c r="S22" s="117" t="str">
        <f t="shared" si="2"/>
        <v>4y</v>
      </c>
      <c r="T22" s="31" t="str" cm="1">
        <f t="array" ref="T22">_xll.qlSwaptionHelper(F22,S22,Q22,$C$19,"3m","Act/360","Act/360",$C$4,,$C$22,,"Normal",,R22,"Compound",$C$2)</f>
        <v>欣[example_interest_rate_derivatives.xlsx]Swaptions!R22C20SwaptionHelper,A</v>
      </c>
      <c r="U22" s="69">
        <v>7.0000000000000001E-3</v>
      </c>
      <c r="V22" s="118">
        <f t="shared" si="1"/>
        <v>0.01</v>
      </c>
      <c r="W22" s="63" t="b" cm="1">
        <f t="array" ref="W22">_xll.qlBlackCalibrationHelperSetPricingEngine(T22,$C$32)</f>
        <v>1</v>
      </c>
      <c r="X22" s="33">
        <v>7.0384062876536115E-3</v>
      </c>
    </row>
    <row r="23" spans="2:24" x14ac:dyDescent="0.3">
      <c r="E23" s="98" t="s">
        <v>101</v>
      </c>
      <c r="F23" s="32" cm="1">
        <f t="array" ref="F23">_xll.qlCalendarAdvance("NYC",_xll.qlCalendarAdvance("NYC",$C$16,E23),"-2d","Preceding",,$C$2)</f>
        <v>48702</v>
      </c>
      <c r="G23" s="32" cm="1">
        <f t="array" ref="G23">_xll.qlCashFlowsNextCashFlowDate($C$18,TRUE,F23)</f>
        <v>48704</v>
      </c>
      <c r="H23" s="31" t="str" cm="1">
        <f t="array" ref="H23">_xll.qlMakeSchedule(G23,$C$17,"3m",,"NYC","Following")</f>
        <v>欣[example_interest_rate_derivatives.xlsx]Swaptions!R23C8Schedule,A</v>
      </c>
      <c r="I23" s="31" t="str" cm="1">
        <f t="array" ref="I23">_xll.qlOvernightIndexedSwap("Payer",$C$21,H23,$C$22,"Act/360",$C$19)</f>
        <v>欣[example_interest_rate_derivatives.xlsx]Swaptions!R23C9OvernightIndexedSwap,A</v>
      </c>
      <c r="J23" s="110" cm="1">
        <f t="array" ref="J23">_xll.qlSwapLegBPS(I23,1,_xll.qlInstrumentSetPricingEngine(I23,$C$6))*10000</f>
        <v>23315.518591450636</v>
      </c>
      <c r="K23" s="31" t="str" cm="1">
        <f t="array" ref="K23">_xll.qlEuropeanExercise(F23,$C$2)</f>
        <v>欣[example_interest_rate_derivatives.xlsx]Swaptions!R23C11EuropeanExercise,A</v>
      </c>
      <c r="L23" s="31" t="str" cm="1">
        <f t="array" ref="L23">_xll.qlSwaption(I23,K23,,,$C$2)</f>
        <v>欣[example_interest_rate_derivatives.xlsx]Swaptions!R23C12Swaption,A</v>
      </c>
      <c r="M23" s="90" cm="1">
        <f t="array" ref="M23">_xll.qlInstrumentNPV(L23,_xll.qlInstrumentSetPricingEngine(L23,$C$7))</f>
        <v>176.37308441929778</v>
      </c>
      <c r="N23" s="110" cm="1">
        <f t="array" ref="N23">_xll.qlSwaptionAnnuity(L23,M23)</f>
        <v>23315.518591450636</v>
      </c>
      <c r="O23" s="33" cm="1">
        <f t="array" ref="O23">_xll.qlSwaptionImpliedVolatility(L23,M23,$C$4,0.01,,,,,"Normal")</f>
        <v>6.789977576566685E-3</v>
      </c>
      <c r="Q23" s="33" cm="1">
        <f t="array" ref="Q23">_xll.qlSwaptionVolatilityStructureVolatility($C$5,F23,S23,$C$22)</f>
        <v>6.7899775764584816E-3</v>
      </c>
      <c r="R23" s="116">
        <f t="shared" si="0"/>
        <v>2</v>
      </c>
      <c r="S23" s="117" t="str">
        <f t="shared" si="2"/>
        <v>3y</v>
      </c>
      <c r="T23" s="31" t="str" cm="1">
        <f t="array" ref="T23">_xll.qlSwaptionHelper(F23,S23,Q23,$C$19,"3m","Act/360","Act/360",$C$4,,$C$22,,"Normal",,R23,"Compound",$C$2)</f>
        <v>欣[example_interest_rate_derivatives.xlsx]Swaptions!R23C20SwaptionHelper,A</v>
      </c>
      <c r="U23" s="69">
        <v>7.0000000000000001E-3</v>
      </c>
      <c r="V23" s="118">
        <f t="shared" si="1"/>
        <v>0.01</v>
      </c>
      <c r="W23" s="63" t="b" cm="1">
        <f t="array" ref="W23">_xll.qlBlackCalibrationHelperSetPricingEngine(T23,$C$32)</f>
        <v>1</v>
      </c>
      <c r="X23" s="33">
        <v>7.0763069751538362E-3</v>
      </c>
    </row>
    <row r="24" spans="2:24" x14ac:dyDescent="0.3">
      <c r="E24" s="98" t="s">
        <v>106</v>
      </c>
      <c r="F24" s="32" cm="1">
        <f t="array" ref="F24">_xll.qlCalendarAdvance("NYC",_xll.qlCalendarAdvance("NYC",$C$16,E24),"-2d","Preceding",,$C$2)</f>
        <v>49067</v>
      </c>
      <c r="G24" s="32" cm="1">
        <f t="array" ref="G24">_xll.qlCashFlowsNextCashFlowDate($C$18,TRUE,F24)</f>
        <v>49069</v>
      </c>
      <c r="H24" s="31" t="str" cm="1">
        <f t="array" ref="H24">_xll.qlMakeSchedule(G24,$C$17,"3m",,"NYC","Following")</f>
        <v>欣[example_interest_rate_derivatives.xlsx]Swaptions!R24C8Schedule,A</v>
      </c>
      <c r="I24" s="31" t="str" cm="1">
        <f t="array" ref="I24">_xll.qlOvernightIndexedSwap("Payer",$C$21,H24,$C$22,"Act/360",$C$19)</f>
        <v>欣[example_interest_rate_derivatives.xlsx]Swaptions!R24C9OvernightIndexedSwap,A</v>
      </c>
      <c r="J24" s="110" cm="1">
        <f t="array" ref="J24">_xll.qlSwapLegBPS(I24,1,_xll.qlInstrumentSetPricingEngine(I24,$C$6))*10000</f>
        <v>15306.987939780221</v>
      </c>
      <c r="K24" s="31" t="str" cm="1">
        <f t="array" ref="K24">_xll.qlEuropeanExercise(F24,$C$2)</f>
        <v>欣[example_interest_rate_derivatives.xlsx]Swaptions!R24C11EuropeanExercise,A</v>
      </c>
      <c r="L24" s="31" t="str" cm="1">
        <f t="array" ref="L24">_xll.qlSwaption(I24,K24,,,$C$2)</f>
        <v>欣[example_interest_rate_derivatives.xlsx]Swaptions!R24C12Swaption,A</v>
      </c>
      <c r="M24" s="90" cm="1">
        <f t="array" ref="M24">_xll.qlInstrumentNPV(L24,_xll.qlInstrumentSetPricingEngine(L24,$C$7))</f>
        <v>123.96499712474312</v>
      </c>
      <c r="N24" s="110" cm="1">
        <f t="array" ref="N24">_xll.qlSwaptionAnnuity(L24,M24)</f>
        <v>15306.98793978022</v>
      </c>
      <c r="O24" s="33" cm="1">
        <f t="array" ref="O24">_xll.qlSwaptionImpliedVolatility(L24,M24,$C$4,0.01,,,,,"Normal")</f>
        <v>6.8705740177160265E-3</v>
      </c>
      <c r="Q24" s="33" cm="1">
        <f t="array" ref="Q24">_xll.qlSwaptionVolatilityStructureVolatility($C$5,F24,S24,$C$22)</f>
        <v>6.8705740176875649E-3</v>
      </c>
      <c r="R24" s="116">
        <f t="shared" si="0"/>
        <v>2</v>
      </c>
      <c r="S24" s="117" t="str">
        <f t="shared" si="2"/>
        <v>2y</v>
      </c>
      <c r="T24" s="31" t="str" cm="1">
        <f t="array" ref="T24">_xll.qlSwaptionHelper(F24,S24,Q24,$C$19,"3m","Act/360","Act/360",$C$4,,$C$22,,"Normal",,R24,"Compound",$C$2)</f>
        <v>欣[example_interest_rate_derivatives.xlsx]Swaptions!R24C20SwaptionHelper,A</v>
      </c>
      <c r="U24" s="69">
        <v>7.0000000000000001E-3</v>
      </c>
      <c r="V24" s="118">
        <f t="shared" si="1"/>
        <v>0.01</v>
      </c>
      <c r="W24" s="63" t="b" cm="1">
        <f t="array" ref="W24">_xll.qlBlackCalibrationHelperSetPricingEngine(T24,$C$32)</f>
        <v>1</v>
      </c>
      <c r="X24" s="33">
        <v>7.7774538867825E-3</v>
      </c>
    </row>
    <row r="25" spans="2:24" x14ac:dyDescent="0.3">
      <c r="E25" s="99" t="s">
        <v>107</v>
      </c>
      <c r="F25" s="37" cm="1">
        <f t="array" ref="F25">_xll.qlCalendarAdvance("NYC",_xll.qlCalendarAdvance("NYC",$C$16,E25),"-2d","Preceding",,$C$2)</f>
        <v>49432</v>
      </c>
      <c r="G25" s="37" cm="1">
        <f t="array" ref="G25">_xll.qlCashFlowsNextCashFlowDate($C$18,TRUE,F25)</f>
        <v>49436</v>
      </c>
      <c r="H25" s="36" t="str" cm="1">
        <f t="array" ref="H25">_xll.qlMakeSchedule(G25,$C$17,"3m",,"NYC","Following")</f>
        <v>欣[example_interest_rate_derivatives.xlsx]Swaptions!R25C8Schedule,A</v>
      </c>
      <c r="I25" s="36" t="str" cm="1">
        <f t="array" ref="I25">_xll.qlOvernightIndexedSwap("Payer",$C$21,H25,$C$22,"Act/360",$C$19)</f>
        <v>欣[example_interest_rate_derivatives.xlsx]Swaptions!R25C9OvernightIndexedSwap,A</v>
      </c>
      <c r="J25" s="111" cm="1">
        <f t="array" ref="J25">_xll.qlSwapLegBPS(I25,1,_xll.qlInstrumentSetPricingEngine(I25,$C$6))*10000</f>
        <v>7503.3224394089848</v>
      </c>
      <c r="K25" s="36" t="str" cm="1">
        <f t="array" ref="K25">_xll.qlEuropeanExercise(F25,$C$2)</f>
        <v>欣[example_interest_rate_derivatives.xlsx]Swaptions!R25C11EuropeanExercise,A</v>
      </c>
      <c r="L25" s="36" t="str" cm="1">
        <f t="array" ref="L25">_xll.qlSwaption(I25,K25,,,$C$2)</f>
        <v>欣[example_interest_rate_derivatives.xlsx]Swaptions!R25C12Swaption,A</v>
      </c>
      <c r="M25" s="92" cm="1">
        <f t="array" ref="M25">_xll.qlInstrumentNPV(L25,_xll.qlInstrumentSetPricingEngine(L25,$C$7))</f>
        <v>63.005644741445415</v>
      </c>
      <c r="N25" s="111" cm="1">
        <f t="array" ref="N25">_xll.qlSwaptionAnnuity(L25,M25)</f>
        <v>7503.3224394089848</v>
      </c>
      <c r="O25" s="38" cm="1">
        <f t="array" ref="O25">_xll.qlSwaptionImpliedVolatility(L25,M25,$C$4,0.01,,,,,"Normal")</f>
        <v>6.7898728295228339E-3</v>
      </c>
      <c r="Q25" s="33" cm="1">
        <f t="array" ref="Q25">_xll.qlSwaptionVolatilityStructureVolatility($C$5,F25,S25,$C$22)</f>
        <v>6.7898728295167242E-3</v>
      </c>
      <c r="R25" s="116">
        <f t="shared" si="0"/>
        <v>4</v>
      </c>
      <c r="S25" s="117" t="str">
        <f t="shared" si="2"/>
        <v>1y</v>
      </c>
      <c r="T25" s="31" t="str" cm="1">
        <f t="array" ref="T25">_xll.qlSwaptionHelper(F25,S25,Q25,$C$19,"3m","Act/360","Act/360",$C$4,,$C$22,,"Normal",,R25,"Compound",$C$2)</f>
        <v>欣[example_interest_rate_derivatives.xlsx]Swaptions!R25C20SwaptionHelper,A</v>
      </c>
      <c r="U25" s="69">
        <v>7.0000000000000001E-3</v>
      </c>
      <c r="V25" s="118">
        <f t="shared" si="1"/>
        <v>0.01</v>
      </c>
      <c r="W25" s="63" t="b" cm="1">
        <f t="array" ref="W25">_xll.qlBlackCalibrationHelperSetPricingEngine(T25,$C$32)</f>
        <v>1</v>
      </c>
      <c r="X25" s="33">
        <v>6.5434227807583279E-3</v>
      </c>
    </row>
    <row r="26" spans="2:24" x14ac:dyDescent="0.3">
      <c r="Q26" s="34"/>
      <c r="R26" s="34"/>
      <c r="S26" s="34"/>
      <c r="T26" s="34"/>
      <c r="U26" s="119">
        <v>7.0000000000000001E-3</v>
      </c>
      <c r="V26" s="120">
        <f t="shared" si="1"/>
        <v>0.01</v>
      </c>
      <c r="W26" s="39"/>
      <c r="X26" s="38">
        <v>7.0000000000000001E-3</v>
      </c>
    </row>
    <row r="28" spans="2:24" x14ac:dyDescent="0.3">
      <c r="B28" s="5" t="s">
        <v>132</v>
      </c>
    </row>
    <row r="30" spans="2:24" x14ac:dyDescent="0.3">
      <c r="B30" s="24" t="s">
        <v>131</v>
      </c>
      <c r="C30" s="70">
        <v>0.01</v>
      </c>
    </row>
    <row r="31" spans="2:24" x14ac:dyDescent="0.3">
      <c r="B31" s="29" t="s">
        <v>129</v>
      </c>
      <c r="C31" s="31" t="str" cm="1">
        <f t="array" ref="C31">_xll.qlGsr(C4,F17:F25,U17:U26,V17:V26,,M17:M25)</f>
        <v>欣[example_interest_rate_derivatives.xlsx]Swaptions!R31C3Gsr,A</v>
      </c>
    </row>
    <row r="32" spans="2:24" x14ac:dyDescent="0.3">
      <c r="B32" s="29" t="s">
        <v>146</v>
      </c>
      <c r="C32" s="31" t="str" cm="1">
        <f t="array" ref="C32">_xll.qlGaussian1dJamshidianSwaptionEngine(C31)</f>
        <v>欣[example_interest_rate_derivatives.xlsx]Swaptions!R32C3Gaussian1dJamshidianSwaptionEngine,A</v>
      </c>
    </row>
    <row r="33" spans="2:3" x14ac:dyDescent="0.3">
      <c r="B33" s="34" t="s">
        <v>130</v>
      </c>
      <c r="C33" s="36" t="str" cm="1">
        <f t="array" ref="C33">_xll.qlGaussian1dSwaptionEngine(C31)</f>
        <v>欣[example_interest_rate_derivatives.xlsx]Swaptions!R33C3Gaussian1dSwaptionEngine,A</v>
      </c>
    </row>
    <row r="35" spans="2:3" x14ac:dyDescent="0.3">
      <c r="B35" s="24" t="s">
        <v>134</v>
      </c>
      <c r="C35" s="26" t="str" cm="1">
        <f t="array" ref="C35">_xll.qlLevenbergMarquardt(,,,,C2)</f>
        <v>欣[example_interest_rate_derivatives.xlsx]Swaptions!R35C3LevenbergMarquardt,A</v>
      </c>
    </row>
    <row r="36" spans="2:3" x14ac:dyDescent="0.3">
      <c r="B36" s="29" t="s">
        <v>135</v>
      </c>
      <c r="C36" s="84">
        <v>100</v>
      </c>
    </row>
    <row r="37" spans="2:3" x14ac:dyDescent="0.3">
      <c r="B37" s="29" t="s">
        <v>136</v>
      </c>
      <c r="C37" s="84">
        <v>10</v>
      </c>
    </row>
    <row r="38" spans="2:3" x14ac:dyDescent="0.3">
      <c r="B38" s="29" t="s">
        <v>137</v>
      </c>
      <c r="C38" s="85">
        <v>1E-4</v>
      </c>
    </row>
    <row r="39" spans="2:3" x14ac:dyDescent="0.3">
      <c r="B39" s="29" t="s">
        <v>138</v>
      </c>
      <c r="C39" s="85">
        <v>1.0000000000000001E-5</v>
      </c>
    </row>
    <row r="40" spans="2:3" x14ac:dyDescent="0.3">
      <c r="B40" s="29" t="s">
        <v>139</v>
      </c>
      <c r="C40" s="85">
        <v>9.9999999999999995E-7</v>
      </c>
    </row>
    <row r="41" spans="2:3" x14ac:dyDescent="0.3">
      <c r="B41" s="34" t="s">
        <v>140</v>
      </c>
      <c r="C41" s="36" t="str" cm="1">
        <f t="array" ref="C41">_xll.qlEndCriteria(C36,C37,C38,C39,C40,C2)</f>
        <v>欣[example_interest_rate_derivatives.xlsx]Swaptions!R41C3EndCriteria,A</v>
      </c>
    </row>
    <row r="43" spans="2:3" x14ac:dyDescent="0.3">
      <c r="B43" s="44" t="s">
        <v>141</v>
      </c>
      <c r="C43" s="86" t="b" cm="1">
        <f t="array" ref="C43">_xll.qlGsrCalibrateVolatilitiesIterative(C31,T17:T25,C35,C41,,,W17:W25)</f>
        <v>1</v>
      </c>
    </row>
    <row r="45" spans="2:3" x14ac:dyDescent="0.3">
      <c r="B45" s="5" t="s">
        <v>143</v>
      </c>
    </row>
    <row r="47" spans="2:3" x14ac:dyDescent="0.3">
      <c r="B47" s="24" t="s">
        <v>144</v>
      </c>
      <c r="C47" s="26" t="str" cm="1">
        <f t="array" ref="C47">_xll.qlBermudanExercise(F17:F25,,C2)</f>
        <v>欣[example_interest_rate_derivatives.xlsx]Swaptions!R47C3BermudanExercise,A</v>
      </c>
    </row>
    <row r="48" spans="2:3" x14ac:dyDescent="0.3">
      <c r="B48" s="34" t="s">
        <v>143</v>
      </c>
      <c r="C48" s="36" t="str" cm="1">
        <f t="array" ref="C48">_xll.qlSwaption(I17,C47,,,C2)</f>
        <v>欣[example_interest_rate_derivatives.xlsx]Swaptions!R48C3Swaption,A</v>
      </c>
    </row>
    <row r="50" spans="2:4" x14ac:dyDescent="0.3">
      <c r="B50" s="5" t="s">
        <v>145</v>
      </c>
    </row>
    <row r="52" spans="2:4" x14ac:dyDescent="0.3">
      <c r="B52" s="22" t="s">
        <v>112</v>
      </c>
      <c r="C52" s="22" t="s">
        <v>148</v>
      </c>
      <c r="D52" s="93" t="s">
        <v>149</v>
      </c>
    </row>
    <row r="53" spans="2:4" x14ac:dyDescent="0.3">
      <c r="B53" s="87" t="str">
        <f t="shared" ref="B53:B61" si="3">E17&amp;"-"&amp;S17</f>
        <v>1y-9y</v>
      </c>
      <c r="C53" s="88" cm="1">
        <f t="array" ref="C53">_xll.qlInstrumentNPV(L17,_xll.qlInstrumentSetPricingEngine(L17,$C$32,$C$43))</f>
        <v>219.68823932629044</v>
      </c>
      <c r="D53" s="88" cm="1">
        <f t="array" ref="D53">_xll.qlInstrumentNPV(L17,_xll.qlInstrumentSetPricingEngine(L17,$C$33,$C$43))</f>
        <v>212.72632926709488</v>
      </c>
    </row>
    <row r="54" spans="2:4" x14ac:dyDescent="0.3">
      <c r="B54" s="89" t="str">
        <f t="shared" si="3"/>
        <v>2y-8y</v>
      </c>
      <c r="C54" s="90" cm="1">
        <f t="array" ref="C54">_xll.qlInstrumentNPV(L18,_xll.qlInstrumentSetPricingEngine(L18,$C$32,$C$43))</f>
        <v>274.7410382173785</v>
      </c>
      <c r="D54" s="90" cm="1">
        <f t="array" ref="D54">_xll.qlInstrumentNPV(L18,_xll.qlInstrumentSetPricingEngine(L18,$C$33,$C$43))</f>
        <v>269.40636210281366</v>
      </c>
    </row>
    <row r="55" spans="2:4" x14ac:dyDescent="0.3">
      <c r="B55" s="89" t="str">
        <f t="shared" si="3"/>
        <v>3y-7y</v>
      </c>
      <c r="C55" s="90" cm="1">
        <f t="array" ref="C55">_xll.qlInstrumentNPV(L19,_xll.qlInstrumentSetPricingEngine(L19,$C$32,$C$43))</f>
        <v>293.67828165531057</v>
      </c>
      <c r="D55" s="90" cm="1">
        <f t="array" ref="D55">_xll.qlInstrumentNPV(L19,_xll.qlInstrumentSetPricingEngine(L19,$C$33,$C$43))</f>
        <v>288.01669189572277</v>
      </c>
    </row>
    <row r="56" spans="2:4" x14ac:dyDescent="0.3">
      <c r="B56" s="89" t="str">
        <f t="shared" si="3"/>
        <v>4y-6y</v>
      </c>
      <c r="C56" s="90" cm="1">
        <f t="array" ref="C56">_xll.qlInstrumentNPV(L20,_xll.qlInstrumentSetPricingEngine(L20,$C$32,$C$43))</f>
        <v>286.52597469989405</v>
      </c>
      <c r="D56" s="90" cm="1">
        <f t="array" ref="D56">_xll.qlInstrumentNPV(L20,_xll.qlInstrumentSetPricingEngine(L20,$C$33,$C$43))</f>
        <v>281.21373905552639</v>
      </c>
    </row>
    <row r="57" spans="2:4" x14ac:dyDescent="0.3">
      <c r="B57" s="89" t="str">
        <f t="shared" si="3"/>
        <v>5y-5y</v>
      </c>
      <c r="C57" s="90" cm="1">
        <f t="array" ref="C57">_xll.qlInstrumentNPV(L21,_xll.qlInstrumentSetPricingEngine(L21,$C$32,$C$43))</f>
        <v>261.28788564765193</v>
      </c>
      <c r="D57" s="90" cm="1">
        <f t="array" ref="D57">_xll.qlInstrumentNPV(L21,_xll.qlInstrumentSetPricingEngine(L21,$C$33,$C$43))</f>
        <v>256.6122551395386</v>
      </c>
    </row>
    <row r="58" spans="2:4" x14ac:dyDescent="0.3">
      <c r="B58" s="89" t="str">
        <f t="shared" si="3"/>
        <v>6y-4y</v>
      </c>
      <c r="C58" s="90" cm="1">
        <f t="array" ref="C58">_xll.qlInstrumentNPV(L22,_xll.qlInstrumentSetPricingEngine(L22,$C$32,$C$43))</f>
        <v>223.48333562325126</v>
      </c>
      <c r="D58" s="90" cm="1">
        <f t="array" ref="D58">_xll.qlInstrumentNPV(L22,_xll.qlInstrumentSetPricingEngine(L22,$C$33,$C$43))</f>
        <v>219.42220813138732</v>
      </c>
    </row>
    <row r="59" spans="2:4" x14ac:dyDescent="0.3">
      <c r="B59" s="89" t="str">
        <f t="shared" si="3"/>
        <v>7y-3y</v>
      </c>
      <c r="C59" s="90" cm="1">
        <f t="array" ref="C59">_xll.qlInstrumentNPV(L23,_xll.qlInstrumentSetPricingEngine(L23,$C$32,$C$43))</f>
        <v>176.36912411204591</v>
      </c>
      <c r="D59" s="90" cm="1">
        <f t="array" ref="D59">_xll.qlInstrumentNPV(L23,_xll.qlInstrumentSetPricingEngine(L23,$C$33,$C$43))</f>
        <v>173.22009056754075</v>
      </c>
    </row>
    <row r="60" spans="2:4" x14ac:dyDescent="0.3">
      <c r="B60" s="89" t="str">
        <f t="shared" si="3"/>
        <v>8y-2y</v>
      </c>
      <c r="C60" s="90" cm="1">
        <f t="array" ref="C60">_xll.qlInstrumentNPV(L24,_xll.qlInstrumentSetPricingEngine(L24,$C$32,$C$43))</f>
        <v>123.96101111691891</v>
      </c>
      <c r="D60" s="90" cm="1">
        <f t="array" ref="D60">_xll.qlInstrumentNPV(L24,_xll.qlInstrumentSetPricingEngine(L24,$C$33,$C$43))</f>
        <v>121.73038636572213</v>
      </c>
    </row>
    <row r="61" spans="2:4" x14ac:dyDescent="0.3">
      <c r="B61" s="89" t="str">
        <f t="shared" si="3"/>
        <v>9y-1y</v>
      </c>
      <c r="C61" s="90" cm="1">
        <f t="array" ref="C61">_xll.qlInstrumentNPV(L25,_xll.qlInstrumentSetPricingEngine(L25,$C$32,$C$43))</f>
        <v>62.998974459548236</v>
      </c>
      <c r="D61" s="90" cm="1">
        <f t="array" ref="D61">_xll.qlInstrumentNPV(L25,_xll.qlInstrumentSetPricingEngine(L25,$C$33,$C$43))</f>
        <v>61.879872815595782</v>
      </c>
    </row>
    <row r="62" spans="2:4" x14ac:dyDescent="0.3">
      <c r="B62" s="91" t="s">
        <v>147</v>
      </c>
      <c r="C62" s="34"/>
      <c r="D62" s="92" cm="1">
        <f t="array" ref="D62">_xll.qlInstrumentNPV(C48,_xll.qlInstrumentSetPricingEngine(C48,$C$33,$C$43))</f>
        <v>384.60558714558329</v>
      </c>
    </row>
    <row r="64" spans="2:4" x14ac:dyDescent="0.3">
      <c r="B64" s="44" t="s">
        <v>150</v>
      </c>
      <c r="C64" s="121"/>
      <c r="D64" s="122">
        <f>D62-MAX(D53:D61)</f>
        <v>96.588895249860514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Curves</vt:lpstr>
      <vt:lpstr>Euribor swap</vt:lpstr>
      <vt:lpstr>Sofr swap</vt:lpstr>
      <vt:lpstr>Swaptions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2026-08-15T18:13:04Z</dcterms:created>
  <dcterms:modified xsi:type="dcterms:W3CDTF">2026-08-17T07:55:14Z</dcterms:modified>
</cp:coreProperties>
</file>