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extras\"/>
    </mc:Choice>
  </mc:AlternateContent>
  <xr:revisionPtr revIDLastSave="0" documentId="13_ncr:1_{E69B60D5-F571-42D9-A316-C6327320B5D4}" xr6:coauthVersionLast="47" xr6:coauthVersionMax="47" xr10:uidLastSave="{00000000-0000-0000-0000-000000000000}"/>
  <bookViews>
    <workbookView xWindow="-120" yWindow="-21720" windowWidth="38640" windowHeight="21120" activeTab="1" xr2:uid="{74A8DA6A-BC56-4206-BAAB-E5B423CC98C8}"/>
  </bookViews>
  <sheets>
    <sheet name="Ibor Leg" sheetId="2" r:id="rId1"/>
    <sheet name="Dictionary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2" l="1" a="1"/>
  <c r="B2" i="2" l="1"/>
  <c r="B5" i="2" a="1"/>
  <c r="B4" i="2" a="1"/>
  <c r="B4" i="2" l="1"/>
  <c r="B5" i="2"/>
  <c r="B12" i="2"/>
  <c r="B13" i="2" a="1"/>
  <c r="B8" i="2" a="1"/>
  <c r="B7" i="2" a="1"/>
  <c r="B7" i="2" l="1"/>
  <c r="B8" i="2"/>
  <c r="B13" i="2"/>
  <c r="B10" i="2" a="1"/>
  <c r="B14" i="2" a="1"/>
  <c r="B14" i="2" l="1"/>
  <c r="B17" i="2" s="1"/>
  <c r="B10" i="2"/>
  <c r="B19" i="2" a="1"/>
  <c r="B19" i="2" l="1"/>
  <c r="B21" i="2" a="1"/>
  <c r="B21" i="2" l="1"/>
  <c r="B23" i="2" a="1"/>
  <c r="A2" i="3" a="1"/>
  <c r="A2" i="3" l="1"/>
  <c r="B23" i="2"/>
  <c r="A11" i="3" a="1"/>
  <c r="A11" i="3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<sst xmlns="http://schemas.openxmlformats.org/spreadsheetml/2006/main" count="19" uniqueCount="18">
  <si>
    <t>Set evaluation date</t>
  </si>
  <si>
    <t>Today</t>
  </si>
  <si>
    <t>Discount curve</t>
  </si>
  <si>
    <t>Projection curve</t>
  </si>
  <si>
    <t>Discount curve alias</t>
  </si>
  <si>
    <t>Projection curve alias</t>
  </si>
  <si>
    <t>Euribor index</t>
  </si>
  <si>
    <t>Start date</t>
  </si>
  <si>
    <t>End date</t>
  </si>
  <si>
    <t>Schedule</t>
  </si>
  <si>
    <t>Nominal</t>
  </si>
  <si>
    <t>Index</t>
  </si>
  <si>
    <t>Euribor3m</t>
  </si>
  <si>
    <t>Ibor leg</t>
  </si>
  <si>
    <t>Leg npv</t>
  </si>
  <si>
    <t>Check Type Error</t>
  </si>
  <si>
    <t>qlAliasGetRepository</t>
  </si>
  <si>
    <t>qlAliasEnvelope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</si>
</sst>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quotePrefix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F8D7F-06F7-4C65-A83C-66B48A78A848}">
  <dimension ref="A1:B25"/>
  <sheetViews>
    <sheetView workbookViewId="0"/>
  </sheetViews>
  <sheetFormatPr defaultRowHeight="14.4" x14ac:dyDescent="0.3"/>
  <cols>
    <col min="1" max="1" width="22.109375" customWidth="1"/>
    <col min="2" max="2" width="68.88671875" style="2" bestFit="1" customWidth="1"/>
  </cols>
  <sheetData>
    <row r="1" spans="1:2" x14ac:dyDescent="0.3">
      <c r="A1" t="s">
        <v>1</v>
      </c>
      <c r="B1" s="1">
        <v>46174</v>
      </c>
    </row>
    <row r="2" spans="1:2" x14ac:dyDescent="0.3">
      <c r="A2" t="s">
        <v>0</v>
      </c>
      <c r="B2" s="1" cm="1">
        <f t="array" ref="B2">_xll.qlSettingsSetEvaluationDate(B1)</f>
        <v>46174</v>
      </c>
    </row>
    <row r="4" spans="1:2" x14ac:dyDescent="0.3">
      <c r="A4" t="s">
        <v>2</v>
      </c>
      <c r="B4" s="2" t="str" cm="1">
        <f t="array" ref="B4">_xll.qlFlatForward($B$2,0.03)</f>
        <v>欣[test_alias_repository.xlsx]Ibor Leg!R4C2YieldTermStructureHandle,A</v>
      </c>
    </row>
    <row r="5" spans="1:2" x14ac:dyDescent="0.3">
      <c r="A5" t="s">
        <v>3</v>
      </c>
      <c r="B5" s="2" t="str" cm="1">
        <f t="array" ref="B5">_xll.qlFlatForward($B$2,0.03)</f>
        <v>欣[test_alias_repository.xlsx]Ibor Leg!R5C2YieldTermStructureHandle,A</v>
      </c>
    </row>
    <row r="7" spans="1:2" x14ac:dyDescent="0.3">
      <c r="A7" t="s">
        <v>4</v>
      </c>
      <c r="B7" s="2" t="str" cm="1">
        <f t="array" ref="B7">_xll.qlAliasSet("Disc_Curve",B4)</f>
        <v>DISC_CURVE#0</v>
      </c>
    </row>
    <row r="8" spans="1:2" x14ac:dyDescent="0.3">
      <c r="A8" t="s">
        <v>5</v>
      </c>
      <c r="B8" s="2" t="str" cm="1">
        <f t="array" ref="B8">_xll.qlAliasSet("Proj_Curve",B5)</f>
        <v>PROJ_CURVE#0</v>
      </c>
    </row>
    <row r="10" spans="1:2" x14ac:dyDescent="0.3">
      <c r="A10" t="s">
        <v>6</v>
      </c>
      <c r="B10" s="2" t="str" cm="1">
        <f t="array" ref="B10">_xll.qlAliasSet("Euribor3m",_xll.qlEuribor("3m",_xll.qlAliasGet("Proj_Curve"),B8))</f>
        <v>EURIBOR3M#0</v>
      </c>
    </row>
    <row r="12" spans="1:2" x14ac:dyDescent="0.3">
      <c r="A12" t="s">
        <v>7</v>
      </c>
      <c r="B12" s="1">
        <f>B2+2</f>
        <v>46176</v>
      </c>
    </row>
    <row r="13" spans="1:2" x14ac:dyDescent="0.3">
      <c r="A13" t="s">
        <v>8</v>
      </c>
      <c r="B13" s="1" cm="1">
        <f t="array" ref="B13">_xll.qlCalendarAdvance("Target",B12,"1y")</f>
        <v>46541</v>
      </c>
    </row>
    <row r="14" spans="1:2" x14ac:dyDescent="0.3">
      <c r="A14" t="s">
        <v>9</v>
      </c>
      <c r="B14" s="2" t="str" cm="1">
        <f t="array" ref="B14">_xll.qlAliasSet("Schedule",_xll.qlMakeSchedule(B12,B13,"3m"))</f>
        <v>SCHEDULE#0</v>
      </c>
    </row>
    <row r="16" spans="1:2" x14ac:dyDescent="0.3">
      <c r="A16" t="s">
        <v>10</v>
      </c>
      <c r="B16" s="2">
        <v>10000</v>
      </c>
    </row>
    <row r="17" spans="1:2" x14ac:dyDescent="0.3">
      <c r="A17" t="s">
        <v>9</v>
      </c>
      <c r="B17" s="2" t="str">
        <f>B14</f>
        <v>SCHEDULE#0</v>
      </c>
    </row>
    <row r="18" spans="1:2" x14ac:dyDescent="0.3">
      <c r="A18" t="s">
        <v>11</v>
      </c>
      <c r="B18" s="2" t="s">
        <v>12</v>
      </c>
    </row>
    <row r="19" spans="1:2" x14ac:dyDescent="0.3">
      <c r="A19" t="s">
        <v>13</v>
      </c>
      <c r="B19" s="2" t="str" cm="1">
        <f t="array" ref="B19">_xll.qlAliasSet("IborLeg",_xll.qlIborLeg(B16,_xll.qlAliasGet(B17),_xll.qlAliasGet(B18),,,,,,,,,B10))</f>
        <v>IBORLEG#0</v>
      </c>
    </row>
    <row r="21" spans="1:2" x14ac:dyDescent="0.3">
      <c r="A21" t="s">
        <v>14</v>
      </c>
      <c r="B21" s="2" cm="1">
        <f t="array" ref="B21">_xll.qlCashFlowsNpv(_xll.qlAliasGet(B19),_xll.qlAliasGet("Disc_Curve"),FALSE,,,B7:B8)</f>
        <v>291.44819423660084</v>
      </c>
    </row>
    <row r="23" spans="1:2" x14ac:dyDescent="0.3">
      <c r="A23" t="s">
        <v>15</v>
      </c>
      <c r="B23" s="5" cm="1">
        <f t="array" ref="B23">FIND("TypeError",_xll.qlAliasSet(B18,B5,B21))</f>
        <v>1</v>
      </c>
    </row>
    <row r="25" spans="1:2" x14ac:dyDescent="0.3">
      <c r="B2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CECCD-0510-486C-9A1F-B00724C98487}">
  <dimension ref="A1:E15"/>
  <sheetViews>
    <sheetView tabSelected="1" workbookViewId="0"/>
  </sheetViews>
  <sheetFormatPr defaultRowHeight="14.4" x14ac:dyDescent="0.3"/>
  <cols>
    <col min="1" max="1" width="19.6640625" customWidth="1"/>
    <col min="2" max="2" width="72.21875" bestFit="1" customWidth="1"/>
    <col min="4" max="5" width="21.77734375" customWidth="1"/>
  </cols>
  <sheetData>
    <row r="1" spans="1:5" x14ac:dyDescent="0.3">
      <c r="A1" s="4" t="s">
        <v>16</v>
      </c>
    </row>
    <row r="2" spans="1:5" x14ac:dyDescent="0.3">
      <c r="A2" t="str" cm="1">
        <f t="array" ref="A2:E7">_xll.qlAliasGetRepository('Ibor Leg'!B21)</f>
        <v>ALIAS</v>
      </c>
      <c r="B2" t="str">
        <v>OBJECT</v>
      </c>
      <c r="C2" t="str">
        <v>VERSION</v>
      </c>
      <c r="D2" t="str">
        <v>CREATED</v>
      </c>
      <c r="E2" t="str">
        <v>UPDATED</v>
      </c>
    </row>
    <row r="3" spans="1:5" x14ac:dyDescent="0.3">
      <c r="A3" t="str">
        <v>PROJ_CURVE</v>
      </c>
      <c r="B3" t="str">
        <v>欣[test_alias_repository.xlsx]Dictionary!R2C1YieldTermStructureHandle,A</v>
      </c>
      <c r="C3">
        <v>0</v>
      </c>
      <c r="D3" s="3">
        <v>46251.791077476519</v>
      </c>
      <c r="E3" s="3">
        <v>46251.791077476541</v>
      </c>
    </row>
    <row r="4" spans="1:5" x14ac:dyDescent="0.3">
      <c r="A4" t="str">
        <v>DISC_CURVE</v>
      </c>
      <c r="B4" t="str">
        <v>欣[test_alias_repository.xlsx]Dictionary!R2C1YieldTermStructureHandle,B</v>
      </c>
      <c r="C4">
        <v>0</v>
      </c>
      <c r="D4" s="3">
        <v>46251.791077476817</v>
      </c>
      <c r="E4" s="3">
        <v>46251.791077476817</v>
      </c>
    </row>
    <row r="5" spans="1:5" x14ac:dyDescent="0.3">
      <c r="A5" t="str">
        <v>EURIBOR3M</v>
      </c>
      <c r="B5" t="str">
        <v>欣[test_alias_repository.xlsx]Dictionary!R2C1Euribor,A</v>
      </c>
      <c r="C5">
        <v>0</v>
      </c>
      <c r="D5" s="3">
        <v>46251.791077482405</v>
      </c>
      <c r="E5" s="3">
        <v>46251.791077482419</v>
      </c>
    </row>
    <row r="6" spans="1:5" x14ac:dyDescent="0.3">
      <c r="A6" t="str">
        <v>SCHEDULE</v>
      </c>
      <c r="B6" t="str">
        <v>欣[test_alias_repository.xlsx]Dictionary!R2C1Schedule,A</v>
      </c>
      <c r="C6">
        <v>0</v>
      </c>
      <c r="D6" s="3">
        <v>46251.791077485206</v>
      </c>
      <c r="E6" s="3">
        <v>46251.791077485221</v>
      </c>
    </row>
    <row r="7" spans="1:5" x14ac:dyDescent="0.3">
      <c r="A7" t="str">
        <v>IBORLEG</v>
      </c>
      <c r="B7" t="str">
        <v>欣[test_alias_repository.xlsx]Dictionary!R2C1numpy.ndarray,A</v>
      </c>
      <c r="C7">
        <v>0</v>
      </c>
      <c r="D7" s="3">
        <v>46251.791077498507</v>
      </c>
      <c r="E7" s="3">
        <v>46251.79107749855</v>
      </c>
    </row>
    <row r="10" spans="1:5" x14ac:dyDescent="0.3">
      <c r="A10" s="4" t="s">
        <v>17</v>
      </c>
    </row>
    <row r="11" spans="1:5" x14ac:dyDescent="0.3">
      <c r="A11" t="str" cm="1">
        <f t="array" ref="A11:B15">_xll.qlAliasEnvelope(A6,A2)</f>
        <v>ALIAS</v>
      </c>
      <c r="B11" s="2" t="str">
        <v>SCHEDULE</v>
      </c>
    </row>
    <row r="12" spans="1:5" x14ac:dyDescent="0.3">
      <c r="A12" t="str">
        <v>OBJECT</v>
      </c>
      <c r="B12" s="2" t="str">
        <v>欣[test_alias_repository.xlsx]Dictionary!R11C1Schedule,A</v>
      </c>
    </row>
    <row r="13" spans="1:5" x14ac:dyDescent="0.3">
      <c r="A13" t="str">
        <v>VERSION</v>
      </c>
      <c r="B13" s="2">
        <v>0</v>
      </c>
    </row>
    <row r="14" spans="1:5" x14ac:dyDescent="0.3">
      <c r="A14" t="str">
        <v>CREATED</v>
      </c>
      <c r="B14" s="3">
        <v>46251.791077485206</v>
      </c>
    </row>
    <row r="15" spans="1:5" x14ac:dyDescent="0.3">
      <c r="A15" t="str">
        <v>UPDATED</v>
      </c>
      <c r="B15" s="3">
        <v>46251.791077485221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Ibor Leg</vt:lpstr>
      <vt:lpstr>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2026-08-14T09:03:14Z</dcterms:created>
  <dcterms:modified xsi:type="dcterms:W3CDTF">2026-08-17T16:59:42Z</dcterms:modified>
</cp:coreProperties>
</file>