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extras\"/>
    </mc:Choice>
  </mc:AlternateContent>
  <xr:revisionPtr revIDLastSave="0" documentId="13_ncr:1_{F16443A3-D3AE-4B94-B26E-69B323895CB4}" xr6:coauthVersionLast="47" xr6:coauthVersionMax="47" xr10:uidLastSave="{00000000-0000-0000-0000-000000000000}"/>
  <bookViews>
    <workbookView xWindow="-120" yWindow="-21720" windowWidth="38640" windowHeight="21120" xr2:uid="{B3F87518-0888-4A41-AB0C-3AA56253F670}"/>
  </bookViews>
  <sheets>
    <sheet name="qlCashFlowsAnalysis" sheetId="1" r:id="rId1"/>
    <sheet name="Tabl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0" i="1" l="1"/>
  <c r="B3" i="2" a="1"/>
  <c r="AB6" i="1" a="1"/>
  <c r="E6" i="1" a="1"/>
  <c r="B11" i="1" a="1"/>
  <c r="B2" i="1" a="1"/>
  <c r="B3" i="2" l="1"/>
  <c r="AB6" i="1"/>
  <c r="E6" i="1"/>
  <c r="B2" i="1"/>
  <c r="B11" i="1"/>
  <c r="G6" i="1" a="1"/>
  <c r="J6" i="1" a="1"/>
  <c r="P6" i="1" a="1"/>
  <c r="V6" i="1" a="1"/>
  <c r="B12" i="1" a="1"/>
  <c r="B21" i="1" a="1"/>
  <c r="B4" i="1" a="1"/>
  <c r="B5" i="1" a="1"/>
  <c r="B14" i="1" a="1"/>
  <c r="V6" i="1" l="1"/>
  <c r="P6" i="1"/>
  <c r="J6" i="1"/>
  <c r="G6" i="1"/>
  <c r="B21" i="1"/>
  <c r="B14" i="1"/>
  <c r="B12" i="1"/>
  <c r="B5" i="1"/>
  <c r="B4" i="1"/>
  <c r="B7" i="1" a="1"/>
  <c r="B22" i="1" a="1"/>
  <c r="B23" i="1" a="1"/>
  <c r="B8" i="1" a="1"/>
  <c r="B22" i="1" l="1"/>
  <c r="B23" i="1"/>
  <c r="B7" i="1"/>
  <c r="B8" i="1"/>
  <c r="B32" i="1" a="1"/>
  <c r="B15" i="1" a="1"/>
  <c r="C35" i="1" a="1"/>
  <c r="C34" i="1" a="1"/>
  <c r="C33" i="1" a="1"/>
  <c r="C33" i="1" l="1"/>
  <c r="C34" i="1"/>
  <c r="C35" i="1"/>
  <c r="B15" i="1"/>
  <c r="B25" i="1" s="1" a="1"/>
  <c r="B32" i="1"/>
  <c r="C32" i="1" a="1"/>
  <c r="C26" i="1" a="1"/>
  <c r="C28" i="1" a="1"/>
  <c r="C27" i="1" a="1"/>
  <c r="C32" i="1" l="1"/>
  <c r="C27" i="1"/>
  <c r="C28" i="1"/>
  <c r="C26" i="1"/>
  <c r="B25" i="1"/>
  <c r="B16" i="1" a="1"/>
  <c r="B16" i="1" s="1"/>
  <c r="C25" i="1" a="1"/>
  <c r="B36" i="1" a="1"/>
  <c r="C25" i="1" l="1"/>
  <c r="B36" i="1"/>
  <c r="B37" i="1" a="1"/>
  <c r="B37" i="1" s="1"/>
  <c r="B29" i="1" a="1"/>
  <c r="B29" i="1" l="1"/>
  <c r="B30" i="1" a="1"/>
  <c r="B30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<sst xmlns="http://schemas.openxmlformats.org/spreadsheetml/2006/main" count="35" uniqueCount="31">
  <si>
    <t>Today</t>
  </si>
  <si>
    <t>Set date</t>
  </si>
  <si>
    <t>Disc curve</t>
  </si>
  <si>
    <t>Proj curve</t>
  </si>
  <si>
    <t>Euribor</t>
  </si>
  <si>
    <t>Start date</t>
  </si>
  <si>
    <t>End date</t>
  </si>
  <si>
    <t>Schedule</t>
  </si>
  <si>
    <t>Simple CF</t>
  </si>
  <si>
    <t>Estr</t>
  </si>
  <si>
    <t>Estr leg</t>
  </si>
  <si>
    <t>Cap</t>
  </si>
  <si>
    <t>Floor</t>
  </si>
  <si>
    <t>Estr coupons</t>
  </si>
  <si>
    <t>Capped/Floored Estr leg</t>
  </si>
  <si>
    <t>OptionletVol</t>
  </si>
  <si>
    <t>Set Pricer</t>
  </si>
  <si>
    <t>OIS Pricer</t>
  </si>
  <si>
    <t>Ibor Pricer</t>
  </si>
  <si>
    <t>Euribor leg</t>
  </si>
  <si>
    <t>Euribor coupons</t>
  </si>
  <si>
    <t>Capped/Floored Ibor leg</t>
  </si>
  <si>
    <t>qlCashFlowsAnalysisColumns</t>
  </si>
  <si>
    <t>C/F Euribor leg</t>
  </si>
  <si>
    <t>FixingDate</t>
  </si>
  <si>
    <t>AccrualStartDate</t>
  </si>
  <si>
    <t>AccrualEndDate</t>
  </si>
  <si>
    <t>Date</t>
  </si>
  <si>
    <t>Amount</t>
  </si>
  <si>
    <t>DiscountFactor</t>
  </si>
  <si>
    <t>Npv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</si>
</sst>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000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9" fontId="0" fillId="0" borderId="0" xfId="0" applyNumberFormat="1" applyAlignment="1">
      <alignment horizontal="right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4" fontId="0" fillId="0" borderId="0" xfId="0" applyNumberFormat="1"/>
    <xf numFmtId="2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7FEEA-55C2-4F0F-957C-481EBBA772B7}">
  <dimension ref="A1:AF50"/>
  <sheetViews>
    <sheetView tabSelected="1" workbookViewId="0"/>
  </sheetViews>
  <sheetFormatPr defaultRowHeight="14.4" x14ac:dyDescent="0.3"/>
  <cols>
    <col min="1" max="1" width="22.44140625" bestFit="1" customWidth="1"/>
    <col min="2" max="2" width="64.109375" style="2" customWidth="1"/>
    <col min="3" max="3" width="23.109375" customWidth="1"/>
    <col min="5" max="5" width="28.5546875" style="6" bestFit="1" customWidth="1"/>
    <col min="6" max="6" width="17.44140625" style="2" bestFit="1" customWidth="1"/>
    <col min="7" max="7" width="28.5546875" style="2" bestFit="1" customWidth="1"/>
    <col min="8" max="8" width="17.44140625" style="2" bestFit="1" customWidth="1"/>
    <col min="9" max="9" width="17.44140625" bestFit="1" customWidth="1"/>
    <col min="10" max="10" width="28.5546875" bestFit="1" customWidth="1"/>
    <col min="11" max="11" width="17.44140625" bestFit="1" customWidth="1"/>
    <col min="16" max="16" width="28.5546875" bestFit="1" customWidth="1"/>
    <col min="22" max="22" width="28.5546875" bestFit="1" customWidth="1"/>
    <col min="28" max="28" width="28.5546875" bestFit="1" customWidth="1"/>
  </cols>
  <sheetData>
    <row r="1" spans="1:32" x14ac:dyDescent="0.3">
      <c r="A1" t="s">
        <v>0</v>
      </c>
      <c r="B1" s="1">
        <v>46174</v>
      </c>
    </row>
    <row r="2" spans="1:32" x14ac:dyDescent="0.3">
      <c r="A2" t="s">
        <v>1</v>
      </c>
      <c r="B2" s="1" cm="1">
        <f t="array" ref="B2">_xll.qlSettingsSetEvaluationDate(B1)</f>
        <v>46174</v>
      </c>
    </row>
    <row r="4" spans="1:32" x14ac:dyDescent="0.3">
      <c r="A4" t="s">
        <v>2</v>
      </c>
      <c r="B4" s="2" t="str" cm="1">
        <f t="array" ref="B4">_xll.qlFlatForward($B$2,0.03)</f>
        <v>欣[test_cashflows_analysis.xlsx]Sheet1!R4C2YieldTermStructureHandle,A</v>
      </c>
      <c r="E4" s="8" t="s">
        <v>22</v>
      </c>
      <c r="G4" s="10" t="s">
        <v>8</v>
      </c>
      <c r="J4" s="5" t="s">
        <v>19</v>
      </c>
      <c r="P4" s="5" t="s">
        <v>10</v>
      </c>
      <c r="V4" s="5" t="s">
        <v>23</v>
      </c>
      <c r="AB4" s="5" t="s">
        <v>23</v>
      </c>
    </row>
    <row r="5" spans="1:32" x14ac:dyDescent="0.3">
      <c r="A5" t="s">
        <v>3</v>
      </c>
      <c r="B5" s="2" t="str" cm="1">
        <f t="array" ref="B5">_xll.qlFlatForward($B$2,0.03)</f>
        <v>欣[test_cashflows_analysis.xlsx]Sheet1!R5C2YieldTermStructureHandle,A</v>
      </c>
    </row>
    <row r="6" spans="1:32" x14ac:dyDescent="0.3">
      <c r="E6" s="7" t="str" cm="1">
        <f t="array" ref="E6:E49">_xll.qlCashFlowsAnalysisColumns()</f>
        <v>AMOUNT</v>
      </c>
      <c r="F6"/>
      <c r="G6" s="3" t="str" cm="1">
        <f t="array" ref="G6:H49">TRANSPOSE(_xll.qlCashFlowsAnalysis(B14,_xlfn.ANCHORARRAY(E6),B4))</f>
        <v>AMOUNT</v>
      </c>
      <c r="H6" s="2">
        <v>100</v>
      </c>
      <c r="J6" t="str" cm="1">
        <f t="array" ref="J6:N49">TRANSPOSE(_xll.qlCashFlowsAnalysis(B15,_xlfn.ANCHORARRAY(E6),B4))</f>
        <v>AMOUNT</v>
      </c>
      <c r="K6">
        <v>74.86328476915277</v>
      </c>
      <c r="L6">
        <v>74.04650652898701</v>
      </c>
      <c r="M6">
        <v>73.229795418520311</v>
      </c>
      <c r="N6">
        <v>74.86328476915277</v>
      </c>
      <c r="P6" t="str" cm="1">
        <f t="array" ref="P6:T49">TRANSPOSE(_xll.qlCashFlowsAnalysis(B16,_xlfn.ANCHORARRAY(E6),B4))</f>
        <v>AMOUNT</v>
      </c>
      <c r="Q6">
        <v>75.903052613168768</v>
      </c>
      <c r="R6">
        <v>75.074930230778492</v>
      </c>
      <c r="S6">
        <v>74.246875910444203</v>
      </c>
      <c r="T6">
        <v>75.903052613168768</v>
      </c>
      <c r="V6" t="str" cm="1">
        <f t="array" ref="V6:Z49">TRANSPOSE(_xll.qlCashFlowsAnalysis(B30,_xlfn.ANCHORARRAY(E6),B4,,B29))</f>
        <v>AMOUNT</v>
      </c>
      <c r="W6">
        <v>66.539915525820106</v>
      </c>
      <c r="X6">
        <v>65.813608690473188</v>
      </c>
      <c r="Y6">
        <v>65.087368984825318</v>
      </c>
      <c r="Z6">
        <v>66.539915525820106</v>
      </c>
      <c r="AB6" t="str" cm="1">
        <f t="array" ref="AB6:AF49">TRANSPOSE(_xll.qlCashFlowsAnalysis(B37,_xlfn.ANCHORARRAY(E6),B4,,B36))</f>
        <v>AMOUNT</v>
      </c>
      <c r="AC6">
        <v>73.235170915737868</v>
      </c>
      <c r="AD6">
        <v>69.568566295012332</v>
      </c>
      <c r="AE6">
        <v>66.969106294942193</v>
      </c>
      <c r="AF6">
        <v>66.95878644413979</v>
      </c>
    </row>
    <row r="7" spans="1:32" x14ac:dyDescent="0.3">
      <c r="A7" t="s">
        <v>9</v>
      </c>
      <c r="B7" s="2" t="str" cm="1">
        <f t="array" ref="B7">_xll.qlEstr(B5)</f>
        <v>欣[test_cashflows_analysis.xlsx]Sheet1!R7C2Estr,A</v>
      </c>
      <c r="E7" s="6" t="str">
        <v>DATE</v>
      </c>
      <c r="G7" s="3" t="str">
        <v>DATE</v>
      </c>
      <c r="H7" s="2">
        <v>46541</v>
      </c>
      <c r="J7" t="str">
        <v>DATE</v>
      </c>
      <c r="K7">
        <v>46268</v>
      </c>
      <c r="L7">
        <v>46359</v>
      </c>
      <c r="M7">
        <v>46449</v>
      </c>
      <c r="N7">
        <v>46541</v>
      </c>
      <c r="P7" t="str">
        <v>DATE</v>
      </c>
      <c r="Q7">
        <v>46268</v>
      </c>
      <c r="R7">
        <v>46359</v>
      </c>
      <c r="S7">
        <v>46449</v>
      </c>
      <c r="T7">
        <v>46541</v>
      </c>
      <c r="V7" t="str">
        <v>DATE</v>
      </c>
      <c r="W7">
        <v>46268</v>
      </c>
      <c r="X7">
        <v>46359</v>
      </c>
      <c r="Y7">
        <v>46449</v>
      </c>
      <c r="Z7">
        <v>46541</v>
      </c>
      <c r="AB7" t="str">
        <v>DATE</v>
      </c>
      <c r="AC7">
        <v>46268</v>
      </c>
      <c r="AD7">
        <v>46359</v>
      </c>
      <c r="AE7">
        <v>46449</v>
      </c>
      <c r="AF7">
        <v>46541</v>
      </c>
    </row>
    <row r="8" spans="1:32" x14ac:dyDescent="0.3">
      <c r="A8" t="s">
        <v>4</v>
      </c>
      <c r="B8" s="2" t="str" cm="1">
        <f t="array" ref="B8">_xll.qlEuribor("3m",B5,B2)</f>
        <v>欣[test_cashflows_analysis.xlsx]Sheet1!R8C2Euribor,A</v>
      </c>
      <c r="E8" s="6" t="str">
        <v>NOMINAL</v>
      </c>
      <c r="G8" s="3" t="str">
        <v>NOMINAL</v>
      </c>
      <c r="H8" s="2" t="e">
        <v>#N/A</v>
      </c>
      <c r="J8" t="str">
        <v>NOMINAL</v>
      </c>
      <c r="K8">
        <v>10000</v>
      </c>
      <c r="L8">
        <v>10000</v>
      </c>
      <c r="M8">
        <v>10000</v>
      </c>
      <c r="N8">
        <v>10000</v>
      </c>
      <c r="P8" t="str">
        <v>NOMINAL</v>
      </c>
      <c r="Q8">
        <v>10000</v>
      </c>
      <c r="R8">
        <v>10000</v>
      </c>
      <c r="S8">
        <v>10000</v>
      </c>
      <c r="T8">
        <v>10000</v>
      </c>
      <c r="V8" t="str">
        <v>NOMINAL</v>
      </c>
      <c r="W8">
        <v>10000</v>
      </c>
      <c r="X8">
        <v>10000</v>
      </c>
      <c r="Y8">
        <v>10000</v>
      </c>
      <c r="Z8">
        <v>10000</v>
      </c>
      <c r="AB8" t="str">
        <v>NOMINAL</v>
      </c>
      <c r="AC8">
        <v>10000</v>
      </c>
      <c r="AD8">
        <v>10000</v>
      </c>
      <c r="AE8">
        <v>10000</v>
      </c>
      <c r="AF8">
        <v>10000</v>
      </c>
    </row>
    <row r="9" spans="1:32" x14ac:dyDescent="0.3">
      <c r="E9" s="6" t="str">
        <v>ACCRUALSTARTDATE</v>
      </c>
      <c r="G9" s="3" t="str">
        <v>ACCRUALSTARTDATE</v>
      </c>
      <c r="H9" s="2" t="e">
        <v>#N/A</v>
      </c>
      <c r="J9" t="str">
        <v>ACCRUALSTARTDATE</v>
      </c>
      <c r="K9">
        <v>46176</v>
      </c>
      <c r="L9">
        <v>46268</v>
      </c>
      <c r="M9">
        <v>46359</v>
      </c>
      <c r="N9">
        <v>46449</v>
      </c>
      <c r="P9" t="str">
        <v>ACCRUALSTARTDATE</v>
      </c>
      <c r="Q9">
        <v>46176</v>
      </c>
      <c r="R9">
        <v>46268</v>
      </c>
      <c r="S9">
        <v>46359</v>
      </c>
      <c r="T9">
        <v>46449</v>
      </c>
      <c r="V9" t="str">
        <v>ACCRUALSTARTDATE</v>
      </c>
      <c r="W9">
        <v>46176</v>
      </c>
      <c r="X9">
        <v>46268</v>
      </c>
      <c r="Y9">
        <v>46359</v>
      </c>
      <c r="Z9">
        <v>46449</v>
      </c>
      <c r="AB9" t="str">
        <v>ACCRUALSTARTDATE</v>
      </c>
      <c r="AC9">
        <v>46176</v>
      </c>
      <c r="AD9">
        <v>46268</v>
      </c>
      <c r="AE9">
        <v>46359</v>
      </c>
      <c r="AF9">
        <v>46449</v>
      </c>
    </row>
    <row r="10" spans="1:32" x14ac:dyDescent="0.3">
      <c r="A10" t="s">
        <v>5</v>
      </c>
      <c r="B10" s="1">
        <f>B1+2</f>
        <v>46176</v>
      </c>
      <c r="E10" s="6" t="str">
        <v>ACCRUALENDDATE</v>
      </c>
      <c r="G10" s="3" t="str">
        <v>ACCRUALENDDATE</v>
      </c>
      <c r="H10" s="2" t="e">
        <v>#N/A</v>
      </c>
      <c r="J10" t="str">
        <v>ACCRUALENDDATE</v>
      </c>
      <c r="K10">
        <v>46268</v>
      </c>
      <c r="L10">
        <v>46359</v>
      </c>
      <c r="M10">
        <v>46449</v>
      </c>
      <c r="N10">
        <v>46541</v>
      </c>
      <c r="P10" t="str">
        <v>ACCRUALENDDATE</v>
      </c>
      <c r="Q10">
        <v>46268</v>
      </c>
      <c r="R10">
        <v>46359</v>
      </c>
      <c r="S10">
        <v>46449</v>
      </c>
      <c r="T10">
        <v>46541</v>
      </c>
      <c r="V10" t="str">
        <v>ACCRUALENDDATE</v>
      </c>
      <c r="W10">
        <v>46268</v>
      </c>
      <c r="X10">
        <v>46359</v>
      </c>
      <c r="Y10">
        <v>46449</v>
      </c>
      <c r="Z10">
        <v>46541</v>
      </c>
      <c r="AB10" t="str">
        <v>ACCRUALENDDATE</v>
      </c>
      <c r="AC10">
        <v>46268</v>
      </c>
      <c r="AD10">
        <v>46359</v>
      </c>
      <c r="AE10">
        <v>46449</v>
      </c>
      <c r="AF10">
        <v>46541</v>
      </c>
    </row>
    <row r="11" spans="1:32" x14ac:dyDescent="0.3">
      <c r="A11" t="s">
        <v>6</v>
      </c>
      <c r="B11" s="1" cm="1">
        <f t="array" ref="B11">_xll.qlCalendarAdvance("Target",B10,"1y")</f>
        <v>46541</v>
      </c>
      <c r="E11" s="6" t="str">
        <v>REFERENCEPERIODSTART</v>
      </c>
      <c r="G11" s="3" t="str">
        <v>REFERENCEPERIODSTART</v>
      </c>
      <c r="H11" s="2" t="e">
        <v>#N/A</v>
      </c>
      <c r="J11" t="str">
        <v>REFERENCEPERIODSTART</v>
      </c>
      <c r="K11">
        <v>46176</v>
      </c>
      <c r="L11">
        <v>46268</v>
      </c>
      <c r="M11">
        <v>46359</v>
      </c>
      <c r="N11">
        <v>46449</v>
      </c>
      <c r="P11" t="str">
        <v>REFERENCEPERIODSTART</v>
      </c>
      <c r="Q11">
        <v>46176</v>
      </c>
      <c r="R11">
        <v>46268</v>
      </c>
      <c r="S11">
        <v>46359</v>
      </c>
      <c r="T11">
        <v>46449</v>
      </c>
      <c r="V11" t="str">
        <v>REFERENCEPERIODSTART</v>
      </c>
      <c r="W11">
        <v>46176</v>
      </c>
      <c r="X11">
        <v>46268</v>
      </c>
      <c r="Y11">
        <v>46359</v>
      </c>
      <c r="Z11">
        <v>46449</v>
      </c>
      <c r="AB11" t="str">
        <v>REFERENCEPERIODSTART</v>
      </c>
      <c r="AC11">
        <v>46176</v>
      </c>
      <c r="AD11">
        <v>46268</v>
      </c>
      <c r="AE11">
        <v>46359</v>
      </c>
      <c r="AF11">
        <v>46449</v>
      </c>
    </row>
    <row r="12" spans="1:32" x14ac:dyDescent="0.3">
      <c r="A12" t="s">
        <v>7</v>
      </c>
      <c r="B12" s="2" t="str" cm="1">
        <f t="array" ref="B12">_xll.qlMakeSchedule(B10,B11,"3m",,"Target")</f>
        <v>欣[test_cashflows_analysis.xlsx]Sheet1!R12C2Schedule,A</v>
      </c>
      <c r="E12" s="6" t="str">
        <v>REFERENCEPERIODEND</v>
      </c>
      <c r="G12" s="3" t="str">
        <v>REFERENCEPERIODEND</v>
      </c>
      <c r="H12" s="2" t="e">
        <v>#N/A</v>
      </c>
      <c r="J12" t="str">
        <v>REFERENCEPERIODEND</v>
      </c>
      <c r="K12">
        <v>46268</v>
      </c>
      <c r="L12">
        <v>46359</v>
      </c>
      <c r="M12">
        <v>46449</v>
      </c>
      <c r="N12">
        <v>46541</v>
      </c>
      <c r="P12" t="str">
        <v>REFERENCEPERIODEND</v>
      </c>
      <c r="Q12">
        <v>46268</v>
      </c>
      <c r="R12">
        <v>46359</v>
      </c>
      <c r="S12">
        <v>46449</v>
      </c>
      <c r="T12">
        <v>46541</v>
      </c>
      <c r="V12" t="str">
        <v>REFERENCEPERIODEND</v>
      </c>
      <c r="W12">
        <v>46268</v>
      </c>
      <c r="X12">
        <v>46359</v>
      </c>
      <c r="Y12">
        <v>46449</v>
      </c>
      <c r="Z12">
        <v>46541</v>
      </c>
      <c r="AB12" t="str">
        <v>REFERENCEPERIODEND</v>
      </c>
      <c r="AC12">
        <v>46268</v>
      </c>
      <c r="AD12">
        <v>46359</v>
      </c>
      <c r="AE12">
        <v>46449</v>
      </c>
      <c r="AF12">
        <v>46541</v>
      </c>
    </row>
    <row r="13" spans="1:32" x14ac:dyDescent="0.3">
      <c r="E13" s="6" t="str">
        <v>EXCOUPONDATE</v>
      </c>
      <c r="G13" s="3" t="str">
        <v>EXCOUPONDATE</v>
      </c>
      <c r="H13" s="2" t="e">
        <v>#N/A</v>
      </c>
      <c r="J13" t="str">
        <v>EXCOUPONDATE</v>
      </c>
      <c r="K13">
        <v>0</v>
      </c>
      <c r="L13">
        <v>0</v>
      </c>
      <c r="M13">
        <v>0</v>
      </c>
      <c r="N13">
        <v>0</v>
      </c>
      <c r="P13" t="str">
        <v>EXCOUPONDATE</v>
      </c>
      <c r="Q13">
        <v>0</v>
      </c>
      <c r="R13">
        <v>0</v>
      </c>
      <c r="S13">
        <v>0</v>
      </c>
      <c r="T13">
        <v>0</v>
      </c>
      <c r="V13" t="str">
        <v>EXCOUPONDATE</v>
      </c>
      <c r="W13">
        <v>0</v>
      </c>
      <c r="X13">
        <v>0</v>
      </c>
      <c r="Y13">
        <v>0</v>
      </c>
      <c r="Z13">
        <v>0</v>
      </c>
      <c r="AB13" t="str">
        <v>EXCOUPONDATE</v>
      </c>
      <c r="AC13">
        <v>0</v>
      </c>
      <c r="AD13">
        <v>0</v>
      </c>
      <c r="AE13">
        <v>0</v>
      </c>
      <c r="AF13">
        <v>0</v>
      </c>
    </row>
    <row r="14" spans="1:32" x14ac:dyDescent="0.3">
      <c r="A14" s="5" t="s">
        <v>8</v>
      </c>
      <c r="B14" s="2" t="str" cm="1">
        <f t="array" ref="B14">_xll.qlSimpleCashFlow(100,B11,B2)</f>
        <v>欣[test_cashflows_analysis.xlsx]Sheet1!R14C2SimpleCashFlow,A</v>
      </c>
      <c r="E14" s="6" t="str">
        <v>RATE</v>
      </c>
      <c r="G14" s="3" t="str">
        <v>RATE</v>
      </c>
      <c r="H14" s="2" t="e">
        <v>#N/A</v>
      </c>
      <c r="J14" t="str">
        <v>RATE</v>
      </c>
      <c r="K14">
        <v>2.9701194500805172E-2</v>
      </c>
      <c r="L14">
        <v>2.9699972398989295E-2</v>
      </c>
      <c r="M14">
        <v>2.9698750364177684E-2</v>
      </c>
      <c r="N14">
        <v>2.9701194500805172E-2</v>
      </c>
      <c r="P14" t="str">
        <v>RATE</v>
      </c>
      <c r="Q14">
        <v>2.9701194500805172E-2</v>
      </c>
      <c r="R14">
        <v>2.9699972398989295E-2</v>
      </c>
      <c r="S14">
        <v>2.9698750364177684E-2</v>
      </c>
      <c r="T14">
        <v>2.9701194500805172E-2</v>
      </c>
      <c r="V14" t="str">
        <v>RATE</v>
      </c>
      <c r="W14">
        <v>2.6398988224917756E-2</v>
      </c>
      <c r="X14">
        <v>2.6397766123101879E-2</v>
      </c>
      <c r="Y14">
        <v>2.6396544088290268E-2</v>
      </c>
      <c r="Z14">
        <v>2.6398988224917756E-2</v>
      </c>
      <c r="AB14" t="str">
        <v>RATE</v>
      </c>
      <c r="AC14">
        <v>2.8657240793114821E-2</v>
      </c>
      <c r="AD14">
        <v>2.7521630622202684E-2</v>
      </c>
      <c r="AE14">
        <v>2.6787642517976877E-2</v>
      </c>
      <c r="AF14">
        <v>2.6201264260750354E-2</v>
      </c>
    </row>
    <row r="15" spans="1:32" x14ac:dyDescent="0.3">
      <c r="A15" s="5" t="s">
        <v>19</v>
      </c>
      <c r="B15" s="2" t="str" cm="1">
        <f t="array" ref="B15">_xll.xloRef(_xll.qlIborLeg(10000,B12,B8))</f>
        <v>永[test_cashflows_analysis.xlsx]Sheet1!R15C2,A</v>
      </c>
      <c r="E15" s="6" t="str">
        <v>ACCRUALPERIOD</v>
      </c>
      <c r="G15" s="3" t="str">
        <v>ACCRUALPERIOD</v>
      </c>
      <c r="H15" s="2" t="e">
        <v>#N/A</v>
      </c>
      <c r="J15" t="str">
        <v>ACCRUALPERIOD</v>
      </c>
      <c r="K15">
        <v>0.25205479452054796</v>
      </c>
      <c r="L15">
        <v>0.24931506849315069</v>
      </c>
      <c r="M15">
        <v>0.24657534246575341</v>
      </c>
      <c r="N15">
        <v>0.25205479452054796</v>
      </c>
      <c r="P15" t="str">
        <v>ACCRUALPERIOD</v>
      </c>
      <c r="Q15">
        <v>0.25555555555555554</v>
      </c>
      <c r="R15">
        <v>0.25277777777777777</v>
      </c>
      <c r="S15">
        <v>0.25</v>
      </c>
      <c r="T15">
        <v>0.25555555555555554</v>
      </c>
      <c r="V15" t="str">
        <v>ACCRUALPERIOD</v>
      </c>
      <c r="W15">
        <v>0.25205479452054796</v>
      </c>
      <c r="X15">
        <v>0.24931506849315069</v>
      </c>
      <c r="Y15">
        <v>0.24657534246575341</v>
      </c>
      <c r="Z15">
        <v>0.25205479452054796</v>
      </c>
      <c r="AB15" t="str">
        <v>ACCRUALPERIOD</v>
      </c>
      <c r="AC15">
        <v>0.25555555555555554</v>
      </c>
      <c r="AD15">
        <v>0.25277777777777777</v>
      </c>
      <c r="AE15">
        <v>0.25</v>
      </c>
      <c r="AF15">
        <v>0.25555555555555554</v>
      </c>
    </row>
    <row r="16" spans="1:32" x14ac:dyDescent="0.3">
      <c r="A16" s="5" t="s">
        <v>10</v>
      </c>
      <c r="B16" s="2" t="str" cm="1">
        <f t="array" ref="B16">_xll.xloRef(_xlfn.ANCHORARRAY(B32))</f>
        <v>永[test_cashflows_analysis.xlsx]Sheet1!R16C2,A</v>
      </c>
      <c r="E16" s="6" t="str">
        <v>ACCRUALDAYS</v>
      </c>
      <c r="G16" s="3" t="str">
        <v>ACCRUALDAYS</v>
      </c>
      <c r="H16" s="2" t="e">
        <v>#N/A</v>
      </c>
      <c r="J16" t="str">
        <v>ACCRUALDAYS</v>
      </c>
      <c r="K16">
        <v>92</v>
      </c>
      <c r="L16">
        <v>91</v>
      </c>
      <c r="M16">
        <v>90</v>
      </c>
      <c r="N16">
        <v>92</v>
      </c>
      <c r="P16" t="str">
        <v>ACCRUALDAYS</v>
      </c>
      <c r="Q16">
        <v>92</v>
      </c>
      <c r="R16">
        <v>91</v>
      </c>
      <c r="S16">
        <v>90</v>
      </c>
      <c r="T16">
        <v>92</v>
      </c>
      <c r="V16" t="str">
        <v>ACCRUALDAYS</v>
      </c>
      <c r="W16">
        <v>92</v>
      </c>
      <c r="X16">
        <v>91</v>
      </c>
      <c r="Y16">
        <v>90</v>
      </c>
      <c r="Z16">
        <v>92</v>
      </c>
      <c r="AB16" t="str">
        <v>ACCRUALDAYS</v>
      </c>
      <c r="AC16">
        <v>92</v>
      </c>
      <c r="AD16">
        <v>91</v>
      </c>
      <c r="AE16">
        <v>90</v>
      </c>
      <c r="AF16">
        <v>92</v>
      </c>
    </row>
    <row r="17" spans="1:32" x14ac:dyDescent="0.3">
      <c r="E17" s="6" t="str">
        <v>DAYCOUNTER</v>
      </c>
      <c r="G17" s="3" t="str">
        <v>DAYCOUNTER</v>
      </c>
      <c r="H17" s="2" t="e">
        <v>#N/A</v>
      </c>
      <c r="J17" t="str">
        <v>DAYCOUNTER</v>
      </c>
      <c r="K17" t="str">
        <v>Actual/365 (Fixed)</v>
      </c>
      <c r="L17" t="str">
        <v>Actual/365 (Fixed)</v>
      </c>
      <c r="M17" t="str">
        <v>Actual/365 (Fixed)</v>
      </c>
      <c r="N17" t="str">
        <v>Actual/365 (Fixed)</v>
      </c>
      <c r="P17" t="str">
        <v>DAYCOUNTER</v>
      </c>
      <c r="Q17" t="str">
        <v>Actual/360</v>
      </c>
      <c r="R17" t="str">
        <v>Actual/360</v>
      </c>
      <c r="S17" t="str">
        <v>Actual/360</v>
      </c>
      <c r="T17" t="str">
        <v>Actual/360</v>
      </c>
      <c r="V17" t="str">
        <v>DAYCOUNTER</v>
      </c>
      <c r="W17" t="str">
        <v>Actual/365 (Fixed)</v>
      </c>
      <c r="X17" t="str">
        <v>Actual/365 (Fixed)</v>
      </c>
      <c r="Y17" t="str">
        <v>Actual/365 (Fixed)</v>
      </c>
      <c r="Z17" t="str">
        <v>Actual/365 (Fixed)</v>
      </c>
      <c r="AB17" t="str">
        <v>DAYCOUNTER</v>
      </c>
      <c r="AC17" t="str">
        <v>Actual/360</v>
      </c>
      <c r="AD17" t="str">
        <v>Actual/360</v>
      </c>
      <c r="AE17" t="str">
        <v>Actual/360</v>
      </c>
      <c r="AF17" t="str">
        <v>Actual/360</v>
      </c>
    </row>
    <row r="18" spans="1:32" x14ac:dyDescent="0.3">
      <c r="A18" t="s">
        <v>11</v>
      </c>
      <c r="B18" s="4">
        <v>0.03</v>
      </c>
      <c r="E18" s="6" t="str">
        <v>ACCRUEDAMOUNT</v>
      </c>
      <c r="G18" s="3" t="str">
        <v>ACCRUEDAMOUNT</v>
      </c>
      <c r="H18" s="2" t="e">
        <v>#N/A</v>
      </c>
      <c r="J18" t="str">
        <v>ACCRUEDAMOUNT</v>
      </c>
      <c r="K18" t="e">
        <v>#N/A</v>
      </c>
      <c r="L18" t="e">
        <v>#N/A</v>
      </c>
      <c r="M18" t="e">
        <v>#N/A</v>
      </c>
      <c r="N18" t="e">
        <v>#N/A</v>
      </c>
      <c r="P18" t="str">
        <v>ACCRUEDAMOUNT</v>
      </c>
      <c r="Q18" t="e">
        <v>#N/A</v>
      </c>
      <c r="R18" t="e">
        <v>#N/A</v>
      </c>
      <c r="S18" t="e">
        <v>#N/A</v>
      </c>
      <c r="T18" t="e">
        <v>#N/A</v>
      </c>
      <c r="V18" t="str">
        <v>ACCRUEDAMOUNT</v>
      </c>
      <c r="W18" t="e">
        <v>#N/A</v>
      </c>
      <c r="X18" t="e">
        <v>#N/A</v>
      </c>
      <c r="Y18" t="e">
        <v>#N/A</v>
      </c>
      <c r="Z18" t="e">
        <v>#N/A</v>
      </c>
      <c r="AB18" t="str">
        <v>ACCRUEDAMOUNT</v>
      </c>
      <c r="AC18" t="e">
        <v>#N/A</v>
      </c>
      <c r="AD18" t="e">
        <v>#N/A</v>
      </c>
      <c r="AE18" t="e">
        <v>#N/A</v>
      </c>
      <c r="AF18" t="e">
        <v>#N/A</v>
      </c>
    </row>
    <row r="19" spans="1:32" x14ac:dyDescent="0.3">
      <c r="A19" t="s">
        <v>12</v>
      </c>
      <c r="B19" s="4">
        <v>0</v>
      </c>
      <c r="E19" s="6" t="str">
        <v>FIXINGDATE</v>
      </c>
      <c r="G19" s="3" t="str">
        <v>FIXINGDATE</v>
      </c>
      <c r="H19" s="2" t="e">
        <v>#N/A</v>
      </c>
      <c r="J19" t="str">
        <v>FIXINGDATE</v>
      </c>
      <c r="K19">
        <v>46174</v>
      </c>
      <c r="L19">
        <v>46266</v>
      </c>
      <c r="M19">
        <v>46357</v>
      </c>
      <c r="N19">
        <v>46447</v>
      </c>
      <c r="P19" t="str">
        <v>FIXINGDATE</v>
      </c>
      <c r="Q19">
        <v>46267</v>
      </c>
      <c r="R19">
        <v>46358</v>
      </c>
      <c r="S19">
        <v>46448</v>
      </c>
      <c r="T19">
        <v>46540</v>
      </c>
      <c r="V19" t="str">
        <v>FIXINGDATE</v>
      </c>
      <c r="W19">
        <v>46174</v>
      </c>
      <c r="X19">
        <v>46266</v>
      </c>
      <c r="Y19">
        <v>46357</v>
      </c>
      <c r="Z19">
        <v>46447</v>
      </c>
      <c r="AB19" t="str">
        <v>FIXINGDATE</v>
      </c>
      <c r="AC19">
        <v>46267</v>
      </c>
      <c r="AD19">
        <v>46358</v>
      </c>
      <c r="AE19">
        <v>46448</v>
      </c>
      <c r="AF19">
        <v>46540</v>
      </c>
    </row>
    <row r="20" spans="1:32" x14ac:dyDescent="0.3">
      <c r="B20" s="4"/>
      <c r="E20" s="6" t="str">
        <v>FIXINGDAYS</v>
      </c>
      <c r="G20" s="3" t="str">
        <v>FIXINGDAYS</v>
      </c>
      <c r="H20" s="2" t="e">
        <v>#N/A</v>
      </c>
      <c r="J20" t="str">
        <v>FIXINGDAYS</v>
      </c>
      <c r="K20">
        <v>2</v>
      </c>
      <c r="L20">
        <v>2</v>
      </c>
      <c r="M20">
        <v>2</v>
      </c>
      <c r="N20">
        <v>2</v>
      </c>
      <c r="P20" t="str">
        <v>FIXINGDAYS</v>
      </c>
      <c r="Q20">
        <v>0</v>
      </c>
      <c r="R20">
        <v>0</v>
      </c>
      <c r="S20">
        <v>0</v>
      </c>
      <c r="T20">
        <v>0</v>
      </c>
      <c r="V20" t="str">
        <v>FIXINGDAYS</v>
      </c>
      <c r="W20">
        <v>2</v>
      </c>
      <c r="X20">
        <v>2</v>
      </c>
      <c r="Y20">
        <v>2</v>
      </c>
      <c r="Z20">
        <v>2</v>
      </c>
      <c r="AB20" t="str">
        <v>FIXINGDAYS</v>
      </c>
      <c r="AC20">
        <v>0</v>
      </c>
      <c r="AD20">
        <v>0</v>
      </c>
      <c r="AE20">
        <v>0</v>
      </c>
      <c r="AF20">
        <v>0</v>
      </c>
    </row>
    <row r="21" spans="1:32" x14ac:dyDescent="0.3">
      <c r="A21" t="s">
        <v>15</v>
      </c>
      <c r="B21" s="4" t="str" cm="1">
        <f t="array" ref="B21">_xll.qlConstantOptionletVolatility(B2,"NullCalendar","Unadjusted",0.01,"Act/365","Normal")</f>
        <v>欣[test_cashflows_analysis.xlsx]Sheet1!R21C2OptionletVolatilityStructureHandle,A</v>
      </c>
      <c r="E21" s="6" t="str">
        <v>FIXINGCONVENTION</v>
      </c>
      <c r="G21" s="3" t="str">
        <v>FIXINGCONVENTION</v>
      </c>
      <c r="H21" s="2" t="e">
        <v>#N/A</v>
      </c>
      <c r="J21" t="str">
        <v>FIXINGCONVENTION</v>
      </c>
      <c r="K21" t="str">
        <v>PRECEDING</v>
      </c>
      <c r="L21" t="str">
        <v>PRECEDING</v>
      </c>
      <c r="M21" t="str">
        <v>PRECEDING</v>
      </c>
      <c r="N21" t="str">
        <v>PRECEDING</v>
      </c>
      <c r="P21" t="str">
        <v>FIXINGCONVENTION</v>
      </c>
      <c r="Q21" t="str">
        <v>PRECEDING</v>
      </c>
      <c r="R21" t="str">
        <v>PRECEDING</v>
      </c>
      <c r="S21" t="str">
        <v>PRECEDING</v>
      </c>
      <c r="T21" t="str">
        <v>PRECEDING</v>
      </c>
      <c r="V21" t="str">
        <v>FIXINGCONVENTION</v>
      </c>
      <c r="W21" t="str">
        <v>PRECEDING</v>
      </c>
      <c r="X21" t="str">
        <v>PRECEDING</v>
      </c>
      <c r="Y21" t="str">
        <v>PRECEDING</v>
      </c>
      <c r="Z21" t="str">
        <v>PRECEDING</v>
      </c>
      <c r="AB21" t="str">
        <v>FIXINGCONVENTION</v>
      </c>
      <c r="AC21" t="str">
        <v>PRECEDING</v>
      </c>
      <c r="AD21" t="str">
        <v>PRECEDING</v>
      </c>
      <c r="AE21" t="str">
        <v>PRECEDING</v>
      </c>
      <c r="AF21" t="str">
        <v>PRECEDING</v>
      </c>
    </row>
    <row r="22" spans="1:32" x14ac:dyDescent="0.3">
      <c r="A22" t="s">
        <v>18</v>
      </c>
      <c r="B22" s="4" t="str" cm="1">
        <f t="array" ref="B22">_xll.qlBlackIborCouponPricer(B21)</f>
        <v>欣[test_cashflows_analysis.xlsx]Sheet1!R22C2BlackIborCouponPricer,A</v>
      </c>
      <c r="E22" s="6" t="str">
        <v>ISINARREARS</v>
      </c>
      <c r="G22" s="3" t="str">
        <v>ISINARREARS</v>
      </c>
      <c r="H22" s="2" t="e">
        <v>#N/A</v>
      </c>
      <c r="J22" t="str">
        <v>ISINARREARS</v>
      </c>
      <c r="K22" t="b">
        <v>0</v>
      </c>
      <c r="L22" t="b">
        <v>0</v>
      </c>
      <c r="M22" t="b">
        <v>0</v>
      </c>
      <c r="N22" t="b">
        <v>0</v>
      </c>
      <c r="P22" t="str">
        <v>ISINARREARS</v>
      </c>
      <c r="Q22" t="b">
        <v>0</v>
      </c>
      <c r="R22" t="b">
        <v>0</v>
      </c>
      <c r="S22" t="b">
        <v>0</v>
      </c>
      <c r="T22" t="b">
        <v>0</v>
      </c>
      <c r="V22" t="str">
        <v>ISINARREARS</v>
      </c>
      <c r="W22" t="b">
        <v>0</v>
      </c>
      <c r="X22" t="b">
        <v>0</v>
      </c>
      <c r="Y22" t="b">
        <v>0</v>
      </c>
      <c r="Z22" t="b">
        <v>0</v>
      </c>
      <c r="AB22" t="str">
        <v>ISINARREARS</v>
      </c>
      <c r="AC22" t="b">
        <v>0</v>
      </c>
      <c r="AD22" t="b">
        <v>0</v>
      </c>
      <c r="AE22" t="b">
        <v>0</v>
      </c>
      <c r="AF22" t="b">
        <v>0</v>
      </c>
    </row>
    <row r="23" spans="1:32" x14ac:dyDescent="0.3">
      <c r="A23" t="s">
        <v>17</v>
      </c>
      <c r="B23" s="4" t="str" cm="1">
        <f t="array" ref="B23">_xll.qlBlackCompoundingOvernightIndexedCouponPricer(B21)</f>
        <v>欣[test_cashflows_analysis.xlsx]Sheet1!R23C2BlackCompoundingOvernightIndexedCouponPricer,A</v>
      </c>
      <c r="E23" s="6" t="str">
        <v>GEARING</v>
      </c>
      <c r="G23" s="3" t="str">
        <v>GEARING</v>
      </c>
      <c r="H23" s="2" t="e">
        <v>#N/A</v>
      </c>
      <c r="J23" t="str">
        <v>GEARING</v>
      </c>
      <c r="K23">
        <v>1</v>
      </c>
      <c r="L23">
        <v>1</v>
      </c>
      <c r="M23">
        <v>1</v>
      </c>
      <c r="N23">
        <v>1</v>
      </c>
      <c r="P23" t="str">
        <v>GEARING</v>
      </c>
      <c r="Q23">
        <v>1</v>
      </c>
      <c r="R23">
        <v>1</v>
      </c>
      <c r="S23">
        <v>1</v>
      </c>
      <c r="T23">
        <v>1</v>
      </c>
      <c r="V23" t="str">
        <v>GEARING</v>
      </c>
      <c r="W23">
        <v>1</v>
      </c>
      <c r="X23">
        <v>1</v>
      </c>
      <c r="Y23">
        <v>1</v>
      </c>
      <c r="Z23">
        <v>1</v>
      </c>
      <c r="AB23" t="str">
        <v>GEARING</v>
      </c>
      <c r="AC23">
        <v>1</v>
      </c>
      <c r="AD23">
        <v>1</v>
      </c>
      <c r="AE23">
        <v>1</v>
      </c>
      <c r="AF23">
        <v>1</v>
      </c>
    </row>
    <row r="24" spans="1:32" x14ac:dyDescent="0.3">
      <c r="B24" s="4"/>
      <c r="E24" s="6" t="str">
        <v>SPREAD</v>
      </c>
      <c r="G24" s="3" t="str">
        <v>SPREAD</v>
      </c>
      <c r="H24" s="2" t="e">
        <v>#N/A</v>
      </c>
      <c r="J24" t="str">
        <v>SPREAD</v>
      </c>
      <c r="K24">
        <v>0</v>
      </c>
      <c r="L24">
        <v>0</v>
      </c>
      <c r="M24">
        <v>0</v>
      </c>
      <c r="N24">
        <v>0</v>
      </c>
      <c r="P24" t="str">
        <v>SPREAD</v>
      </c>
      <c r="Q24">
        <v>0</v>
      </c>
      <c r="R24">
        <v>0</v>
      </c>
      <c r="S24">
        <v>0</v>
      </c>
      <c r="T24">
        <v>0</v>
      </c>
      <c r="V24" t="str">
        <v>SPREAD</v>
      </c>
      <c r="W24">
        <v>0</v>
      </c>
      <c r="X24">
        <v>0</v>
      </c>
      <c r="Y24">
        <v>0</v>
      </c>
      <c r="Z24">
        <v>0</v>
      </c>
      <c r="AB24" t="str">
        <v>SPREAD</v>
      </c>
      <c r="AC24">
        <v>0</v>
      </c>
      <c r="AD24">
        <v>0</v>
      </c>
      <c r="AE24">
        <v>0</v>
      </c>
      <c r="AF24">
        <v>0</v>
      </c>
    </row>
    <row r="25" spans="1:32" x14ac:dyDescent="0.3">
      <c r="A25" t="s">
        <v>20</v>
      </c>
      <c r="B25" s="2" t="str" cm="1">
        <f t="array" ref="B25:B28">_xll.xloVal(B15)</f>
        <v>欣[test_cashflows_analysis.xlsx]Sheet1!R15C2CashFlow,A</v>
      </c>
      <c r="C25" s="2" t="str" cm="1">
        <f t="array" ref="C25">_xll.qlCappedFlooredCoupon(_xll.qlAsFloatingRateCoupon(B25),$B$18,$B$19)</f>
        <v>欣[test_cashflows_analysis.xlsx]Sheet1!R25C3CappedFlooredCoupon,A</v>
      </c>
      <c r="E25" s="6" t="str">
        <v>INDEXFIXING</v>
      </c>
      <c r="G25" s="3" t="str">
        <v>INDEXFIXING</v>
      </c>
      <c r="H25" s="2" t="e">
        <v>#N/A</v>
      </c>
      <c r="J25" t="str">
        <v>INDEXFIXING</v>
      </c>
      <c r="K25">
        <v>2.9701194500805172E-2</v>
      </c>
      <c r="L25">
        <v>2.9699972398989295E-2</v>
      </c>
      <c r="M25">
        <v>2.9698750364177684E-2</v>
      </c>
      <c r="N25">
        <v>2.9701194500805172E-2</v>
      </c>
      <c r="P25" t="str">
        <v>INDEXFIXING</v>
      </c>
      <c r="Q25">
        <v>2.9590257117133589E-2</v>
      </c>
      <c r="R25">
        <v>2.9590257117133589E-2</v>
      </c>
      <c r="S25">
        <v>2.9590257117133589E-2</v>
      </c>
      <c r="T25">
        <v>2.9590257117213525E-2</v>
      </c>
      <c r="V25" t="str">
        <v>INDEXFIXING</v>
      </c>
      <c r="W25">
        <v>2.9701194500805172E-2</v>
      </c>
      <c r="X25">
        <v>2.9699972398989295E-2</v>
      </c>
      <c r="Y25">
        <v>2.9698750364177684E-2</v>
      </c>
      <c r="Z25">
        <v>2.9701194500805172E-2</v>
      </c>
      <c r="AB25" t="str">
        <v>INDEXFIXING</v>
      </c>
      <c r="AC25">
        <v>2.9590257117133589E-2</v>
      </c>
      <c r="AD25">
        <v>2.9590257117133589E-2</v>
      </c>
      <c r="AE25">
        <v>2.9590257117133589E-2</v>
      </c>
      <c r="AF25">
        <v>2.9590257117213525E-2</v>
      </c>
    </row>
    <row r="26" spans="1:32" x14ac:dyDescent="0.3">
      <c r="B26" s="2" t="str">
        <v>欣[test_cashflows_analysis.xlsx]Sheet1!R15C2CashFlow,B</v>
      </c>
      <c r="C26" s="2" t="str" cm="1">
        <f t="array" ref="C26">_xll.qlCappedFlooredCoupon(_xll.qlAsFloatingRateCoupon(B26),$B$18,$B$19)</f>
        <v>欣[test_cashflows_analysis.xlsx]Sheet1!R26C3CappedFlooredCoupon,A</v>
      </c>
      <c r="E26" s="6" t="str">
        <v>ADJUSTEDFIXING</v>
      </c>
      <c r="G26" s="3" t="str">
        <v>ADJUSTEDFIXING</v>
      </c>
      <c r="H26" s="2" t="e">
        <v>#N/A</v>
      </c>
      <c r="J26" t="str">
        <v>ADJUSTEDFIXING</v>
      </c>
      <c r="K26">
        <v>2.9701194500805172E-2</v>
      </c>
      <c r="L26">
        <v>2.9699972398989295E-2</v>
      </c>
      <c r="M26">
        <v>2.9698750364177684E-2</v>
      </c>
      <c r="N26">
        <v>2.9701194500805172E-2</v>
      </c>
      <c r="P26" t="str">
        <v>ADJUSTEDFIXING</v>
      </c>
      <c r="Q26">
        <v>2.9701194500805172E-2</v>
      </c>
      <c r="R26">
        <v>2.9699972398989295E-2</v>
      </c>
      <c r="S26">
        <v>2.9698750364177684E-2</v>
      </c>
      <c r="T26">
        <v>2.9701194500805172E-2</v>
      </c>
      <c r="V26" t="str">
        <v>ADJUSTEDFIXING</v>
      </c>
      <c r="W26">
        <v>2.6398988224917756E-2</v>
      </c>
      <c r="X26">
        <v>2.6397766123101879E-2</v>
      </c>
      <c r="Y26">
        <v>2.6396544088290268E-2</v>
      </c>
      <c r="Z26">
        <v>2.6398988224917756E-2</v>
      </c>
      <c r="AB26" t="str">
        <v>ADJUSTEDFIXING</v>
      </c>
      <c r="AC26">
        <v>2.8657240793114821E-2</v>
      </c>
      <c r="AD26">
        <v>2.7521630622202684E-2</v>
      </c>
      <c r="AE26">
        <v>2.6787642517976877E-2</v>
      </c>
      <c r="AF26">
        <v>2.6201264260750354E-2</v>
      </c>
    </row>
    <row r="27" spans="1:32" x14ac:dyDescent="0.3">
      <c r="B27" s="2" t="str">
        <v>欣[test_cashflows_analysis.xlsx]Sheet1!R15C2CashFlow,C</v>
      </c>
      <c r="C27" s="2" t="str" cm="1">
        <f t="array" ref="C27">_xll.qlCappedFlooredCoupon(_xll.qlAsFloatingRateCoupon(B27),$B$18,$B$19)</f>
        <v>欣[test_cashflows_analysis.xlsx]Sheet1!R27C3CappedFlooredCoupon,A</v>
      </c>
      <c r="E27" s="6" t="str">
        <v>CONVEXITYADJUTMENT</v>
      </c>
      <c r="G27" s="3" t="str">
        <v>CONVEXITYADJUTMENT</v>
      </c>
      <c r="H27" s="2" t="e">
        <v>#N/A</v>
      </c>
      <c r="J27" t="str">
        <v>CONVEXITYADJUTMENT</v>
      </c>
      <c r="K27">
        <v>0</v>
      </c>
      <c r="L27">
        <v>0</v>
      </c>
      <c r="M27">
        <v>0</v>
      </c>
      <c r="N27">
        <v>0</v>
      </c>
      <c r="P27" t="str">
        <v>CONVEXITYADJUTMENT</v>
      </c>
      <c r="Q27">
        <v>1.1093738367158254E-4</v>
      </c>
      <c r="R27">
        <v>1.0971528185570525E-4</v>
      </c>
      <c r="S27">
        <v>1.0849324704409469E-4</v>
      </c>
      <c r="T27">
        <v>1.1093738359164648E-4</v>
      </c>
      <c r="V27" t="str">
        <v>CONVEXITYADJUTMENT</v>
      </c>
      <c r="W27">
        <v>0</v>
      </c>
      <c r="X27">
        <v>0</v>
      </c>
      <c r="Y27">
        <v>0</v>
      </c>
      <c r="Z27">
        <v>0</v>
      </c>
      <c r="AB27" t="str">
        <v>CONVEXITYADJUTMENT</v>
      </c>
      <c r="AC27">
        <v>1.1093738367158254E-4</v>
      </c>
      <c r="AD27">
        <v>1.0971528185570525E-4</v>
      </c>
      <c r="AE27">
        <v>1.0849324704409469E-4</v>
      </c>
      <c r="AF27">
        <v>1.1093738359164648E-4</v>
      </c>
    </row>
    <row r="28" spans="1:32" x14ac:dyDescent="0.3">
      <c r="B28" s="2" t="str">
        <v>欣[test_cashflows_analysis.xlsx]Sheet1!R15C2CashFlow,D</v>
      </c>
      <c r="C28" s="2" t="str" cm="1">
        <f t="array" ref="C28">_xll.qlCappedFlooredCoupon(_xll.qlAsFloatingRateCoupon(B28),$B$18,$B$19)</f>
        <v>欣[test_cashflows_analysis.xlsx]Sheet1!R28C3CappedFlooredCoupon,A</v>
      </c>
      <c r="E28" s="6" t="str">
        <v>INDEX</v>
      </c>
      <c r="G28" s="3" t="str">
        <v>INDEX</v>
      </c>
      <c r="H28" s="2" t="e">
        <v>#N/A</v>
      </c>
      <c r="J28" t="str">
        <v>INDEX</v>
      </c>
      <c r="K28" t="str">
        <v>Euribor3M Actual/360</v>
      </c>
      <c r="L28" t="str">
        <v>Euribor3M Actual/360</v>
      </c>
      <c r="M28" t="str">
        <v>Euribor3M Actual/360</v>
      </c>
      <c r="N28" t="str">
        <v>Euribor3M Actual/360</v>
      </c>
      <c r="P28" t="str">
        <v>INDEX</v>
      </c>
      <c r="Q28" t="str">
        <v>ESTRON Actual/360</v>
      </c>
      <c r="R28" t="str">
        <v>ESTRON Actual/360</v>
      </c>
      <c r="S28" t="str">
        <v>ESTRON Actual/360</v>
      </c>
      <c r="T28" t="str">
        <v>ESTRON Actual/360</v>
      </c>
      <c r="V28" t="str">
        <v>INDEX</v>
      </c>
      <c r="W28" t="str">
        <v>Euribor3M Actual/360</v>
      </c>
      <c r="X28" t="str">
        <v>Euribor3M Actual/360</v>
      </c>
      <c r="Y28" t="str">
        <v>Euribor3M Actual/360</v>
      </c>
      <c r="Z28" t="str">
        <v>Euribor3M Actual/360</v>
      </c>
      <c r="AB28" t="str">
        <v>INDEX</v>
      </c>
      <c r="AC28" t="str">
        <v>ESTRON Actual/360</v>
      </c>
      <c r="AD28" t="str">
        <v>ESTRON Actual/360</v>
      </c>
      <c r="AE28" t="str">
        <v>ESTRON Actual/360</v>
      </c>
      <c r="AF28" t="str">
        <v>ESTRON Actual/360</v>
      </c>
    </row>
    <row r="29" spans="1:32" x14ac:dyDescent="0.3">
      <c r="B29" s="2" t="b" cm="1">
        <f t="array" ref="B29">_xll.qlSetCouponPricer(C25:C28,B22)</f>
        <v>1</v>
      </c>
      <c r="E29" s="6" t="str">
        <v>ISCAPPED</v>
      </c>
      <c r="G29" s="3" t="str">
        <v>ISCAPPED</v>
      </c>
      <c r="H29" s="2" t="e">
        <v>#N/A</v>
      </c>
      <c r="J29" t="str">
        <v>ISCAPPED</v>
      </c>
      <c r="K29" t="e">
        <v>#N/A</v>
      </c>
      <c r="L29" t="e">
        <v>#N/A</v>
      </c>
      <c r="M29" t="e">
        <v>#N/A</v>
      </c>
      <c r="N29" t="e">
        <v>#N/A</v>
      </c>
      <c r="P29" t="str">
        <v>ISCAPPED</v>
      </c>
      <c r="Q29" t="e">
        <v>#N/A</v>
      </c>
      <c r="R29" t="e">
        <v>#N/A</v>
      </c>
      <c r="S29" t="e">
        <v>#N/A</v>
      </c>
      <c r="T29" t="e">
        <v>#N/A</v>
      </c>
      <c r="V29" t="str">
        <v>ISCAPPED</v>
      </c>
      <c r="W29" t="b">
        <v>1</v>
      </c>
      <c r="X29" t="b">
        <v>1</v>
      </c>
      <c r="Y29" t="b">
        <v>1</v>
      </c>
      <c r="Z29" t="b">
        <v>1</v>
      </c>
      <c r="AB29" t="str">
        <v>ISCAPPED</v>
      </c>
      <c r="AC29" t="b">
        <v>1</v>
      </c>
      <c r="AD29" t="b">
        <v>1</v>
      </c>
      <c r="AE29" t="b">
        <v>1</v>
      </c>
      <c r="AF29" t="b">
        <v>1</v>
      </c>
    </row>
    <row r="30" spans="1:32" x14ac:dyDescent="0.3">
      <c r="A30" s="5" t="s">
        <v>21</v>
      </c>
      <c r="B30" s="2" t="str" cm="1">
        <f t="array" ref="B30">_xll.xloRef(C25:C28)</f>
        <v>永[test_cashflows_analysis.xlsx]Sheet1!R30C2,A</v>
      </c>
      <c r="E30" s="6" t="str">
        <v>ISFLOORED</v>
      </c>
      <c r="G30" s="3" t="str">
        <v>ISFLOORED</v>
      </c>
      <c r="H30" s="2" t="e">
        <v>#N/A</v>
      </c>
      <c r="J30" t="str">
        <v>ISFLOORED</v>
      </c>
      <c r="K30" t="e">
        <v>#N/A</v>
      </c>
      <c r="L30" t="e">
        <v>#N/A</v>
      </c>
      <c r="M30" t="e">
        <v>#N/A</v>
      </c>
      <c r="N30" t="e">
        <v>#N/A</v>
      </c>
      <c r="P30" t="str">
        <v>ISFLOORED</v>
      </c>
      <c r="Q30" t="e">
        <v>#N/A</v>
      </c>
      <c r="R30" t="e">
        <v>#N/A</v>
      </c>
      <c r="S30" t="e">
        <v>#N/A</v>
      </c>
      <c r="T30" t="e">
        <v>#N/A</v>
      </c>
      <c r="V30" t="str">
        <v>ISFLOORED</v>
      </c>
      <c r="W30" t="b">
        <v>1</v>
      </c>
      <c r="X30" t="b">
        <v>1</v>
      </c>
      <c r="Y30" t="b">
        <v>1</v>
      </c>
      <c r="Z30" t="b">
        <v>1</v>
      </c>
      <c r="AB30" t="str">
        <v>ISFLOORED</v>
      </c>
      <c r="AC30" t="b">
        <v>1</v>
      </c>
      <c r="AD30" t="b">
        <v>1</v>
      </c>
      <c r="AE30" t="b">
        <v>1</v>
      </c>
      <c r="AF30" t="b">
        <v>1</v>
      </c>
    </row>
    <row r="31" spans="1:32" x14ac:dyDescent="0.3">
      <c r="E31" s="6" t="str">
        <v>CAP</v>
      </c>
      <c r="G31" s="3" t="str">
        <v>CAP</v>
      </c>
      <c r="H31" s="2" t="e">
        <v>#N/A</v>
      </c>
      <c r="J31" t="str">
        <v>CAP</v>
      </c>
      <c r="K31" t="e">
        <v>#N/A</v>
      </c>
      <c r="L31" t="e">
        <v>#N/A</v>
      </c>
      <c r="M31" t="e">
        <v>#N/A</v>
      </c>
      <c r="N31" t="e">
        <v>#N/A</v>
      </c>
      <c r="P31" t="str">
        <v>CAP</v>
      </c>
      <c r="Q31" t="e">
        <v>#N/A</v>
      </c>
      <c r="R31" t="e">
        <v>#N/A</v>
      </c>
      <c r="S31" t="e">
        <v>#N/A</v>
      </c>
      <c r="T31" t="e">
        <v>#N/A</v>
      </c>
      <c r="V31" t="str">
        <v>CAP</v>
      </c>
      <c r="W31">
        <v>0.03</v>
      </c>
      <c r="X31">
        <v>0.03</v>
      </c>
      <c r="Y31">
        <v>0.03</v>
      </c>
      <c r="Z31">
        <v>0.03</v>
      </c>
      <c r="AB31" t="str">
        <v>CAP</v>
      </c>
      <c r="AC31">
        <v>0.03</v>
      </c>
      <c r="AD31">
        <v>0.03</v>
      </c>
      <c r="AE31">
        <v>0.03</v>
      </c>
      <c r="AF31">
        <v>0.03</v>
      </c>
    </row>
    <row r="32" spans="1:32" x14ac:dyDescent="0.3">
      <c r="A32" t="s">
        <v>13</v>
      </c>
      <c r="B32" s="2" t="str" cm="1">
        <f t="array" ref="B32:B35">_xll.qlOvernightLeg(10000,B12,B7)</f>
        <v>欣[test_cashflows_analysis.xlsx]Sheet1!R32C2CashFlow,A</v>
      </c>
      <c r="C32" s="2" t="str" cm="1">
        <f t="array" ref="C32">_xll.qlCappedFlooredOvernightIndexedCoupon(_xll.qlAsOvernightIndexedCoupon(B32),$B$18,$B$19)</f>
        <v>欣[test_cashflows_analysis.xlsx]Sheet1!R32C3CappedFlooredOvernightIndexedCoupon,A</v>
      </c>
      <c r="E32" s="6" t="str">
        <v>FLOOR</v>
      </c>
      <c r="G32" s="3" t="str">
        <v>FLOOR</v>
      </c>
      <c r="H32" s="2" t="e">
        <v>#N/A</v>
      </c>
      <c r="J32" t="str">
        <v>FLOOR</v>
      </c>
      <c r="K32" t="e">
        <v>#N/A</v>
      </c>
      <c r="L32" t="e">
        <v>#N/A</v>
      </c>
      <c r="M32" t="e">
        <v>#N/A</v>
      </c>
      <c r="N32" t="e">
        <v>#N/A</v>
      </c>
      <c r="P32" t="str">
        <v>FLOOR</v>
      </c>
      <c r="Q32" t="e">
        <v>#N/A</v>
      </c>
      <c r="R32" t="e">
        <v>#N/A</v>
      </c>
      <c r="S32" t="e">
        <v>#N/A</v>
      </c>
      <c r="T32" t="e">
        <v>#N/A</v>
      </c>
      <c r="V32" t="str">
        <v>FLOOR</v>
      </c>
      <c r="W32">
        <v>0</v>
      </c>
      <c r="X32">
        <v>0</v>
      </c>
      <c r="Y32">
        <v>0</v>
      </c>
      <c r="Z32">
        <v>0</v>
      </c>
      <c r="AB32" t="str">
        <v>FLOOR</v>
      </c>
      <c r="AC32">
        <v>0</v>
      </c>
      <c r="AD32">
        <v>0</v>
      </c>
      <c r="AE32">
        <v>0</v>
      </c>
      <c r="AF32">
        <v>0</v>
      </c>
    </row>
    <row r="33" spans="1:32" x14ac:dyDescent="0.3">
      <c r="B33" s="2" t="str">
        <v>欣[test_cashflows_analysis.xlsx]Sheet1!R32C2CashFlow,B</v>
      </c>
      <c r="C33" s="2" t="str" cm="1">
        <f t="array" ref="C33">_xll.qlCappedFlooredOvernightIndexedCoupon(_xll.qlAsOvernightIndexedCoupon(B33),$B$18,$B$19)</f>
        <v>欣[test_cashflows_analysis.xlsx]Sheet1!R33C3CappedFlooredOvernightIndexedCoupon,A</v>
      </c>
      <c r="E33" s="6" t="str">
        <v>EFFECTIVECAP</v>
      </c>
      <c r="G33" s="3" t="str">
        <v>EFFECTIVECAP</v>
      </c>
      <c r="H33" s="2" t="e">
        <v>#N/A</v>
      </c>
      <c r="J33" t="str">
        <v>EFFECTIVECAP</v>
      </c>
      <c r="K33" t="e">
        <v>#N/A</v>
      </c>
      <c r="L33" t="e">
        <v>#N/A</v>
      </c>
      <c r="M33" t="e">
        <v>#N/A</v>
      </c>
      <c r="N33" t="e">
        <v>#N/A</v>
      </c>
      <c r="P33" t="str">
        <v>EFFECTIVECAP</v>
      </c>
      <c r="Q33" t="e">
        <v>#N/A</v>
      </c>
      <c r="R33" t="e">
        <v>#N/A</v>
      </c>
      <c r="S33" t="e">
        <v>#N/A</v>
      </c>
      <c r="T33" t="e">
        <v>#N/A</v>
      </c>
      <c r="V33" t="str">
        <v>EFFECTIVECAP</v>
      </c>
      <c r="W33">
        <v>0.03</v>
      </c>
      <c r="X33">
        <v>0.03</v>
      </c>
      <c r="Y33">
        <v>0.03</v>
      </c>
      <c r="Z33">
        <v>0.03</v>
      </c>
      <c r="AB33" t="str">
        <v>EFFECTIVECAP</v>
      </c>
      <c r="AC33">
        <v>0.03</v>
      </c>
      <c r="AD33">
        <v>0.03</v>
      </c>
      <c r="AE33">
        <v>0.03</v>
      </c>
      <c r="AF33">
        <v>0.03</v>
      </c>
    </row>
    <row r="34" spans="1:32" x14ac:dyDescent="0.3">
      <c r="B34" s="2" t="str">
        <v>欣[test_cashflows_analysis.xlsx]Sheet1!R32C2CashFlow,C</v>
      </c>
      <c r="C34" s="2" t="str" cm="1">
        <f t="array" ref="C34">_xll.qlCappedFlooredOvernightIndexedCoupon(_xll.qlAsOvernightIndexedCoupon(B34),$B$18,$B$19)</f>
        <v>欣[test_cashflows_analysis.xlsx]Sheet1!R34C3CappedFlooredOvernightIndexedCoupon,A</v>
      </c>
      <c r="E34" s="6" t="str">
        <v>EFFECTIVEFLOOR</v>
      </c>
      <c r="G34" s="3" t="str">
        <v>EFFECTIVEFLOOR</v>
      </c>
      <c r="H34" s="2" t="e">
        <v>#N/A</v>
      </c>
      <c r="J34" t="str">
        <v>EFFECTIVEFLOOR</v>
      </c>
      <c r="K34" t="e">
        <v>#N/A</v>
      </c>
      <c r="L34" t="e">
        <v>#N/A</v>
      </c>
      <c r="M34" t="e">
        <v>#N/A</v>
      </c>
      <c r="N34" t="e">
        <v>#N/A</v>
      </c>
      <c r="P34" t="str">
        <v>EFFECTIVEFLOOR</v>
      </c>
      <c r="Q34" t="e">
        <v>#N/A</v>
      </c>
      <c r="R34" t="e">
        <v>#N/A</v>
      </c>
      <c r="S34" t="e">
        <v>#N/A</v>
      </c>
      <c r="T34" t="e">
        <v>#N/A</v>
      </c>
      <c r="V34" t="str">
        <v>EFFECTIVEFLOOR</v>
      </c>
      <c r="W34">
        <v>0</v>
      </c>
      <c r="X34">
        <v>0</v>
      </c>
      <c r="Y34">
        <v>0</v>
      </c>
      <c r="Z34">
        <v>0</v>
      </c>
      <c r="AB34" t="str">
        <v>EFFECTIVEFLOOR</v>
      </c>
      <c r="AC34">
        <v>0</v>
      </c>
      <c r="AD34">
        <v>0</v>
      </c>
      <c r="AE34">
        <v>0</v>
      </c>
      <c r="AF34">
        <v>0</v>
      </c>
    </row>
    <row r="35" spans="1:32" x14ac:dyDescent="0.3">
      <c r="B35" s="2" t="str">
        <v>欣[test_cashflows_analysis.xlsx]Sheet1!R32C2CashFlow,D</v>
      </c>
      <c r="C35" s="2" t="str" cm="1">
        <f t="array" ref="C35">_xll.qlCappedFlooredOvernightIndexedCoupon(_xll.qlAsOvernightIndexedCoupon(B35),$B$18,$B$19)</f>
        <v>欣[test_cashflows_analysis.xlsx]Sheet1!R35C3CappedFlooredOvernightIndexedCoupon,A</v>
      </c>
      <c r="E35" s="6" t="str">
        <v>AVERAGINGMETHOD</v>
      </c>
      <c r="G35" s="3" t="str">
        <v>AVERAGINGMETHOD</v>
      </c>
      <c r="H35" s="2" t="e">
        <v>#N/A</v>
      </c>
      <c r="J35" t="str">
        <v>AVERAGINGMETHOD</v>
      </c>
      <c r="K35" t="e">
        <v>#N/A</v>
      </c>
      <c r="L35" t="e">
        <v>#N/A</v>
      </c>
      <c r="M35" t="e">
        <v>#N/A</v>
      </c>
      <c r="N35" t="e">
        <v>#N/A</v>
      </c>
      <c r="P35" t="str">
        <v>AVERAGINGMETHOD</v>
      </c>
      <c r="Q35" t="str">
        <v>COMPOUND</v>
      </c>
      <c r="R35" t="str">
        <v>COMPOUND</v>
      </c>
      <c r="S35" t="str">
        <v>COMPOUND</v>
      </c>
      <c r="T35" t="str">
        <v>COMPOUND</v>
      </c>
      <c r="V35" t="str">
        <v>AVERAGINGMETHOD</v>
      </c>
      <c r="W35" t="e">
        <v>#N/A</v>
      </c>
      <c r="X35" t="e">
        <v>#N/A</v>
      </c>
      <c r="Y35" t="e">
        <v>#N/A</v>
      </c>
      <c r="Z35" t="e">
        <v>#N/A</v>
      </c>
      <c r="AB35" t="str">
        <v>AVERAGINGMETHOD</v>
      </c>
      <c r="AC35" t="str">
        <v>COMPOUND</v>
      </c>
      <c r="AD35" t="str">
        <v>COMPOUND</v>
      </c>
      <c r="AE35" t="str">
        <v>COMPOUND</v>
      </c>
      <c r="AF35" t="str">
        <v>COMPOUND</v>
      </c>
    </row>
    <row r="36" spans="1:32" x14ac:dyDescent="0.3">
      <c r="A36" t="s">
        <v>16</v>
      </c>
      <c r="B36" t="b" cm="1">
        <f t="array" ref="B36">_xll.qlSetCouponPricer(C32:C35,B23)</f>
        <v>1</v>
      </c>
      <c r="E36" s="6" t="str">
        <v>CANAPPLYTELESCOPICFORMULA</v>
      </c>
      <c r="G36" s="3" t="str">
        <v>CANAPPLYTELESCOPICFORMULA</v>
      </c>
      <c r="H36" s="2" t="e">
        <v>#N/A</v>
      </c>
      <c r="J36" t="str">
        <v>CANAPPLYTELESCOPICFORMULA</v>
      </c>
      <c r="K36" t="e">
        <v>#N/A</v>
      </c>
      <c r="L36" t="e">
        <v>#N/A</v>
      </c>
      <c r="M36" t="e">
        <v>#N/A</v>
      </c>
      <c r="N36" t="e">
        <v>#N/A</v>
      </c>
      <c r="P36" t="str">
        <v>CANAPPLYTELESCOPICFORMULA</v>
      </c>
      <c r="Q36" t="b">
        <v>1</v>
      </c>
      <c r="R36" t="b">
        <v>1</v>
      </c>
      <c r="S36" t="b">
        <v>1</v>
      </c>
      <c r="T36" t="b">
        <v>1</v>
      </c>
      <c r="V36" t="str">
        <v>CANAPPLYTELESCOPICFORMULA</v>
      </c>
      <c r="W36" t="e">
        <v>#N/A</v>
      </c>
      <c r="X36" t="e">
        <v>#N/A</v>
      </c>
      <c r="Y36" t="e">
        <v>#N/A</v>
      </c>
      <c r="Z36" t="e">
        <v>#N/A</v>
      </c>
      <c r="AB36" t="str">
        <v>CANAPPLYTELESCOPICFORMULA</v>
      </c>
      <c r="AC36" t="b">
        <v>1</v>
      </c>
      <c r="AD36" t="b">
        <v>1</v>
      </c>
      <c r="AE36" t="b">
        <v>1</v>
      </c>
      <c r="AF36" t="b">
        <v>1</v>
      </c>
    </row>
    <row r="37" spans="1:32" x14ac:dyDescent="0.3">
      <c r="A37" s="5" t="s">
        <v>14</v>
      </c>
      <c r="B37" s="2" t="str" cm="1">
        <f t="array" ref="B37">_xll.xloRef(C32:C35)</f>
        <v>永[test_cashflows_analysis.xlsx]Sheet1!R37C2,A</v>
      </c>
      <c r="E37" s="6" t="str">
        <v>APPLYOBSERVATIONSHIFT</v>
      </c>
      <c r="G37" s="3" t="str">
        <v>APPLYOBSERVATIONSHIFT</v>
      </c>
      <c r="H37" s="2" t="e">
        <v>#N/A</v>
      </c>
      <c r="J37" t="str">
        <v>APPLYOBSERVATIONSHIFT</v>
      </c>
      <c r="K37" t="e">
        <v>#N/A</v>
      </c>
      <c r="L37" t="e">
        <v>#N/A</v>
      </c>
      <c r="M37" t="e">
        <v>#N/A</v>
      </c>
      <c r="N37" t="e">
        <v>#N/A</v>
      </c>
      <c r="P37" t="str">
        <v>APPLYOBSERVATIONSHIFT</v>
      </c>
      <c r="Q37" t="b">
        <v>0</v>
      </c>
      <c r="R37" t="b">
        <v>0</v>
      </c>
      <c r="S37" t="b">
        <v>0</v>
      </c>
      <c r="T37" t="b">
        <v>0</v>
      </c>
      <c r="V37" t="str">
        <v>APPLYOBSERVATIONSHIFT</v>
      </c>
      <c r="W37" t="e">
        <v>#N/A</v>
      </c>
      <c r="X37" t="e">
        <v>#N/A</v>
      </c>
      <c r="Y37" t="e">
        <v>#N/A</v>
      </c>
      <c r="Z37" t="e">
        <v>#N/A</v>
      </c>
      <c r="AB37" t="str">
        <v>APPLYOBSERVATIONSHIFT</v>
      </c>
      <c r="AC37" t="b">
        <v>0</v>
      </c>
      <c r="AD37" t="b">
        <v>0</v>
      </c>
      <c r="AE37" t="b">
        <v>0</v>
      </c>
      <c r="AF37" t="b">
        <v>0</v>
      </c>
    </row>
    <row r="38" spans="1:32" x14ac:dyDescent="0.3">
      <c r="E38" s="6" t="str">
        <v>COMPOUNDSPREADDAILY</v>
      </c>
      <c r="G38" s="3" t="str">
        <v>COMPOUNDSPREADDAILY</v>
      </c>
      <c r="H38" s="2" t="e">
        <v>#N/A</v>
      </c>
      <c r="J38" t="str">
        <v>COMPOUNDSPREADDAILY</v>
      </c>
      <c r="K38" t="e">
        <v>#N/A</v>
      </c>
      <c r="L38" t="e">
        <v>#N/A</v>
      </c>
      <c r="M38" t="e">
        <v>#N/A</v>
      </c>
      <c r="N38" t="e">
        <v>#N/A</v>
      </c>
      <c r="P38" t="str">
        <v>COMPOUNDSPREADDAILY</v>
      </c>
      <c r="Q38" t="b">
        <v>0</v>
      </c>
      <c r="R38" t="b">
        <v>0</v>
      </c>
      <c r="S38" t="b">
        <v>0</v>
      </c>
      <c r="T38" t="b">
        <v>0</v>
      </c>
      <c r="V38" t="str">
        <v>COMPOUNDSPREADDAILY</v>
      </c>
      <c r="W38" t="e">
        <v>#N/A</v>
      </c>
      <c r="X38" t="e">
        <v>#N/A</v>
      </c>
      <c r="Y38" t="e">
        <v>#N/A</v>
      </c>
      <c r="Z38" t="e">
        <v>#N/A</v>
      </c>
      <c r="AB38" t="str">
        <v>COMPOUNDSPREADDAILY</v>
      </c>
      <c r="AC38" t="b">
        <v>0</v>
      </c>
      <c r="AD38" t="b">
        <v>0</v>
      </c>
      <c r="AE38" t="b">
        <v>0</v>
      </c>
      <c r="AF38" t="b">
        <v>0</v>
      </c>
    </row>
    <row r="39" spans="1:32" x14ac:dyDescent="0.3">
      <c r="E39" s="6" t="str">
        <v>LOCKOUTDAYS</v>
      </c>
      <c r="G39" s="3" t="str">
        <v>LOCKOUTDAYS</v>
      </c>
      <c r="H39" s="2" t="e">
        <v>#N/A</v>
      </c>
      <c r="J39" t="str">
        <v>LOCKOUTDAYS</v>
      </c>
      <c r="K39" t="e">
        <v>#N/A</v>
      </c>
      <c r="L39" t="e">
        <v>#N/A</v>
      </c>
      <c r="M39" t="e">
        <v>#N/A</v>
      </c>
      <c r="N39" t="e">
        <v>#N/A</v>
      </c>
      <c r="P39" t="str">
        <v>LOCKOUTDAYS</v>
      </c>
      <c r="Q39">
        <v>0</v>
      </c>
      <c r="R39">
        <v>0</v>
      </c>
      <c r="S39">
        <v>0</v>
      </c>
      <c r="T39">
        <v>0</v>
      </c>
      <c r="V39" t="str">
        <v>LOCKOUTDAYS</v>
      </c>
      <c r="W39" t="e">
        <v>#N/A</v>
      </c>
      <c r="X39" t="e">
        <v>#N/A</v>
      </c>
      <c r="Y39" t="e">
        <v>#N/A</v>
      </c>
      <c r="Z39" t="e">
        <v>#N/A</v>
      </c>
      <c r="AB39" t="str">
        <v>LOCKOUTDAYS</v>
      </c>
      <c r="AC39">
        <v>0</v>
      </c>
      <c r="AD39">
        <v>0</v>
      </c>
      <c r="AE39">
        <v>0</v>
      </c>
      <c r="AF39">
        <v>0</v>
      </c>
    </row>
    <row r="40" spans="1:32" x14ac:dyDescent="0.3">
      <c r="E40" s="6" t="str">
        <v>RATECOMPUTATIONSTARTDATE</v>
      </c>
      <c r="G40" s="3" t="str">
        <v>RATECOMPUTATIONSTARTDATE</v>
      </c>
      <c r="H40" s="2" t="e">
        <v>#N/A</v>
      </c>
      <c r="J40" t="str">
        <v>RATECOMPUTATIONSTARTDATE</v>
      </c>
      <c r="K40" t="e">
        <v>#N/A</v>
      </c>
      <c r="L40" t="e">
        <v>#N/A</v>
      </c>
      <c r="M40" t="e">
        <v>#N/A</v>
      </c>
      <c r="N40" t="e">
        <v>#N/A</v>
      </c>
      <c r="P40" t="str">
        <v>RATECOMPUTATIONSTARTDATE</v>
      </c>
      <c r="Q40">
        <v>46176</v>
      </c>
      <c r="R40">
        <v>46268</v>
      </c>
      <c r="S40">
        <v>46359</v>
      </c>
      <c r="T40">
        <v>46449</v>
      </c>
      <c r="V40" t="str">
        <v>RATECOMPUTATIONSTARTDATE</v>
      </c>
      <c r="W40" t="e">
        <v>#N/A</v>
      </c>
      <c r="X40" t="e">
        <v>#N/A</v>
      </c>
      <c r="Y40" t="e">
        <v>#N/A</v>
      </c>
      <c r="Z40" t="e">
        <v>#N/A</v>
      </c>
      <c r="AB40" t="str">
        <v>RATECOMPUTATIONSTARTDATE</v>
      </c>
      <c r="AC40">
        <v>46176</v>
      </c>
      <c r="AD40">
        <v>46268</v>
      </c>
      <c r="AE40">
        <v>46359</v>
      </c>
      <c r="AF40">
        <v>46449</v>
      </c>
    </row>
    <row r="41" spans="1:32" x14ac:dyDescent="0.3">
      <c r="E41" s="6" t="str">
        <v>RATECOMPUTATIONENDDATE</v>
      </c>
      <c r="G41" s="3" t="str">
        <v>RATECOMPUTATIONENDDATE</v>
      </c>
      <c r="H41" s="2" t="e">
        <v>#N/A</v>
      </c>
      <c r="J41" t="str">
        <v>RATECOMPUTATIONENDDATE</v>
      </c>
      <c r="K41" t="e">
        <v>#N/A</v>
      </c>
      <c r="L41" t="e">
        <v>#N/A</v>
      </c>
      <c r="M41" t="e">
        <v>#N/A</v>
      </c>
      <c r="N41" t="e">
        <v>#N/A</v>
      </c>
      <c r="P41" t="str">
        <v>RATECOMPUTATIONENDDATE</v>
      </c>
      <c r="Q41">
        <v>46268</v>
      </c>
      <c r="R41">
        <v>46359</v>
      </c>
      <c r="S41">
        <v>46449</v>
      </c>
      <c r="T41">
        <v>46541</v>
      </c>
      <c r="V41" t="str">
        <v>RATECOMPUTATIONENDDATE</v>
      </c>
      <c r="W41" t="e">
        <v>#N/A</v>
      </c>
      <c r="X41" t="e">
        <v>#N/A</v>
      </c>
      <c r="Y41" t="e">
        <v>#N/A</v>
      </c>
      <c r="Z41" t="e">
        <v>#N/A</v>
      </c>
      <c r="AB41" t="str">
        <v>RATECOMPUTATIONENDDATE</v>
      </c>
      <c r="AC41">
        <v>46268</v>
      </c>
      <c r="AD41">
        <v>46359</v>
      </c>
      <c r="AE41">
        <v>46449</v>
      </c>
      <c r="AF41">
        <v>46541</v>
      </c>
    </row>
    <row r="42" spans="1:32" x14ac:dyDescent="0.3">
      <c r="E42" s="6" t="str">
        <v>EFFECTIVEINDEXFIXING</v>
      </c>
      <c r="G42" s="3" t="str">
        <v>EFFECTIVEINDEXFIXING</v>
      </c>
      <c r="H42" s="2" t="e">
        <v>#N/A</v>
      </c>
      <c r="J42" t="str">
        <v>EFFECTIVEINDEXFIXING</v>
      </c>
      <c r="K42" t="e">
        <v>#N/A</v>
      </c>
      <c r="L42" t="e">
        <v>#N/A</v>
      </c>
      <c r="M42" t="e">
        <v>#N/A</v>
      </c>
      <c r="N42" t="e">
        <v>#N/A</v>
      </c>
      <c r="P42" t="str">
        <v>EFFECTIVEINDEXFIXING</v>
      </c>
      <c r="Q42">
        <v>2.9701194500805172E-2</v>
      </c>
      <c r="R42">
        <v>2.9699972398989295E-2</v>
      </c>
      <c r="S42">
        <v>2.9698750364177684E-2</v>
      </c>
      <c r="T42">
        <v>2.9701194500805172E-2</v>
      </c>
      <c r="V42" t="str">
        <v>EFFECTIVEINDEXFIXING</v>
      </c>
      <c r="W42" t="e">
        <v>#N/A</v>
      </c>
      <c r="X42" t="e">
        <v>#N/A</v>
      </c>
      <c r="Y42" t="e">
        <v>#N/A</v>
      </c>
      <c r="Z42" t="e">
        <v>#N/A</v>
      </c>
      <c r="AB42" t="str">
        <v>EFFECTIVEINDEXFIXING</v>
      </c>
      <c r="AC42">
        <v>2.9701194500805172E-2</v>
      </c>
      <c r="AD42">
        <v>2.9699972398989295E-2</v>
      </c>
      <c r="AE42">
        <v>2.9698750364177684E-2</v>
      </c>
      <c r="AF42">
        <v>2.9701194500805172E-2</v>
      </c>
    </row>
    <row r="43" spans="1:32" x14ac:dyDescent="0.3">
      <c r="E43" s="6" t="str">
        <v>EFFECTIVESPREAD</v>
      </c>
      <c r="G43" s="3" t="str">
        <v>EFFECTIVESPREAD</v>
      </c>
      <c r="H43" s="2" t="e">
        <v>#N/A</v>
      </c>
      <c r="J43" t="str">
        <v>EFFECTIVESPREAD</v>
      </c>
      <c r="K43" t="e">
        <v>#N/A</v>
      </c>
      <c r="L43" t="e">
        <v>#N/A</v>
      </c>
      <c r="M43" t="e">
        <v>#N/A</v>
      </c>
      <c r="N43" t="e">
        <v>#N/A</v>
      </c>
      <c r="P43" t="str">
        <v>EFFECTIVESPREAD</v>
      </c>
      <c r="Q43">
        <v>0</v>
      </c>
      <c r="R43">
        <v>0</v>
      </c>
      <c r="S43">
        <v>0</v>
      </c>
      <c r="T43">
        <v>0</v>
      </c>
      <c r="V43" t="str">
        <v>EFFECTIVESPREAD</v>
      </c>
      <c r="W43" t="e">
        <v>#N/A</v>
      </c>
      <c r="X43" t="e">
        <v>#N/A</v>
      </c>
      <c r="Y43" t="e">
        <v>#N/A</v>
      </c>
      <c r="Z43" t="e">
        <v>#N/A</v>
      </c>
      <c r="AB43" t="str">
        <v>EFFECTIVESPREAD</v>
      </c>
      <c r="AC43">
        <v>0</v>
      </c>
      <c r="AD43">
        <v>0</v>
      </c>
      <c r="AE43">
        <v>0</v>
      </c>
      <c r="AF43">
        <v>0</v>
      </c>
    </row>
    <row r="44" spans="1:32" x14ac:dyDescent="0.3">
      <c r="E44" s="6" t="str">
        <v>NAKEDOPTION</v>
      </c>
      <c r="G44" s="3" t="str">
        <v>NAKEDOPTION</v>
      </c>
      <c r="H44" s="2" t="e">
        <v>#N/A</v>
      </c>
      <c r="J44" t="str">
        <v>NAKEDOPTION</v>
      </c>
      <c r="K44" t="e">
        <v>#N/A</v>
      </c>
      <c r="L44" t="e">
        <v>#N/A</v>
      </c>
      <c r="M44" t="e">
        <v>#N/A</v>
      </c>
      <c r="N44" t="e">
        <v>#N/A</v>
      </c>
      <c r="P44" t="str">
        <v>NAKEDOPTION</v>
      </c>
      <c r="Q44" t="e">
        <v>#N/A</v>
      </c>
      <c r="R44" t="e">
        <v>#N/A</v>
      </c>
      <c r="S44" t="e">
        <v>#N/A</v>
      </c>
      <c r="T44" t="e">
        <v>#N/A</v>
      </c>
      <c r="V44" t="str">
        <v>NAKEDOPTION</v>
      </c>
      <c r="W44" t="e">
        <v>#N/A</v>
      </c>
      <c r="X44" t="e">
        <v>#N/A</v>
      </c>
      <c r="Y44" t="e">
        <v>#N/A</v>
      </c>
      <c r="Z44" t="e">
        <v>#N/A</v>
      </c>
      <c r="AB44" t="str">
        <v>NAKEDOPTION</v>
      </c>
      <c r="AC44" t="b">
        <v>0</v>
      </c>
      <c r="AD44" t="b">
        <v>0</v>
      </c>
      <c r="AE44" t="b">
        <v>0</v>
      </c>
      <c r="AF44" t="b">
        <v>0</v>
      </c>
    </row>
    <row r="45" spans="1:32" x14ac:dyDescent="0.3">
      <c r="E45" s="6" t="str">
        <v>DAILYCAPFLOOR</v>
      </c>
      <c r="G45" s="3" t="str">
        <v>DAILYCAPFLOOR</v>
      </c>
      <c r="H45" s="2" t="e">
        <v>#N/A</v>
      </c>
      <c r="J45" t="str">
        <v>DAILYCAPFLOOR</v>
      </c>
      <c r="K45" t="e">
        <v>#N/A</v>
      </c>
      <c r="L45" t="e">
        <v>#N/A</v>
      </c>
      <c r="M45" t="e">
        <v>#N/A</v>
      </c>
      <c r="N45" t="e">
        <v>#N/A</v>
      </c>
      <c r="P45" t="str">
        <v>DAILYCAPFLOOR</v>
      </c>
      <c r="Q45" t="e">
        <v>#N/A</v>
      </c>
      <c r="R45" t="e">
        <v>#N/A</v>
      </c>
      <c r="S45" t="e">
        <v>#N/A</v>
      </c>
      <c r="T45" t="e">
        <v>#N/A</v>
      </c>
      <c r="V45" t="str">
        <v>DAILYCAPFLOOR</v>
      </c>
      <c r="W45" t="e">
        <v>#N/A</v>
      </c>
      <c r="X45" t="e">
        <v>#N/A</v>
      </c>
      <c r="Y45" t="e">
        <v>#N/A</v>
      </c>
      <c r="Z45" t="e">
        <v>#N/A</v>
      </c>
      <c r="AB45" t="str">
        <v>DAILYCAPFLOOR</v>
      </c>
      <c r="AC45" t="b">
        <v>0</v>
      </c>
      <c r="AD45" t="b">
        <v>0</v>
      </c>
      <c r="AE45" t="b">
        <v>0</v>
      </c>
      <c r="AF45" t="b">
        <v>0</v>
      </c>
    </row>
    <row r="46" spans="1:32" x14ac:dyDescent="0.3">
      <c r="E46" s="6" t="str">
        <v>EFFECTIVECAPLETVOLATILITY</v>
      </c>
      <c r="G46" s="3" t="str">
        <v>EFFECTIVECAPLETVOLATILITY</v>
      </c>
      <c r="H46" s="2" t="e">
        <v>#N/A</v>
      </c>
      <c r="J46" t="str">
        <v>EFFECTIVECAPLETVOLATILITY</v>
      </c>
      <c r="K46" t="e">
        <v>#N/A</v>
      </c>
      <c r="L46" t="e">
        <v>#N/A</v>
      </c>
      <c r="M46" t="e">
        <v>#N/A</v>
      </c>
      <c r="N46" t="e">
        <v>#N/A</v>
      </c>
      <c r="P46" t="str">
        <v>EFFECTIVECAPLETVOLATILITY</v>
      </c>
      <c r="Q46" t="e">
        <v>#N/A</v>
      </c>
      <c r="R46" t="e">
        <v>#N/A</v>
      </c>
      <c r="S46" t="e">
        <v>#N/A</v>
      </c>
      <c r="T46" t="e">
        <v>#N/A</v>
      </c>
      <c r="V46" t="str">
        <v>EFFECTIVECAPLETVOLATILITY</v>
      </c>
      <c r="W46" t="e">
        <v>#N/A</v>
      </c>
      <c r="X46" t="e">
        <v>#N/A</v>
      </c>
      <c r="Y46" t="e">
        <v>#N/A</v>
      </c>
      <c r="Z46" t="e">
        <v>#N/A</v>
      </c>
      <c r="AB46" t="str">
        <v>EFFECTIVECAPLETVOLATILITY</v>
      </c>
      <c r="AC46">
        <v>5.8963569337011591E-3</v>
      </c>
      <c r="AD46">
        <v>8.2092206906518288E-3</v>
      </c>
      <c r="AE46">
        <v>8.8512992709237331E-3</v>
      </c>
      <c r="AF46">
        <v>9.133696295288778E-3</v>
      </c>
    </row>
    <row r="47" spans="1:32" x14ac:dyDescent="0.3">
      <c r="E47" s="6" t="str">
        <v>EFFECTIVEFLOORLETVOLATILITY</v>
      </c>
      <c r="G47" s="3" t="str">
        <v>EFFECTIVEFLOORLETVOLATILITY</v>
      </c>
      <c r="H47" s="2" t="e">
        <v>#N/A</v>
      </c>
      <c r="J47" t="str">
        <v>EFFECTIVEFLOORLETVOLATILITY</v>
      </c>
      <c r="K47" t="e">
        <v>#N/A</v>
      </c>
      <c r="L47" t="e">
        <v>#N/A</v>
      </c>
      <c r="M47" t="e">
        <v>#N/A</v>
      </c>
      <c r="N47" t="e">
        <v>#N/A</v>
      </c>
      <c r="P47" t="str">
        <v>EFFECTIVEFLOORLETVOLATILITY</v>
      </c>
      <c r="Q47" t="e">
        <v>#N/A</v>
      </c>
      <c r="R47" t="e">
        <v>#N/A</v>
      </c>
      <c r="S47" t="e">
        <v>#N/A</v>
      </c>
      <c r="T47" t="e">
        <v>#N/A</v>
      </c>
      <c r="V47" t="str">
        <v>EFFECTIVEFLOORLETVOLATILITY</v>
      </c>
      <c r="W47" t="e">
        <v>#N/A</v>
      </c>
      <c r="X47" t="e">
        <v>#N/A</v>
      </c>
      <c r="Y47" t="e">
        <v>#N/A</v>
      </c>
      <c r="Z47" t="e">
        <v>#N/A</v>
      </c>
      <c r="AB47" t="str">
        <v>EFFECTIVEFLOORLETVOLATILITY</v>
      </c>
      <c r="AC47">
        <v>5.8963569337011591E-3</v>
      </c>
      <c r="AD47">
        <v>8.2092206906518288E-3</v>
      </c>
      <c r="AE47">
        <v>8.8512992709237331E-3</v>
      </c>
      <c r="AF47">
        <v>9.133696295288778E-3</v>
      </c>
    </row>
    <row r="48" spans="1:32" x14ac:dyDescent="0.3">
      <c r="E48" s="6" t="str">
        <v>DISCOUNTFACTOR</v>
      </c>
      <c r="G48" s="3" t="str">
        <v>DISCOUNTFACTOR</v>
      </c>
      <c r="H48" s="2">
        <v>0.97028602136627173</v>
      </c>
      <c r="J48" t="str">
        <v>DISCOUNTFACTOR</v>
      </c>
      <c r="K48">
        <v>0.99230374163761725</v>
      </c>
      <c r="L48">
        <v>0.98490954013667831</v>
      </c>
      <c r="M48">
        <v>0.97765078845923026</v>
      </c>
      <c r="N48">
        <v>0.97028602136627173</v>
      </c>
      <c r="P48" t="str">
        <v>DISCOUNTFACTOR</v>
      </c>
      <c r="Q48">
        <v>0.99230374163761725</v>
      </c>
      <c r="R48">
        <v>0.98490954013667831</v>
      </c>
      <c r="S48">
        <v>0.97765078845923026</v>
      </c>
      <c r="T48">
        <v>0.97028602136627173</v>
      </c>
      <c r="V48" t="str">
        <v>DISCOUNTFACTOR</v>
      </c>
      <c r="W48">
        <v>0.99230374163761725</v>
      </c>
      <c r="X48">
        <v>0.98490954013667831</v>
      </c>
      <c r="Y48">
        <v>0.97765078845923026</v>
      </c>
      <c r="Z48">
        <v>0.97028602136627173</v>
      </c>
      <c r="AB48" t="str">
        <v>DISCOUNTFACTOR</v>
      </c>
      <c r="AC48">
        <v>0.99230374163761725</v>
      </c>
      <c r="AD48">
        <v>0.98490954013667831</v>
      </c>
      <c r="AE48">
        <v>0.97765078845923026</v>
      </c>
      <c r="AF48">
        <v>0.97028602136627173</v>
      </c>
    </row>
    <row r="49" spans="5:32" x14ac:dyDescent="0.3">
      <c r="E49" s="6" t="str">
        <v>NPV</v>
      </c>
      <c r="G49" s="3" t="str">
        <v>NPV</v>
      </c>
      <c r="H49" s="2">
        <v>97.028602136627171</v>
      </c>
      <c r="J49" t="str">
        <v>NPV</v>
      </c>
      <c r="K49">
        <v>74.287117587712743</v>
      </c>
      <c r="L49">
        <v>72.929110694192147</v>
      </c>
      <c r="M49">
        <v>71.593167229624513</v>
      </c>
      <c r="N49">
        <v>72.638798725071453</v>
      </c>
      <c r="P49" t="str">
        <v>NPV</v>
      </c>
      <c r="Q49">
        <v>75.318883109764286</v>
      </c>
      <c r="R49">
        <v>73.942015009389252</v>
      </c>
      <c r="S49">
        <v>72.587516774480406</v>
      </c>
      <c r="T49">
        <v>73.647670929586312</v>
      </c>
      <c r="V49" t="str">
        <v>NPV</v>
      </c>
      <c r="W49">
        <v>66.027807144522271</v>
      </c>
      <c r="X49">
        <v>64.82045107006924</v>
      </c>
      <c r="Y49">
        <v>63.632717606751321</v>
      </c>
      <c r="Z49">
        <v>64.562749897595808</v>
      </c>
      <c r="AB49" t="str">
        <v>NPV</v>
      </c>
      <c r="AC49">
        <v>72.671534119157087</v>
      </c>
      <c r="AD49">
        <v>68.518744637588611</v>
      </c>
      <c r="AE49">
        <v>65.472399571660233</v>
      </c>
      <c r="AF49">
        <v>64.969174494398246</v>
      </c>
    </row>
    <row r="50" spans="5:32" x14ac:dyDescent="0.3">
      <c r="G5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2DBD9-781C-4961-B0B5-FE7F776B2AC5}">
  <dimension ref="B2:H6"/>
  <sheetViews>
    <sheetView workbookViewId="0"/>
  </sheetViews>
  <sheetFormatPr defaultRowHeight="14.4" x14ac:dyDescent="0.3"/>
  <cols>
    <col min="2" max="2" width="10.109375" bestFit="1" customWidth="1"/>
    <col min="3" max="3" width="15.5546875" bestFit="1" customWidth="1"/>
    <col min="4" max="4" width="14.77734375" bestFit="1" customWidth="1"/>
    <col min="5" max="5" width="10.109375" bestFit="1" customWidth="1"/>
    <col min="6" max="6" width="12" bestFit="1" customWidth="1"/>
    <col min="7" max="7" width="14.109375" bestFit="1" customWidth="1"/>
    <col min="8" max="8" width="12" bestFit="1" customWidth="1"/>
  </cols>
  <sheetData>
    <row r="2" spans="2:8" x14ac:dyDescent="0.3">
      <c r="B2" s="9" t="s">
        <v>24</v>
      </c>
      <c r="C2" s="9" t="s">
        <v>25</v>
      </c>
      <c r="D2" s="9" t="s">
        <v>26</v>
      </c>
      <c r="E2" s="9" t="s">
        <v>27</v>
      </c>
      <c r="F2" s="9" t="s">
        <v>28</v>
      </c>
      <c r="G2" s="9" t="s">
        <v>29</v>
      </c>
      <c r="H2" s="9" t="s">
        <v>30</v>
      </c>
    </row>
    <row r="3" spans="2:8" x14ac:dyDescent="0.3">
      <c r="B3" s="11" cm="1">
        <f t="array" ref="B3:H6">_xll.qlCashFlowsAnalysis(qlCashFlowsAnalysis!B30,B2:H2,qlCashFlowsAnalysis!B4,FALSE,qlCashFlowsAnalysis!B29)</f>
        <v>46174</v>
      </c>
      <c r="C3" s="11">
        <v>46176</v>
      </c>
      <c r="D3" s="11">
        <v>46268</v>
      </c>
      <c r="E3" s="11">
        <v>46268</v>
      </c>
      <c r="F3" s="12">
        <v>66.539915525820106</v>
      </c>
      <c r="G3" s="13">
        <v>0.99230374163761725</v>
      </c>
      <c r="H3" s="12">
        <v>66.027807144522271</v>
      </c>
    </row>
    <row r="4" spans="2:8" x14ac:dyDescent="0.3">
      <c r="B4" s="11">
        <v>46266</v>
      </c>
      <c r="C4" s="11">
        <v>46268</v>
      </c>
      <c r="D4" s="11">
        <v>46359</v>
      </c>
      <c r="E4" s="11">
        <v>46359</v>
      </c>
      <c r="F4" s="12">
        <v>65.813608690473188</v>
      </c>
      <c r="G4" s="13">
        <v>0.98490954013667831</v>
      </c>
      <c r="H4" s="12">
        <v>64.82045107006924</v>
      </c>
    </row>
    <row r="5" spans="2:8" x14ac:dyDescent="0.3">
      <c r="B5" s="11">
        <v>46357</v>
      </c>
      <c r="C5" s="11">
        <v>46359</v>
      </c>
      <c r="D5" s="11">
        <v>46449</v>
      </c>
      <c r="E5" s="11">
        <v>46449</v>
      </c>
      <c r="F5" s="12">
        <v>65.087368984825318</v>
      </c>
      <c r="G5" s="13">
        <v>0.97765078845923026</v>
      </c>
      <c r="H5" s="12">
        <v>63.632717606751321</v>
      </c>
    </row>
    <row r="6" spans="2:8" x14ac:dyDescent="0.3">
      <c r="B6" s="11">
        <v>46447</v>
      </c>
      <c r="C6" s="11">
        <v>46449</v>
      </c>
      <c r="D6" s="11">
        <v>46541</v>
      </c>
      <c r="E6" s="11">
        <v>46541</v>
      </c>
      <c r="F6" s="12">
        <v>66.539915525820106</v>
      </c>
      <c r="G6" s="13">
        <v>0.97028602136627173</v>
      </c>
      <c r="H6" s="12">
        <v>64.562749897595808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qlCashFlowsAnalysis</vt:lpstr>
      <vt:lpstr>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2026-08-15T09:27:22Z</dcterms:created>
  <dcterms:modified xsi:type="dcterms:W3CDTF">2026-08-15T13:18:14Z</dcterms:modified>
</cp:coreProperties>
</file>