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ebastian\01_GitHub\sschlenkrich\QuantLibXlOil\tests\workbooktests\workbooks\extras\"/>
    </mc:Choice>
  </mc:AlternateContent>
  <xr:revisionPtr revIDLastSave="0" documentId="13_ncr:1_{C1B9A148-6715-40A5-A201-D4B670DCBC4B}" xr6:coauthVersionLast="47" xr6:coauthVersionMax="47" xr10:uidLastSave="{00000000-0000-0000-0000-000000000000}"/>
  <bookViews>
    <workbookView xWindow="-120" yWindow="-21720" windowWidth="38640" windowHeight="21120" activeTab="2" xr2:uid="{3F1F69EC-FF0F-4C77-88CC-00B4DA9B6F85}"/>
  </bookViews>
  <sheets>
    <sheet name="qlListDictionaries" sheetId="1" r:id="rId1"/>
    <sheet name="qlListDictionaryEntries" sheetId="3" r:id="rId2"/>
    <sheet name="qlListFunctions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2" i="2" l="1" a="1"/>
  <c r="D2" i="3" a="1"/>
  <c r="B2" i="3" a="1"/>
  <c r="F9" i="1" a="1"/>
  <c r="F8" i="1" a="1"/>
  <c r="F7" i="1" a="1"/>
  <c r="F6" i="1" a="1"/>
  <c r="F5" i="1" a="1"/>
  <c r="F4" i="1" a="1"/>
  <c r="F3" i="1" a="1"/>
  <c r="F2" i="1" a="1"/>
  <c r="B2" i="1" a="1"/>
  <c r="B2" i="2" l="1"/>
  <c r="D2" i="3"/>
  <c r="B2" i="3"/>
  <c r="F9" i="1"/>
  <c r="F8" i="1"/>
  <c r="F7" i="1"/>
  <c r="F6" i="1"/>
  <c r="F5" i="1"/>
  <c r="F4" i="1"/>
  <c r="F3" i="1"/>
  <c r="F2" i="1"/>
  <c r="B2" i="1"/>
  <c r="F61" i="1" a="1"/>
  <c r="F19" i="1" a="1"/>
  <c r="F66" i="1" a="1"/>
  <c r="F39" i="1" a="1"/>
  <c r="F43" i="1" a="1"/>
  <c r="F32" i="1" a="1"/>
  <c r="F46" i="1" a="1"/>
  <c r="F37" i="1" a="1"/>
  <c r="F51" i="1" a="1"/>
  <c r="F18" i="1" a="1"/>
  <c r="F47" i="1" a="1"/>
  <c r="F20" i="1" a="1"/>
  <c r="F33" i="1" a="1"/>
  <c r="F44" i="1" a="1"/>
  <c r="F45" i="1" a="1"/>
  <c r="F11" i="1" a="1"/>
  <c r="F15" i="1" a="1"/>
  <c r="F48" i="1" a="1"/>
  <c r="F27" i="1" a="1"/>
  <c r="F42" i="1" a="1"/>
  <c r="F12" i="1" a="1"/>
  <c r="F17" i="1" a="1"/>
  <c r="F50" i="1" a="1"/>
  <c r="F49" i="1" a="1"/>
  <c r="F59" i="1" a="1"/>
  <c r="F34" i="1" a="1"/>
  <c r="F55" i="1" a="1"/>
  <c r="F28" i="1" a="1"/>
  <c r="F57" i="1" a="1"/>
  <c r="F56" i="1" a="1"/>
  <c r="F58" i="1" a="1"/>
  <c r="F40" i="1" a="1"/>
  <c r="F62" i="1" a="1"/>
  <c r="F22" i="1" a="1"/>
  <c r="F25" i="1" a="1"/>
  <c r="F21" i="1" a="1"/>
  <c r="F53" i="1" a="1"/>
  <c r="F68" i="1" a="1"/>
  <c r="F29" i="1" a="1"/>
  <c r="F54" i="1" a="1"/>
  <c r="F14" i="1" a="1"/>
  <c r="F67" i="1" a="1"/>
  <c r="F63" i="1" a="1"/>
  <c r="F36" i="1" a="1"/>
  <c r="F10" i="1" a="1"/>
  <c r="F64" i="1" a="1"/>
  <c r="F26" i="1" a="1"/>
  <c r="F16" i="1" a="1"/>
  <c r="F65" i="1" a="1"/>
  <c r="F13" i="1" a="1"/>
  <c r="F23" i="1" a="1"/>
  <c r="F38" i="1" a="1"/>
  <c r="F52" i="1" a="1"/>
  <c r="F30" i="1" a="1"/>
  <c r="F35" i="1" a="1"/>
  <c r="F41" i="1" a="1"/>
  <c r="F31" i="1" a="1"/>
  <c r="F60" i="1" a="1"/>
  <c r="F24" i="1" a="1"/>
  <c r="F24" i="1" l="1"/>
  <c r="F60" i="1"/>
  <c r="F31" i="1"/>
  <c r="F41" i="1"/>
  <c r="F35" i="1"/>
  <c r="F30" i="1"/>
  <c r="F52" i="1"/>
  <c r="F38" i="1"/>
  <c r="F23" i="1"/>
  <c r="F13" i="1"/>
  <c r="F65" i="1"/>
  <c r="F16" i="1"/>
  <c r="F26" i="1"/>
  <c r="F64" i="1"/>
  <c r="F10" i="1"/>
  <c r="F36" i="1"/>
  <c r="F63" i="1"/>
  <c r="F67" i="1"/>
  <c r="F14" i="1"/>
  <c r="F54" i="1"/>
  <c r="F29" i="1"/>
  <c r="F68" i="1"/>
  <c r="F53" i="1"/>
  <c r="F21" i="1"/>
  <c r="F25" i="1"/>
  <c r="F22" i="1"/>
  <c r="F62" i="1"/>
  <c r="F40" i="1"/>
  <c r="F58" i="1"/>
  <c r="F56" i="1"/>
  <c r="F57" i="1"/>
  <c r="F28" i="1"/>
  <c r="F55" i="1"/>
  <c r="F34" i="1"/>
  <c r="F59" i="1"/>
  <c r="F49" i="1"/>
  <c r="F50" i="1"/>
  <c r="F17" i="1"/>
  <c r="F12" i="1"/>
  <c r="F42" i="1"/>
  <c r="F27" i="1"/>
  <c r="F48" i="1"/>
  <c r="F15" i="1"/>
  <c r="F11" i="1"/>
  <c r="F45" i="1"/>
  <c r="F44" i="1"/>
  <c r="F33" i="1"/>
  <c r="F20" i="1"/>
  <c r="F47" i="1"/>
  <c r="F18" i="1"/>
  <c r="F51" i="1"/>
  <c r="F37" i="1"/>
  <c r="F46" i="1"/>
  <c r="F32" i="1"/>
  <c r="F43" i="1"/>
  <c r="F39" i="1"/>
  <c r="F66" i="1"/>
  <c r="F19" i="1"/>
  <c r="F61" i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3F86CF-A930-4DFF-89DC-FCAD232AB9B8}">
  <dimension ref="B2:DJ68"/>
  <sheetViews>
    <sheetView zoomScale="70" zoomScaleNormal="70" workbookViewId="0"/>
  </sheetViews>
  <sheetFormatPr defaultRowHeight="14.4" x14ac:dyDescent="0.3"/>
  <cols>
    <col min="2" max="2" width="63.33203125" bestFit="1" customWidth="1"/>
    <col min="3" max="3" width="101.88671875" bestFit="1" customWidth="1"/>
    <col min="6" max="114" width="22.6640625" customWidth="1"/>
  </cols>
  <sheetData>
    <row r="2" spans="2:73" x14ac:dyDescent="0.3">
      <c r="B2" t="str" cm="1">
        <f t="array" ref="B2:C68">_xll.qlListDictionaries()</f>
        <v>QL_ANALYTIC_HESTON_COMPLEX_LOG_FORMULA</v>
      </c>
      <c r="C2" t="str">
        <v>https://github.com/frame-consulting/QuantLibXlOil/blob/v0.42.0/src/quantlib_xloil/options.py#L62</v>
      </c>
      <c r="F2" t="str" cm="1">
        <f t="array" ref="F2:M2">TRANSPOSE(_xll.qlListDictionaryEntries(B2,FALSE,FALSE,$B$2))</f>
        <v>ANDERSENPITERBARG</v>
      </c>
      <c r="G2" t="str">
        <v>ANDERSENPITERBARGOPTCV</v>
      </c>
      <c r="H2" t="str">
        <v>ANGLEDCONTOUR</v>
      </c>
      <c r="I2" t="str">
        <v>ANGLEDCONTOURNOCV</v>
      </c>
      <c r="J2" t="str">
        <v>ASYMPTOTICCHF</v>
      </c>
      <c r="K2" t="str">
        <v>BRANCHCORRECTION</v>
      </c>
      <c r="L2" t="str">
        <v>GATHERAL</v>
      </c>
      <c r="M2" t="str">
        <v>OPTIMALCV</v>
      </c>
    </row>
    <row r="3" spans="2:73" x14ac:dyDescent="0.3">
      <c r="B3" t="str">
        <v>QL_ANALYTIC_HESTON_ENGINE_INTEGRATION</v>
      </c>
      <c r="C3" t="str">
        <v>https://github.com/frame-consulting/QuantLibXlOil/blob/v0.42.0/src/quantlib_xloil/options.py#L82</v>
      </c>
      <c r="F3" t="str" cm="1">
        <f t="array" ref="F3:P3">TRANSPOSE(_xll.qlListDictionaryEntries(B3,FALSE,FALSE,$B$2))</f>
        <v>DISCRETE_SIMPSON</v>
      </c>
      <c r="G3" t="str">
        <v>DISCRETE_TRAPEZOID</v>
      </c>
      <c r="H3" t="str">
        <v>EXP_SINH</v>
      </c>
      <c r="I3" t="str">
        <v>GAUSS_CHEBYSHEV</v>
      </c>
      <c r="J3" t="str">
        <v>GAUSS_CHEBYSHEV_2ND</v>
      </c>
      <c r="K3" t="str">
        <v>GAUSS_KRONROD</v>
      </c>
      <c r="L3" t="str">
        <v>GAUSS_LAGUERRE</v>
      </c>
      <c r="M3" t="str">
        <v>GAUSS_LEGENDRE</v>
      </c>
      <c r="N3" t="str">
        <v>GAUSS_LOBATTO</v>
      </c>
      <c r="O3" t="str">
        <v>SIMPSON</v>
      </c>
      <c r="P3" t="str">
        <v>TRAPEZOID</v>
      </c>
    </row>
    <row r="4" spans="2:73" x14ac:dyDescent="0.3">
      <c r="B4" t="str">
        <v>QL_ANALYTIC_PTD_HESTON_COMPLEX_LOG_FORMULA</v>
      </c>
      <c r="C4" t="str">
        <v>https://github.com/frame-consulting/QuantLibXlOil/blob/v0.42.0/src/quantlib_xloil/options.py#L75</v>
      </c>
      <c r="F4" t="str" cm="1">
        <f t="array" ref="F4:G4">TRANSPOSE(_xll.qlListDictionaryEntries(B4,FALSE,FALSE,$B$2))</f>
        <v>ANDERSENPITERBARG</v>
      </c>
      <c r="G4" t="str">
        <v>GATHERAL</v>
      </c>
    </row>
    <row r="5" spans="2:73" x14ac:dyDescent="0.3">
      <c r="B5" t="str">
        <v>QL_AVERAGE_TYPE</v>
      </c>
      <c r="C5" t="str">
        <v>https://github.com/frame-consulting/QuantLibXlOil/blob/v0.42.0/src/quantlib_xloil/asianoptions.py#L17</v>
      </c>
      <c r="F5" t="str" cm="1">
        <f t="array" ref="F5:G5">TRANSPOSE(_xll.qlListDictionaryEntries(B5,FALSE,FALSE,$B$2))</f>
        <v>ARITHMETIC</v>
      </c>
      <c r="G5" t="str">
        <v>GEOMETRIC</v>
      </c>
    </row>
    <row r="6" spans="2:73" x14ac:dyDescent="0.3">
      <c r="B6" t="str">
        <v>QL_BARRIER_TYPE</v>
      </c>
      <c r="C6" t="str">
        <v>https://github.com/frame-consulting/QuantLibXlOil/blob/v0.42.0/src/quantlib_xloil/barrieroptions.py#L10</v>
      </c>
      <c r="F6" t="str" cm="1">
        <f t="array" ref="F6:M6">TRANSPOSE(_xll.qlListDictionaryEntries(B6,FALSE,FALSE,$B$2))</f>
        <v>DI</v>
      </c>
      <c r="G6" t="str">
        <v>DO</v>
      </c>
      <c r="H6" t="str">
        <v>DOWNIN</v>
      </c>
      <c r="I6" t="str">
        <v>DOWNOUT</v>
      </c>
      <c r="J6" t="str">
        <v>UI</v>
      </c>
      <c r="K6" t="str">
        <v>UO</v>
      </c>
      <c r="L6" t="str">
        <v>UPIN</v>
      </c>
      <c r="M6" t="str">
        <v>UPOUT</v>
      </c>
    </row>
    <row r="7" spans="2:73" x14ac:dyDescent="0.3">
      <c r="B7" t="str">
        <v>QL_BINOMIAL_ENGINE_TYPE</v>
      </c>
      <c r="C7" t="str">
        <v>https://github.com/frame-consulting/QuantLibXlOil/blob/v0.42.0/src/quantlib_xloil/options.py#L25</v>
      </c>
      <c r="F7" t="str" cm="1">
        <f t="array" ref="F7:P7">TRANSPOSE(_xll.qlListDictionaryEntries(B7,FALSE,FALSE,$B$2))</f>
        <v>COXROSSRUBINSTEIN</v>
      </c>
      <c r="G7" t="str">
        <v>CRR</v>
      </c>
      <c r="H7" t="str">
        <v>EQP</v>
      </c>
      <c r="I7" t="str">
        <v>J4</v>
      </c>
      <c r="J7" t="str">
        <v>JARROWRUDD</v>
      </c>
      <c r="K7" t="str">
        <v>JOSHI4</v>
      </c>
      <c r="L7" t="str">
        <v>JR</v>
      </c>
      <c r="M7" t="str">
        <v>LEISENREIMER</v>
      </c>
      <c r="N7" t="str">
        <v>LR</v>
      </c>
      <c r="O7" t="str">
        <v>TIAN</v>
      </c>
      <c r="P7" t="str">
        <v>TRIGEORGIS</v>
      </c>
    </row>
    <row r="8" spans="2:73" x14ac:dyDescent="0.3">
      <c r="B8" t="str">
        <v>QL_BLACK_CALIBRATION_HELPER_ERROR_TYPE</v>
      </c>
      <c r="C8" t="str">
        <v>https://github.com/frame-consulting/QuantLibXlOil/blob/v0.42.0/src/quantlib_xloil/calibrationhelpers.py#L15</v>
      </c>
      <c r="F8" t="str" cm="1">
        <f t="array" ref="F8:H8">TRANSPOSE(_xll.qlListDictionaryEntries(B8,FALSE,FALSE,$B$2))</f>
        <v>IMPLIEDVOL</v>
      </c>
      <c r="G8" t="str">
        <v>PRICE</v>
      </c>
      <c r="H8" t="str">
        <v>RELATIVEPRICE</v>
      </c>
    </row>
    <row r="9" spans="2:73" x14ac:dyDescent="0.3">
      <c r="B9" t="str">
        <v>QL_BLACK_VOL_TIME_EXTRAPOLATION</v>
      </c>
      <c r="C9" t="str">
        <v>https://github.com/frame-consulting/QuantLibXlOil/blob/v0.42.0/src/quantlib_xloil/volatilities.py#L26</v>
      </c>
      <c r="F9" t="str" cm="1">
        <f t="array" ref="F9:H9">TRANSPOSE(_xll.qlListDictionaryEntries(B9,FALSE,FALSE,$B$2))</f>
        <v>FLATVOLATILITY</v>
      </c>
      <c r="G9" t="str">
        <v>LINEARVARIANCE</v>
      </c>
      <c r="H9" t="str">
        <v>USEINTERPOLATOR</v>
      </c>
    </row>
    <row r="10" spans="2:73" x14ac:dyDescent="0.3">
      <c r="B10" t="str">
        <v>QL_BOND_PRICE_TYPE</v>
      </c>
      <c r="C10" t="str">
        <v>https://github.com/frame-consulting/QuantLibXlOil/blob/v0.42.0/src/quantlib_xloil/bonds.py#L18</v>
      </c>
      <c r="F10" t="str" cm="1">
        <f t="array" ref="F10:G10">TRANSPOSE(_xll.qlListDictionaryEntries(B10,FALSE,FALSE,$B$2))</f>
        <v>CLEAN</v>
      </c>
      <c r="G10" t="str">
        <v>DIRTY</v>
      </c>
    </row>
    <row r="11" spans="2:73" x14ac:dyDescent="0.3">
      <c r="B11" t="str">
        <v>QL_BUSINESSDAYCONVENTION</v>
      </c>
      <c r="C11" t="str">
        <v>https://github.com/frame-consulting/QuantLibXlOil/blob/v0.42.0/src/quantlib_xloil/calendars.py#L101</v>
      </c>
      <c r="F11" t="str" cm="1">
        <f t="array" ref="F11:S11">TRANSPOSE(_xll.qlListDictionaryEntries(B11,FALSE,FALSE,$B$2))</f>
        <v>F</v>
      </c>
      <c r="G11" t="str">
        <v>FOLLOWING</v>
      </c>
      <c r="H11" t="str">
        <v>H</v>
      </c>
      <c r="I11" t="str">
        <v>HALFMONTHMODIFIEDFOLLOWING</v>
      </c>
      <c r="J11" t="str">
        <v>MF</v>
      </c>
      <c r="K11" t="str">
        <v>MODIFIEDFOLLOWING</v>
      </c>
      <c r="L11" t="str">
        <v>MODIFIEDPRECEDING</v>
      </c>
      <c r="M11" t="str">
        <v>MP</v>
      </c>
      <c r="N11" t="str">
        <v>N</v>
      </c>
      <c r="O11" t="str">
        <v>NEAREST</v>
      </c>
      <c r="P11" t="str">
        <v>P</v>
      </c>
      <c r="Q11" t="str">
        <v>PRECEDING</v>
      </c>
      <c r="R11" t="str">
        <v>U</v>
      </c>
      <c r="S11" t="str">
        <v>UNADJUSTED</v>
      </c>
    </row>
    <row r="12" spans="2:73" x14ac:dyDescent="0.3">
      <c r="B12" t="str">
        <v>QL_CALENDAR</v>
      </c>
      <c r="C12" t="str">
        <v>https://github.com/frame-consulting/QuantLibXlOil/blob/v0.42.0/src/quantlib_xloil/calendars.py#L10</v>
      </c>
      <c r="F12" t="str" cm="1">
        <f t="array" ref="F12:BU12">TRANSPOSE(_xll.qlListDictionaryEntries(B12,FALSE,FALSE,$B$2))</f>
        <v>ARGENTINA</v>
      </c>
      <c r="G12" t="str">
        <v>AUSTRALIA</v>
      </c>
      <c r="H12" t="str">
        <v>AUSTRIA</v>
      </c>
      <c r="I12" t="str">
        <v>BOTSWANA</v>
      </c>
      <c r="J12" t="str">
        <v>BRAZIL</v>
      </c>
      <c r="K12" t="str">
        <v>CANADA</v>
      </c>
      <c r="L12" t="str">
        <v>CHILE</v>
      </c>
      <c r="M12" t="str">
        <v>CHINA</v>
      </c>
      <c r="N12" t="str">
        <v>CZECHREPUBLIC</v>
      </c>
      <c r="O12" t="str">
        <v>DENMARK</v>
      </c>
      <c r="P12" t="str">
        <v>FEDERAL RESERVE BANKWIRE SYSTEM</v>
      </c>
      <c r="Q12" t="str">
        <v>FINLAND</v>
      </c>
      <c r="R12" t="str">
        <v>FRANCE</v>
      </c>
      <c r="S12" t="str">
        <v>GERMANY</v>
      </c>
      <c r="T12" t="str">
        <v>HONGKONG</v>
      </c>
      <c r="U12" t="str">
        <v>HUNGARY</v>
      </c>
      <c r="V12" t="str">
        <v>ICELAND</v>
      </c>
      <c r="W12" t="str">
        <v>INDIA</v>
      </c>
      <c r="X12" t="str">
        <v>INDONESIA</v>
      </c>
      <c r="Y12" t="str">
        <v>ISRAEL</v>
      </c>
      <c r="Z12" t="str">
        <v>ITALY</v>
      </c>
      <c r="AA12" t="str">
        <v>JAPAN</v>
      </c>
      <c r="AB12" t="str">
        <v>JOINTCALENDAR</v>
      </c>
      <c r="AC12" t="str">
        <v>LDN</v>
      </c>
      <c r="AD12" t="str">
        <v>LONDON</v>
      </c>
      <c r="AE12" t="str">
        <v>LONDON METAL EXCHANGE</v>
      </c>
      <c r="AF12" t="str">
        <v>LONDON STOCK EXCHANGE</v>
      </c>
      <c r="AG12" t="str">
        <v>MEXICO</v>
      </c>
      <c r="AH12" t="str">
        <v>NEW YORK STOCK EXCHANGE</v>
      </c>
      <c r="AI12" t="str">
        <v>NEWYORK</v>
      </c>
      <c r="AJ12" t="str">
        <v>NEWZEALAND</v>
      </c>
      <c r="AK12" t="str">
        <v>NORTH AMERICAN ENERGY RELIABILITY COUNCIL</v>
      </c>
      <c r="AL12" t="str">
        <v>NORWAY</v>
      </c>
      <c r="AM12" t="str">
        <v>NULLCALENDAR</v>
      </c>
      <c r="AN12" t="str">
        <v>NYC</v>
      </c>
      <c r="AO12" t="str">
        <v>POLAND</v>
      </c>
      <c r="AP12" t="str">
        <v>ROMANIA</v>
      </c>
      <c r="AQ12" t="str">
        <v>RUSSIA</v>
      </c>
      <c r="AR12" t="str">
        <v>SAUDIARABIA</v>
      </c>
      <c r="AS12" t="str">
        <v>SINGAPORE</v>
      </c>
      <c r="AT12" t="str">
        <v>SLOVAKIA</v>
      </c>
      <c r="AU12" t="str">
        <v>SOFR FIXING CALENDAR</v>
      </c>
      <c r="AV12" t="str">
        <v>SOUTHAFRICA</v>
      </c>
      <c r="AW12" t="str">
        <v>SOUTHKOREA</v>
      </c>
      <c r="AX12" t="str">
        <v>SWEDEN</v>
      </c>
      <c r="AY12" t="str">
        <v>SWITZERLAND</v>
      </c>
      <c r="AZ12" t="str">
        <v>TAIWAN</v>
      </c>
      <c r="BA12" t="str">
        <v>TARGET</v>
      </c>
      <c r="BB12" t="str">
        <v>THAILAND</v>
      </c>
      <c r="BC12" t="str">
        <v>TURKEY</v>
      </c>
      <c r="BD12" t="str">
        <v>UK SETTLEMENT</v>
      </c>
      <c r="BE12" t="str">
        <v>UKRAINE</v>
      </c>
      <c r="BF12" t="str">
        <v>UK_EXCHANGE</v>
      </c>
      <c r="BG12" t="str">
        <v>UK_METALS</v>
      </c>
      <c r="BH12" t="str">
        <v>UK_SETTLEMENT</v>
      </c>
      <c r="BI12" t="str">
        <v>UNITEDKINGDOM</v>
      </c>
      <c r="BJ12" t="str">
        <v>UNITEDSTATES</v>
      </c>
      <c r="BK12" t="str">
        <v>US GOVERNMENT BOND MARKET</v>
      </c>
      <c r="BL12" t="str">
        <v>US SETTLEMENT</v>
      </c>
      <c r="BM12" t="str">
        <v>US WITH LIBOR IMPACT</v>
      </c>
      <c r="BN12" t="str">
        <v>US_FEDERALRESERVE</v>
      </c>
      <c r="BO12" t="str">
        <v>US_GOVERNMENTBOND</v>
      </c>
      <c r="BP12" t="str">
        <v>US_LIBORIMPACT</v>
      </c>
      <c r="BQ12" t="str">
        <v>US_NERC</v>
      </c>
      <c r="BR12" t="str">
        <v>US_NYSE</v>
      </c>
      <c r="BS12" t="str">
        <v>US_SETTLEMENT</v>
      </c>
      <c r="BT12" t="str">
        <v>US_SOFR</v>
      </c>
      <c r="BU12" t="str">
        <v>WEEKENDSONLY</v>
      </c>
    </row>
    <row r="13" spans="2:73" x14ac:dyDescent="0.3">
      <c r="B13" t="str">
        <v>QL_CALLABILITY_TYPE</v>
      </c>
      <c r="C13" t="str">
        <v>https://github.com/frame-consulting/QuantLibXlOil/blob/v0.42.0/src/quantlib_xloil/bonds.py#L23</v>
      </c>
      <c r="F13" t="str" cm="1">
        <f t="array" ref="F13:G13">TRANSPOSE(_xll.qlListDictionaryEntries(B13,FALSE,FALSE,$B$2))</f>
        <v>CALL</v>
      </c>
      <c r="G13" t="str">
        <v>PUT</v>
      </c>
    </row>
    <row r="14" spans="2:73" x14ac:dyDescent="0.3">
      <c r="B14" t="str">
        <v>QL_CAPFLOOR_TYPE</v>
      </c>
      <c r="C14" t="str">
        <v>https://github.com/frame-consulting/QuantLibXlOil/blob/v0.42.0/src/quantlib_xloil/capfloor.py#L13</v>
      </c>
      <c r="F14" t="str" cm="1">
        <f t="array" ref="F14:H14">TRANSPOSE(_xll.qlListDictionaryEntries(B14,FALSE,FALSE,$B$2))</f>
        <v>CAP</v>
      </c>
      <c r="G14" t="str">
        <v>COLLAR</v>
      </c>
      <c r="H14" t="str">
        <v>FLOOR</v>
      </c>
    </row>
    <row r="15" spans="2:73" x14ac:dyDescent="0.3">
      <c r="B15" t="str">
        <v>QL_CASH_ANNUITY_MODEL</v>
      </c>
      <c r="C15" t="str">
        <v>https://github.com/frame-consulting/QuantLibXlOil/blob/v0.42.0/src/quantlib_xloil/swaption.py#L38</v>
      </c>
      <c r="F15" t="str" cm="1">
        <f t="array" ref="F15:G15">TRANSPOSE(_xll.qlListDictionaryEntries(B15,FALSE,FALSE,$B$2))</f>
        <v>DISCOUNTCURVE</v>
      </c>
      <c r="G15" t="str">
        <v>SWAPRATE</v>
      </c>
    </row>
    <row r="16" spans="2:73" x14ac:dyDescent="0.3">
      <c r="B16" t="str">
        <v>QL_CASH_DIVIDEND_MODEL</v>
      </c>
      <c r="C16" t="str">
        <v>https://github.com/frame-consulting/QuantLibXlOil/blob/v0.42.0/src/quantlib_xloil/options.py#L18</v>
      </c>
      <c r="F16" t="str" cm="1">
        <f t="array" ref="F16:G16">TRANSPOSE(_xll.qlListDictionaryEntries(B16,FALSE,FALSE,$B$2))</f>
        <v>ESCROWED</v>
      </c>
      <c r="G16" t="str">
        <v>SPOT</v>
      </c>
    </row>
    <row r="17" spans="2:114" x14ac:dyDescent="0.3">
      <c r="B17" t="str">
        <v>QL_COMPOSITE_OPERATORS</v>
      </c>
      <c r="C17" t="str">
        <v>https://github.com/frame-consulting/QuantLibXlOil/blob/v0.42.0/src/quantlib_xloil/termstructures.py#L379</v>
      </c>
      <c r="F17" t="str" cm="1">
        <f t="array" ref="F17:G17">TRANSPOSE(_xll.qlListDictionaryEntries(B17,FALSE,FALSE,$B$2))</f>
        <v>+</v>
      </c>
      <c r="G17" t="str">
        <v>-</v>
      </c>
    </row>
    <row r="18" spans="2:114" x14ac:dyDescent="0.3">
      <c r="B18" t="str">
        <v>QL_COMPOUNDING</v>
      </c>
      <c r="C18" t="str">
        <v>https://github.com/frame-consulting/QuantLibXlOil/blob/v0.42.0/src/quantlib_xloil/termstructures.py#L15</v>
      </c>
      <c r="F18" t="str" cm="1">
        <f t="array" ref="F18:J18">TRANSPOSE(_xll.qlListDictionaryEntries(B18,FALSE,FALSE,$B$2))</f>
        <v>COMPOUNDED</v>
      </c>
      <c r="G18" t="str">
        <v>COMPOUNDEDTHENSIMPLE</v>
      </c>
      <c r="H18" t="str">
        <v>CONTINUOUS</v>
      </c>
      <c r="I18" t="str">
        <v>SIMPLE</v>
      </c>
      <c r="J18" t="str">
        <v>SIMPLETHENCOMPOUNDED</v>
      </c>
    </row>
    <row r="19" spans="2:114" x14ac:dyDescent="0.3">
      <c r="B19" t="str">
        <v>QL_CREDIT_DEFAULT_SWAP_PRICING_MODEL</v>
      </c>
      <c r="C19" t="str">
        <v>https://github.com/frame-consulting/QuantLibXlOil/blob/v0.42.0/src/quantlib_xloil/creditdefaultswap.py#L14</v>
      </c>
      <c r="F19" t="str" cm="1">
        <f t="array" ref="F19:G19">TRANSPOSE(_xll.qlListDictionaryEntries(B19,FALSE,FALSE,$B$2))</f>
        <v>ISDA</v>
      </c>
      <c r="G19" t="str">
        <v>MIDPOINT</v>
      </c>
    </row>
    <row r="20" spans="2:114" x14ac:dyDescent="0.3">
      <c r="B20" t="str">
        <v>QL_CURRENCIES</v>
      </c>
      <c r="C20" t="str">
        <v>https://github.com/frame-consulting/QuantLibXlOil/blob/v0.42.0/src/quantlib_xloil/currencies.py#L6</v>
      </c>
      <c r="F20" t="str" cm="1">
        <f t="array" ref="F20:DJ20">TRANSPOSE(_xll.qlListDictionaryEntries(B20,FALSE,FALSE,$B$2))</f>
        <v>AED</v>
      </c>
      <c r="G20" t="str">
        <v>AOA</v>
      </c>
      <c r="H20" t="str">
        <v>ARS</v>
      </c>
      <c r="I20" t="str">
        <v>ATS</v>
      </c>
      <c r="J20" t="str">
        <v>AUD</v>
      </c>
      <c r="K20" t="str">
        <v>BCH</v>
      </c>
      <c r="L20" t="str">
        <v>BDT</v>
      </c>
      <c r="M20" t="str">
        <v>BEF</v>
      </c>
      <c r="N20" t="str">
        <v>BGL</v>
      </c>
      <c r="O20" t="str">
        <v>BGN</v>
      </c>
      <c r="P20" t="str">
        <v>BHD</v>
      </c>
      <c r="Q20" t="str">
        <v>BRL</v>
      </c>
      <c r="R20" t="str">
        <v>BTC</v>
      </c>
      <c r="S20" t="str">
        <v>BWP</v>
      </c>
      <c r="T20" t="str">
        <v>BYR</v>
      </c>
      <c r="U20" t="str">
        <v>CAD</v>
      </c>
      <c r="V20" t="str">
        <v>CHF</v>
      </c>
      <c r="W20" t="str">
        <v>CLF</v>
      </c>
      <c r="X20" t="str">
        <v>CLP</v>
      </c>
      <c r="Y20" t="str">
        <v>CNH</v>
      </c>
      <c r="Z20" t="str">
        <v>CNY</v>
      </c>
      <c r="AA20" t="str">
        <v>COP</v>
      </c>
      <c r="AB20" t="str">
        <v>COU</v>
      </c>
      <c r="AC20" t="str">
        <v>CYP</v>
      </c>
      <c r="AD20" t="str">
        <v>CZK</v>
      </c>
      <c r="AE20" t="str">
        <v>DASH</v>
      </c>
      <c r="AF20" t="str">
        <v>DEM</v>
      </c>
      <c r="AG20" t="str">
        <v>DKK</v>
      </c>
      <c r="AH20" t="str">
        <v>EEK</v>
      </c>
      <c r="AI20" t="str">
        <v>EGP</v>
      </c>
      <c r="AJ20" t="str">
        <v>ESP</v>
      </c>
      <c r="AK20" t="str">
        <v>ETB</v>
      </c>
      <c r="AL20" t="str">
        <v>ETC</v>
      </c>
      <c r="AM20" t="str">
        <v>ETH</v>
      </c>
      <c r="AN20" t="str">
        <v>EUR</v>
      </c>
      <c r="AO20" t="str">
        <v>FIM</v>
      </c>
      <c r="AP20" t="str">
        <v>FRF</v>
      </c>
      <c r="AQ20" t="str">
        <v>GBP</v>
      </c>
      <c r="AR20" t="str">
        <v>GEL</v>
      </c>
      <c r="AS20" t="str">
        <v>GHS</v>
      </c>
      <c r="AT20" t="str">
        <v>GRD</v>
      </c>
      <c r="AU20" t="str">
        <v>HKD</v>
      </c>
      <c r="AV20" t="str">
        <v>HRK</v>
      </c>
      <c r="AW20" t="str">
        <v>HUF</v>
      </c>
      <c r="AX20" t="str">
        <v>IDR</v>
      </c>
      <c r="AY20" t="str">
        <v>IEP</v>
      </c>
      <c r="AZ20" t="str">
        <v>ILS</v>
      </c>
      <c r="BA20" t="str">
        <v>INR</v>
      </c>
      <c r="BB20" t="str">
        <v>IQD</v>
      </c>
      <c r="BC20" t="str">
        <v>IRR</v>
      </c>
      <c r="BD20" t="str">
        <v>ISK</v>
      </c>
      <c r="BE20" t="str">
        <v>ITL</v>
      </c>
      <c r="BF20" t="str">
        <v>JOD</v>
      </c>
      <c r="BG20" t="str">
        <v>JPY</v>
      </c>
      <c r="BH20" t="str">
        <v>KES</v>
      </c>
      <c r="BI20" t="str">
        <v>KRW</v>
      </c>
      <c r="BJ20" t="str">
        <v>KWD</v>
      </c>
      <c r="BK20" t="str">
        <v>KZT</v>
      </c>
      <c r="BL20" t="str">
        <v>LKR</v>
      </c>
      <c r="BM20" t="str">
        <v>LTC</v>
      </c>
      <c r="BN20" t="str">
        <v>LTL</v>
      </c>
      <c r="BO20" t="str">
        <v>LUF</v>
      </c>
      <c r="BP20" t="str">
        <v>LVL</v>
      </c>
      <c r="BQ20" t="str">
        <v>MAD</v>
      </c>
      <c r="BR20" t="str">
        <v>MTL</v>
      </c>
      <c r="BS20" t="str">
        <v>MUR</v>
      </c>
      <c r="BT20" t="str">
        <v>MXN</v>
      </c>
      <c r="BU20" t="str">
        <v>MXV</v>
      </c>
      <c r="BV20" t="str">
        <v>MYR</v>
      </c>
      <c r="BW20" t="str">
        <v>NGN</v>
      </c>
      <c r="BX20" t="str">
        <v>NLG</v>
      </c>
      <c r="BY20" t="str">
        <v>NOK</v>
      </c>
      <c r="BZ20" t="str">
        <v>NPR</v>
      </c>
      <c r="CA20" t="str">
        <v>NZD</v>
      </c>
      <c r="CB20" t="str">
        <v>OMR</v>
      </c>
      <c r="CC20" t="str">
        <v>PEH</v>
      </c>
      <c r="CD20" t="str">
        <v>PEI</v>
      </c>
      <c r="CE20" t="str">
        <v>PEN</v>
      </c>
      <c r="CF20" t="str">
        <v>PHP</v>
      </c>
      <c r="CG20" t="str">
        <v>PKR</v>
      </c>
      <c r="CH20" t="str">
        <v>PLN</v>
      </c>
      <c r="CI20" t="str">
        <v>PTE</v>
      </c>
      <c r="CJ20" t="str">
        <v>QAR</v>
      </c>
      <c r="CK20" t="str">
        <v>ROL</v>
      </c>
      <c r="CL20" t="str">
        <v>RON</v>
      </c>
      <c r="CM20" t="str">
        <v>RSD</v>
      </c>
      <c r="CN20" t="str">
        <v>RUB</v>
      </c>
      <c r="CO20" t="str">
        <v>SAR</v>
      </c>
      <c r="CP20" t="str">
        <v>SEK</v>
      </c>
      <c r="CQ20" t="str">
        <v>SGD</v>
      </c>
      <c r="CR20" t="str">
        <v>SIT</v>
      </c>
      <c r="CS20" t="str">
        <v>SKK</v>
      </c>
      <c r="CT20" t="str">
        <v>THB</v>
      </c>
      <c r="CU20" t="str">
        <v>TND</v>
      </c>
      <c r="CV20" t="str">
        <v>TRL</v>
      </c>
      <c r="CW20" t="str">
        <v>TRY</v>
      </c>
      <c r="CX20" t="str">
        <v>TTD</v>
      </c>
      <c r="CY20" t="str">
        <v>TWD</v>
      </c>
      <c r="CZ20" t="str">
        <v>UAH</v>
      </c>
      <c r="DA20" t="str">
        <v>UGX</v>
      </c>
      <c r="DB20" t="str">
        <v>USD</v>
      </c>
      <c r="DC20" t="str">
        <v>UYU</v>
      </c>
      <c r="DD20" t="str">
        <v>VEB</v>
      </c>
      <c r="DE20" t="str">
        <v>VND</v>
      </c>
      <c r="DF20" t="str">
        <v>XOF</v>
      </c>
      <c r="DG20" t="str">
        <v>XRP</v>
      </c>
      <c r="DH20" t="str">
        <v>ZAR</v>
      </c>
      <c r="DI20" t="str">
        <v>ZEC</v>
      </c>
      <c r="DJ20" t="str">
        <v>ZMW</v>
      </c>
    </row>
    <row r="21" spans="2:114" x14ac:dyDescent="0.3">
      <c r="B21" t="str">
        <v>QL_DATEGENERATION_RULE</v>
      </c>
      <c r="C21" t="str">
        <v>https://github.com/frame-consulting/QuantLibXlOil/blob/v0.42.0/src/quantlib_xloil/scheduler.py#L13</v>
      </c>
      <c r="F21" t="str" cm="1">
        <f t="array" ref="F21:O21">TRANSPOSE(_xll.qlListDictionaryEntries(B21,FALSE,FALSE,$B$2))</f>
        <v>BACKWARD</v>
      </c>
      <c r="G21" t="str">
        <v>CDS</v>
      </c>
      <c r="H21" t="str">
        <v>CDS2015</v>
      </c>
      <c r="I21" t="str">
        <v>FORWARD</v>
      </c>
      <c r="J21" t="str">
        <v>OLDCDS</v>
      </c>
      <c r="K21" t="str">
        <v>THIRDWEDNESDAY</v>
      </c>
      <c r="L21" t="str">
        <v>THIRDWEDNESDAYINCLUSIVE</v>
      </c>
      <c r="M21" t="str">
        <v>TWENTIETH</v>
      </c>
      <c r="N21" t="str">
        <v>TWENTIETHIMM</v>
      </c>
      <c r="O21" t="str">
        <v>ZERO</v>
      </c>
    </row>
    <row r="22" spans="2:114" x14ac:dyDescent="0.3">
      <c r="B22" t="str">
        <v>QL_DAYCOUNTER</v>
      </c>
      <c r="C22" t="str">
        <v>https://github.com/frame-consulting/QuantLibXlOil/blob/v0.42.0/src/quantlib_xloil/daycounters.py#L8</v>
      </c>
      <c r="F22" t="str" cm="1">
        <f t="array" ref="F22:AD22">TRANSPOSE(_xll.qlListDictionaryEntries(B22,FALSE,FALSE,$B$2))</f>
        <v>1/1</v>
      </c>
      <c r="G22" t="str">
        <v>30/360</v>
      </c>
      <c r="H22" t="str">
        <v>30/360 (BOND BASIS)</v>
      </c>
      <c r="I22" t="str">
        <v>30/365</v>
      </c>
      <c r="J22" t="str">
        <v>ACT/360</v>
      </c>
      <c r="K22" t="str">
        <v>ACT/365</v>
      </c>
      <c r="L22" t="str">
        <v>ACTUAL/360</v>
      </c>
      <c r="M22" t="str">
        <v>ACTUAL/364</v>
      </c>
      <c r="N22" t="str">
        <v>ACTUAL/365 (FIXED)</v>
      </c>
      <c r="O22" t="str">
        <v>ACTUAL/365.25</v>
      </c>
      <c r="P22" t="str">
        <v>ACTUAL/366</v>
      </c>
      <c r="Q22" t="str">
        <v>ACTUAL/ACTUAL (ISMA)</v>
      </c>
      <c r="R22" t="str">
        <v>ACTUAL360</v>
      </c>
      <c r="S22" t="str">
        <v>ACTUAL364</v>
      </c>
      <c r="T22" t="str">
        <v>ACTUAL36525</v>
      </c>
      <c r="U22" t="str">
        <v>ACTUAL365FIXED</v>
      </c>
      <c r="V22" t="str">
        <v>ACTUAL366</v>
      </c>
      <c r="W22" t="str">
        <v>ACTUALACTUAL</v>
      </c>
      <c r="X22" t="str">
        <v>BUSINESS/252(BRAZIL)</v>
      </c>
      <c r="Y22" t="str">
        <v>BUSINESS252</v>
      </c>
      <c r="Z22" t="str">
        <v>ONEDAYCOUNTER</v>
      </c>
      <c r="AA22" t="str">
        <v>SIMPLE</v>
      </c>
      <c r="AB22" t="str">
        <v>SIMPLEDAYCOUNTER</v>
      </c>
      <c r="AC22" t="str">
        <v>THIRTY360</v>
      </c>
      <c r="AD22" t="str">
        <v>THIRTY365</v>
      </c>
    </row>
    <row r="23" spans="2:114" x14ac:dyDescent="0.3">
      <c r="B23" t="str">
        <v>QL_DELTA_VOL_QUOTE_ATM_TYPE</v>
      </c>
      <c r="C23" t="str">
        <v>https://github.com/frame-consulting/QuantLibXlOil/blob/v0.42.0/src/quantlib_xloil/options.py#L168</v>
      </c>
      <c r="F23" t="str" cm="1">
        <f t="array" ref="F23:L23">TRANSPOSE(_xll.qlListDictionaryEntries(B23,FALSE,FALSE,$B$2))</f>
        <v>ATMDELTANEUTRAL</v>
      </c>
      <c r="G23" t="str">
        <v>ATMFWD</v>
      </c>
      <c r="H23" t="str">
        <v>ATMGAMMAMAX</v>
      </c>
      <c r="I23" t="str">
        <v>ATMNULL</v>
      </c>
      <c r="J23" t="str">
        <v>ATMPUTCALL50</v>
      </c>
      <c r="K23" t="str">
        <v>ATMSPOT</v>
      </c>
      <c r="L23" t="str">
        <v>ATMVEGAMAX</v>
      </c>
    </row>
    <row r="24" spans="2:114" x14ac:dyDescent="0.3">
      <c r="B24" t="str">
        <v>QL_DELTA_VOL_QUOTE_DELTA_TYPE</v>
      </c>
      <c r="C24" t="str">
        <v>https://github.com/frame-consulting/QuantLibXlOil/blob/v0.42.0/src/quantlib_xloil/options.py#L159</v>
      </c>
      <c r="F24" t="str" cm="1">
        <f t="array" ref="F24:I24">TRANSPOSE(_xll.qlListDictionaryEntries(B24,FALSE,FALSE,$B$2))</f>
        <v>FWD</v>
      </c>
      <c r="G24" t="str">
        <v>PAFWD</v>
      </c>
      <c r="H24" t="str">
        <v>PASPOT</v>
      </c>
      <c r="I24" t="str">
        <v>SPOT</v>
      </c>
    </row>
    <row r="25" spans="2:114" x14ac:dyDescent="0.3">
      <c r="B25" t="str">
        <v>QL_DISCOUNTING_PERPETUAL_FUTURES_ENGINE_INTERPOLATION_TYPE</v>
      </c>
      <c r="C25" t="str">
        <v>https://github.com/frame-consulting/QuantLibXlOil/blob/v0.42.0/src/quantlib_xloil/futures.py#L30</v>
      </c>
      <c r="F25" t="str" cm="1">
        <f t="array" ref="F25:H25">TRANSPOSE(_xll.qlListDictionaryEntries(B25,FALSE,FALSE,$B$2))</f>
        <v>CUBICSPLINE</v>
      </c>
      <c r="G25" t="str">
        <v>LINEAR</v>
      </c>
      <c r="H25" t="str">
        <v>PIECEWISECONSTANT</v>
      </c>
    </row>
    <row r="26" spans="2:114" x14ac:dyDescent="0.3">
      <c r="B26" t="str">
        <v>QL_DOUBLE_BARRIER_TYPE</v>
      </c>
      <c r="C26" t="str">
        <v>https://github.com/frame-consulting/QuantLibXlOil/blob/v0.42.0/src/quantlib_xloil/barrieroptions.py#L31</v>
      </c>
      <c r="F26" t="str" cm="1">
        <f t="array" ref="F26:I26">TRANSPOSE(_xll.qlListDictionaryEntries(B26,FALSE,FALSE,$B$2))</f>
        <v>KIKO</v>
      </c>
      <c r="G26" t="str">
        <v>KNOCKIN</v>
      </c>
      <c r="H26" t="str">
        <v>KNOCKOUT</v>
      </c>
      <c r="I26" t="str">
        <v>KOKI</v>
      </c>
    </row>
    <row r="27" spans="2:114" x14ac:dyDescent="0.3">
      <c r="B27" t="str">
        <v>QL_DURATION_TYPE</v>
      </c>
      <c r="C27" t="str">
        <v>https://github.com/frame-consulting/QuantLibXlOil/blob/v0.42.0/src/quantlib_xloil/cashflows.py#L19</v>
      </c>
      <c r="F27" t="str" cm="1">
        <f t="array" ref="F27:H27">TRANSPOSE(_xll.qlListDictionaryEntries(B27,FALSE,FALSE,$B$2))</f>
        <v>MACAULAY</v>
      </c>
      <c r="G27" t="str">
        <v>MODIFIED</v>
      </c>
      <c r="H27" t="str">
        <v>SIMPLE</v>
      </c>
    </row>
    <row r="28" spans="2:114" x14ac:dyDescent="0.3">
      <c r="B28" t="str">
        <v>QL_END_CRITERIA_TYPE</v>
      </c>
      <c r="C28" t="str">
        <v>https://github.com/frame-consulting/QuantLibXlOil/blob/v0.42.0/src/quantlib_xloil/optimizers.py#L7</v>
      </c>
      <c r="F28" t="str" cm="1">
        <f t="array" ref="F28:L28">TRANSPOSE(_xll.qlListDictionaryEntries(B28,FALSE,FALSE,$B$2))</f>
        <v>FUNCTION_EPSILON_TOO_SMALL</v>
      </c>
      <c r="G28" t="str">
        <v>MAX_ITERATIONS</v>
      </c>
      <c r="H28" t="str">
        <v>NO_CRITERIA</v>
      </c>
      <c r="I28" t="str">
        <v>STATIONARY_FUNCTION_ACCURACY</v>
      </c>
      <c r="J28" t="str">
        <v>STATIONARY_FUNCTION_VALUE</v>
      </c>
      <c r="K28" t="str">
        <v>STATIONARY_POINT</v>
      </c>
      <c r="L28" t="str">
        <v>ZERO_GRADIENT_NORM</v>
      </c>
    </row>
    <row r="29" spans="2:114" x14ac:dyDescent="0.3">
      <c r="B29" t="str">
        <v>QL_EXERCISE_TYPE</v>
      </c>
      <c r="C29" t="str">
        <v>https://github.com/frame-consulting/QuantLibXlOil/blob/v0.42.0/src/quantlib_xloil/exercise.py#L9</v>
      </c>
      <c r="F29" t="str" cm="1">
        <f t="array" ref="F29:H29">TRANSPOSE(_xll.qlListDictionaryEntries(B29,FALSE,FALSE,$B$2))</f>
        <v>AMERICAN</v>
      </c>
      <c r="G29" t="str">
        <v>BERMUDAN</v>
      </c>
      <c r="H29" t="str">
        <v>EUROPEAN</v>
      </c>
    </row>
    <row r="30" spans="2:114" x14ac:dyDescent="0.3">
      <c r="B30" t="str">
        <v>QL_FDM_SCHEME_DESC</v>
      </c>
      <c r="C30" t="str">
        <v>https://github.com/frame-consulting/QuantLibXlOil/blob/v0.42.0/src/quantlib_xloil/options.py#L112</v>
      </c>
      <c r="F30" t="str" cm="1">
        <f t="array" ref="F30:O30">TRANSPOSE(_xll.qlListDictionaryEntries(B30,FALSE,FALSE,$B$2))</f>
        <v>CRAIGSNEYD</v>
      </c>
      <c r="G30" t="str">
        <v>CRANKNICOLSON</v>
      </c>
      <c r="H30" t="str">
        <v>DOUGLAS</v>
      </c>
      <c r="I30" t="str">
        <v>EXPLICITEULER</v>
      </c>
      <c r="J30" t="str">
        <v>HUNDSDORFER</v>
      </c>
      <c r="K30" t="str">
        <v>IMPLICITEULER</v>
      </c>
      <c r="L30" t="str">
        <v>METHODOFLINES</v>
      </c>
      <c r="M30" t="str">
        <v>MODIFIEDCRAIGSNEYD</v>
      </c>
      <c r="N30" t="str">
        <v>MODIFIEDHUNDSDORFER</v>
      </c>
      <c r="O30" t="str">
        <v>TRBDF2</v>
      </c>
    </row>
    <row r="31" spans="2:114" x14ac:dyDescent="0.3">
      <c r="B31" t="str">
        <v>QL_FDM_SCHEME_TYPE</v>
      </c>
      <c r="C31" t="str">
        <v>https://github.com/frame-consulting/QuantLibXlOil/blob/v0.42.0/src/quantlib_xloil/options.py#L98</v>
      </c>
      <c r="F31" t="str" cm="1">
        <f t="array" ref="F31:N31">TRANSPOSE(_xll.qlListDictionaryEntries(B31,FALSE,FALSE,$B$2))</f>
        <v>CRAIGSNEYD</v>
      </c>
      <c r="G31" t="str">
        <v>CRANKNICOLSON</v>
      </c>
      <c r="H31" t="str">
        <v>DOUGLAS</v>
      </c>
      <c r="I31" t="str">
        <v>EXPLICITEULER</v>
      </c>
      <c r="J31" t="str">
        <v>HUNDSDORFER</v>
      </c>
      <c r="K31" t="str">
        <v>IMPLICITEULER</v>
      </c>
      <c r="L31" t="str">
        <v>METHODOFLINES</v>
      </c>
      <c r="M31" t="str">
        <v>MODIFIEDCRAIGSNEYD</v>
      </c>
      <c r="N31" t="str">
        <v>TRBDF2</v>
      </c>
    </row>
    <row r="32" spans="2:114" x14ac:dyDescent="0.3">
      <c r="B32" t="str">
        <v>QL_FD_BLACK_SCHOLES_CASH_DIVIDEND_MODEL</v>
      </c>
      <c r="C32" t="str">
        <v>https://github.com/frame-consulting/QuantLibXlOil/blob/v0.42.0/src/quantlib_xloil/options.py#L127</v>
      </c>
      <c r="F32" t="str" cm="1">
        <f t="array" ref="F32:G32">TRANSPOSE(_xll.qlListDictionaryEntries(B32,FALSE,FALSE,$B$2))</f>
        <v>ESCROWED</v>
      </c>
      <c r="G32" t="str">
        <v>SPOT</v>
      </c>
    </row>
    <row r="33" spans="2:18" x14ac:dyDescent="0.3">
      <c r="B33" t="str">
        <v>QL_FIXEDLOCALVOL_SURFACE_EXTRAPOLATION</v>
      </c>
      <c r="C33" t="str">
        <v>https://github.com/frame-consulting/QuantLibXlOil/blob/v0.42.0/src/quantlib_xloil/localvolatilities.py#L97</v>
      </c>
      <c r="F33" t="str" cm="1">
        <f t="array" ref="F33:G33">TRANSPOSE(_xll.qlListDictionaryEntries(B33,FALSE,FALSE,$B$2))</f>
        <v>CONSTANT</v>
      </c>
      <c r="G33" t="str">
        <v>DEFAULT</v>
      </c>
    </row>
    <row r="34" spans="2:18" x14ac:dyDescent="0.3">
      <c r="B34" t="str">
        <v>QL_FREQUENCY</v>
      </c>
      <c r="C34" t="str">
        <v>https://github.com/frame-consulting/QuantLibXlOil/blob/v0.42.0/src/quantlib_xloil/date.py#L18</v>
      </c>
      <c r="F34" t="str" cm="1">
        <f t="array" ref="F34:R34">TRANSPOSE(_xll.qlListDictionaryEntries(B34,FALSE,FALSE,$B$2))</f>
        <v>ANNUAL</v>
      </c>
      <c r="G34" t="str">
        <v>BIMONTHLY</v>
      </c>
      <c r="H34" t="str">
        <v>BIWEEKLY</v>
      </c>
      <c r="I34" t="str">
        <v>DAILY</v>
      </c>
      <c r="J34" t="str">
        <v>EVERYFOURTHMONTH</v>
      </c>
      <c r="K34" t="str">
        <v>EVERYFOURTHWEEK</v>
      </c>
      <c r="L34" t="str">
        <v>MONTHLY</v>
      </c>
      <c r="M34" t="str">
        <v>NOFREQUENCY</v>
      </c>
      <c r="N34" t="str">
        <v>ONCE</v>
      </c>
      <c r="O34" t="str">
        <v>OTHERFREQUENCY</v>
      </c>
      <c r="P34" t="str">
        <v>QUARTERLY</v>
      </c>
      <c r="Q34" t="str">
        <v>SEMIANNUAL</v>
      </c>
      <c r="R34" t="str">
        <v>WEEKLY</v>
      </c>
    </row>
    <row r="35" spans="2:18" x14ac:dyDescent="0.3">
      <c r="B35" t="str">
        <v>QL_FUTURES_TYPE</v>
      </c>
      <c r="C35" t="str">
        <v>https://github.com/frame-consulting/QuantLibXlOil/blob/v0.42.0/src/quantlib_xloil/ratehelpers.py#L18</v>
      </c>
      <c r="F35" t="str" cm="1">
        <f t="array" ref="F35:H35">TRANSPOSE(_xll.qlListDictionaryEntries(B35,FALSE,FALSE,$B$2))</f>
        <v>ASX</v>
      </c>
      <c r="G35" t="str">
        <v>CUSTOM</v>
      </c>
      <c r="H35" t="str">
        <v>IMM</v>
      </c>
    </row>
    <row r="36" spans="2:18" x14ac:dyDescent="0.3">
      <c r="B36" t="str">
        <v>QL_GAUSSIAN1D_PROBABILITIES</v>
      </c>
      <c r="C36" t="str">
        <v>https://github.com/frame-consulting/QuantLibXlOil/blob/v0.42.0/src/quantlib_xloil/gaussian1dmodel.py#L19</v>
      </c>
      <c r="F36" t="str" cm="1">
        <f t="array" ref="F36:H36">TRANSPOSE(_xll.qlListDictionaryEntries(B36,FALSE,FALSE,$B$2))</f>
        <v>DIGITAL</v>
      </c>
      <c r="G36" t="str">
        <v>NAIVE</v>
      </c>
      <c r="H36" t="str">
        <v>NONE</v>
      </c>
    </row>
    <row r="37" spans="2:18" x14ac:dyDescent="0.3">
      <c r="B37" t="str">
        <v>QL_GJRGARCH_PROCESS_DISCRETIZATION</v>
      </c>
      <c r="C37" t="str">
        <v>https://github.com/frame-consulting/QuantLibXlOil/blob/v0.42.0/src/quantlib_xloil/stochasticprocess.py#L29</v>
      </c>
      <c r="F37" t="str" cm="1">
        <f t="array" ref="F37:H37">TRANSPOSE(_xll.qlListDictionaryEntries(B37,FALSE,FALSE,$B$2))</f>
        <v>FULLTRUNCATION</v>
      </c>
      <c r="G37" t="str">
        <v>PARTIALTRUNCATION</v>
      </c>
      <c r="H37" t="str">
        <v>REFLECTION</v>
      </c>
    </row>
    <row r="38" spans="2:18" x14ac:dyDescent="0.3">
      <c r="B38" t="str">
        <v>QL_HESTON_PROCESS_DISCRETIZATION</v>
      </c>
      <c r="C38" t="str">
        <v>https://github.com/frame-consulting/QuantLibXlOil/blob/v0.42.0/src/quantlib_xloil/stochasticprocess.py#L16</v>
      </c>
      <c r="F38" t="str" cm="1">
        <f t="array" ref="F38:N38">TRANSPOSE(_xll.qlListDictionaryEntries(B38,FALSE,FALSE,$B$2))</f>
        <v>BROADIEKAYAEXACTSCHEMELAGUERRE</v>
      </c>
      <c r="G38" t="str">
        <v>BROADIEKAYAEXACTSCHEMELOBATTO</v>
      </c>
      <c r="H38" t="str">
        <v>BROADIEKAYAEXACTSCHEMETRAPEZOIDAL</v>
      </c>
      <c r="I38" t="str">
        <v>FULLTRUNCATION</v>
      </c>
      <c r="J38" t="str">
        <v>NONCENTRALCHISQUAREVARIANCE</v>
      </c>
      <c r="K38" t="str">
        <v>PARTIALTRUNCATION</v>
      </c>
      <c r="L38" t="str">
        <v>QUADRATICEXPONENTIAL</v>
      </c>
      <c r="M38" t="str">
        <v>QUADRATICEXPONENTIALMARTINGALE</v>
      </c>
      <c r="N38" t="str">
        <v>REFLECTION</v>
      </c>
    </row>
    <row r="39" spans="2:18" x14ac:dyDescent="0.3">
      <c r="B39" t="str">
        <v>QL_INTERPOLATED_CURVES</v>
      </c>
      <c r="C39" t="str">
        <v>https://github.com/frame-consulting/QuantLibXlOil/blob/v0.42.0/src/quantlib_xloil/interpolatedyieldcurves.py#L32</v>
      </c>
      <c r="F39" t="str" cm="1">
        <f t="array" ref="F39:O39">TRANSPOSE(_xll.qlListDictionaryEntries(B39,FALSE,FALSE,$B$2))</f>
        <v>('FORWARDRATE', 'BACKWARDFLAT')</v>
      </c>
      <c r="G39" t="str">
        <v>('FORWARDRATE', 'CUBIC')</v>
      </c>
      <c r="H39" t="str">
        <v>('FORWARDRATE', 'FORWARDFLAT')</v>
      </c>
      <c r="I39" t="str">
        <v>('FORWARDRATE', 'LINEAR')</v>
      </c>
      <c r="J39" t="str">
        <v>('LOGDISCOUNT', 'CUBIC')</v>
      </c>
      <c r="K39" t="str">
        <v>('LOGDISCOUNT', 'KRUGER')</v>
      </c>
      <c r="L39" t="str">
        <v>('LOGDISCOUNT', 'LINEAR')</v>
      </c>
      <c r="M39" t="str">
        <v>('ZERORATE', 'CUBIC')</v>
      </c>
      <c r="N39" t="str">
        <v>('ZERORATE', 'LINEAR')</v>
      </c>
      <c r="O39" t="str">
        <v>('ZERORATE', 'MONOTONICCUBIC')</v>
      </c>
    </row>
    <row r="40" spans="2:18" x14ac:dyDescent="0.3">
      <c r="B40" t="str">
        <v>QL_INTERPOLATION_TRAITS</v>
      </c>
      <c r="C40" t="str">
        <v>https://github.com/frame-consulting/QuantLibXlOil/blob/v0.42.0/src/quantlib_xloil/interpolatedyieldcurves.py#L17</v>
      </c>
      <c r="F40" t="str" cm="1">
        <f t="array" ref="F40:H40">TRANSPOSE(_xll.qlListDictionaryEntries(B40,FALSE,FALSE,$B$2))</f>
        <v>FORWARDRATE</v>
      </c>
      <c r="G40" t="str">
        <v>LOGDISCOUNT</v>
      </c>
      <c r="H40" t="str">
        <v>ZERORATE</v>
      </c>
    </row>
    <row r="41" spans="2:18" x14ac:dyDescent="0.3">
      <c r="B41" t="str">
        <v>QL_INTERPOLATORS</v>
      </c>
      <c r="C41" t="str">
        <v>https://github.com/frame-consulting/QuantLibXlOil/blob/v0.42.0/src/quantlib_xloil/interpolatedyieldcurves.py#L23</v>
      </c>
      <c r="F41" t="str" cm="1">
        <f t="array" ref="F41:K41">TRANSPOSE(_xll.qlListDictionaryEntries(B41,FALSE,FALSE,$B$2))</f>
        <v>BACKWARDFLAT</v>
      </c>
      <c r="G41" t="str">
        <v>CUBIC</v>
      </c>
      <c r="H41" t="str">
        <v>FORWARDFLAT</v>
      </c>
      <c r="I41" t="str">
        <v>KRUGER</v>
      </c>
      <c r="J41" t="str">
        <v>LINEAR</v>
      </c>
      <c r="K41" t="str">
        <v>MONOTONICCUBIC</v>
      </c>
    </row>
    <row r="42" spans="2:18" x14ac:dyDescent="0.3">
      <c r="B42" t="str">
        <v>QL_ISDA_CDS_ENGINE_ACCRUAL_BIAS</v>
      </c>
      <c r="C42" t="str">
        <v>https://github.com/frame-consulting/QuantLibXlOil/blob/v0.42.0/src/quantlib_xloil/creditdefaultswap.py#L26</v>
      </c>
      <c r="F42" t="str" cm="1">
        <f t="array" ref="F42:G42">TRANSPOSE(_xll.qlListDictionaryEntries(B42,FALSE,FALSE,$B$2))</f>
        <v>HALF_DAY_BIAS</v>
      </c>
      <c r="G42" t="str">
        <v>NO_BIAS</v>
      </c>
    </row>
    <row r="43" spans="2:18" x14ac:dyDescent="0.3">
      <c r="B43" t="str">
        <v>QL_ISDA_CDS_ENGINE_FORWARDS_IN_COUPON_PERIOD</v>
      </c>
      <c r="C43" t="str">
        <v>https://github.com/frame-consulting/QuantLibXlOil/blob/v0.42.0/src/quantlib_xloil/creditdefaultswap.py#L32</v>
      </c>
      <c r="F43" t="str" cm="1">
        <f t="array" ref="F43:G43">TRANSPOSE(_xll.qlListDictionaryEntries(B43,FALSE,FALSE,$B$2))</f>
        <v>FLAT</v>
      </c>
      <c r="G43" t="str">
        <v>PIECEWISE</v>
      </c>
    </row>
    <row r="44" spans="2:18" x14ac:dyDescent="0.3">
      <c r="B44" t="str">
        <v>QL_ISDA_CDS_ENGINE_NUMERICAL_FIX</v>
      </c>
      <c r="C44" t="str">
        <v>https://github.com/frame-consulting/QuantLibXlOil/blob/v0.42.0/src/quantlib_xloil/creditdefaultswap.py#L20</v>
      </c>
      <c r="F44" t="str" cm="1">
        <f t="array" ref="F44:G44">TRANSPOSE(_xll.qlListDictionaryEntries(B44,FALSE,FALSE,$B$2))</f>
        <v>NO_FIX</v>
      </c>
      <c r="G44" t="str">
        <v>TAYLOR</v>
      </c>
    </row>
    <row r="45" spans="2:18" x14ac:dyDescent="0.3">
      <c r="B45" t="str">
        <v>QL_JOINTCALENDARRULE</v>
      </c>
      <c r="C45" t="str">
        <v>https://github.com/frame-consulting/QuantLibXlOil/blob/v0.42.0/src/quantlib_xloil/calendars.py#L119</v>
      </c>
      <c r="F45" t="str" cm="1">
        <f t="array" ref="F45:G45">TRANSPOSE(_xll.qlListDictionaryEntries(B45,FALSE,FALSE,$B$2))</f>
        <v>JOINBUSINESSDAYS</v>
      </c>
      <c r="G45" t="str">
        <v>JOINHOLIDAYS</v>
      </c>
    </row>
    <row r="46" spans="2:18" x14ac:dyDescent="0.3">
      <c r="B46" t="str">
        <v>QL_LSM_BASIS_SYSTEM_POLYNOMIAL_TYPE</v>
      </c>
      <c r="C46" t="str">
        <v>https://github.com/frame-consulting/QuantLibXlOil/blob/v0.42.0/src/quantlib_xloil/options.py#L50</v>
      </c>
      <c r="F46" t="str" cm="1">
        <f t="array" ref="F46:L46">TRANSPOSE(_xll.qlListDictionaryEntries(B46,FALSE,FALSE,$B$2))</f>
        <v>CHEBYSHEV</v>
      </c>
      <c r="G46" t="str">
        <v>CHEBYSHEV2ND</v>
      </c>
      <c r="H46" t="str">
        <v>HERMITE</v>
      </c>
      <c r="I46" t="str">
        <v>HYPERBOLIC</v>
      </c>
      <c r="J46" t="str">
        <v>LAGUERRE</v>
      </c>
      <c r="K46" t="str">
        <v>LEGENDRE</v>
      </c>
      <c r="L46" t="str">
        <v>MONOMIAL</v>
      </c>
    </row>
    <row r="47" spans="2:18" x14ac:dyDescent="0.3">
      <c r="B47" t="str">
        <v>QL_MC_TRAITS</v>
      </c>
      <c r="C47" t="str">
        <v>https://github.com/frame-consulting/QuantLibXlOil/blob/v0.42.0/src/quantlib_xloil/options.py#L41</v>
      </c>
      <c r="F47" t="str" cm="1">
        <f t="array" ref="F47:I47">TRANSPOSE(_xll.qlListDictionaryEntries(B47,FALSE,FALSE,$B$2))</f>
        <v>LD</v>
      </c>
      <c r="G47" t="str">
        <v>LOWDISCREPANCY</v>
      </c>
      <c r="H47" t="str">
        <v>PR</v>
      </c>
      <c r="I47" t="str">
        <v>PSEUDORANDOM</v>
      </c>
    </row>
    <row r="48" spans="2:18" x14ac:dyDescent="0.3">
      <c r="B48" t="str">
        <v>QL_OPTION_TYPE</v>
      </c>
      <c r="C48" t="str">
        <v>https://github.com/frame-consulting/QuantLibXlOil/blob/v0.42.0/src/quantlib_xloil/payoffs.py#L7</v>
      </c>
      <c r="F48" t="str" cm="1">
        <f t="array" ref="F48:G48">TRANSPOSE(_xll.qlListDictionaryEntries(B48,FALSE,FALSE,$B$2))</f>
        <v>CALL</v>
      </c>
      <c r="G48" t="str">
        <v>PUT</v>
      </c>
    </row>
    <row r="49" spans="2:14" x14ac:dyDescent="0.3">
      <c r="B49" t="str">
        <v>QL_PARTIAL_BARRIER_RANGE</v>
      </c>
      <c r="C49" t="str">
        <v>https://github.com/frame-consulting/QuantLibXlOil/blob/v0.42.0/src/quantlib_xloil/barrieroptions.py#L23</v>
      </c>
      <c r="F49" t="str" cm="1">
        <f t="array" ref="F49:H49">TRANSPOSE(_xll.qlListDictionaryEntries(B49,FALSE,FALSE,$B$2))</f>
        <v>ENDB1</v>
      </c>
      <c r="G49" t="str">
        <v>ENDB2</v>
      </c>
      <c r="H49" t="str">
        <v>START</v>
      </c>
    </row>
    <row r="50" spans="2:14" x14ac:dyDescent="0.3">
      <c r="B50" t="str">
        <v>QL_PERPETUAL_FUTURES_FUNDING_TYPE</v>
      </c>
      <c r="C50" t="str">
        <v>https://github.com/frame-consulting/QuantLibXlOil/blob/v0.42.0/src/quantlib_xloil/futures.py#L24</v>
      </c>
      <c r="F50" t="str" cm="1">
        <f t="array" ref="F50:G50">TRANSPOSE(_xll.qlListDictionaryEntries(B50,FALSE,FALSE,$B$2))</f>
        <v>FUNDINGWITHCURRENTSPOT</v>
      </c>
      <c r="G50" t="str">
        <v>FUNDINGWITHPREVIOUSSPOT</v>
      </c>
    </row>
    <row r="51" spans="2:14" x14ac:dyDescent="0.3">
      <c r="B51" t="str">
        <v>QL_PERPETUAL_FUTURES_PAYOFF_TYPE</v>
      </c>
      <c r="C51" t="str">
        <v>https://github.com/frame-consulting/QuantLibXlOil/blob/v0.42.0/src/quantlib_xloil/futures.py#L18</v>
      </c>
      <c r="F51" t="str" cm="1">
        <f t="array" ref="F51:G51">TRANSPOSE(_xll.qlListDictionaryEntries(B51,FALSE,FALSE,$B$2))</f>
        <v>INVERSE</v>
      </c>
      <c r="G51" t="str">
        <v>LINEAR</v>
      </c>
    </row>
    <row r="52" spans="2:14" x14ac:dyDescent="0.3">
      <c r="B52" t="str">
        <v>QL_PIECEWISE_CURVES</v>
      </c>
      <c r="C52" t="str">
        <v>https://github.com/frame-consulting/QuantLibXlOil/blob/v0.42.0/src/quantlib_xloil/piecewiseyieldcurve.py#L11</v>
      </c>
      <c r="F52" t="str" cm="1">
        <f t="array" ref="F52:N52">TRANSPOSE(_xll.qlListDictionaryEntries(B52,FALSE,FALSE,$B$2))</f>
        <v>('FORWARDRATE', 'BACKWARDFLAT')</v>
      </c>
      <c r="G52" t="str">
        <v>('FORWARDRATE', 'CUBIC')</v>
      </c>
      <c r="H52" t="str">
        <v>('FORWARDRATE', 'LINEAR')</v>
      </c>
      <c r="I52" t="str">
        <v>('LOGDISCOUNT', 'CUBIC')</v>
      </c>
      <c r="J52" t="str">
        <v>('LOGDISCOUNT', 'KRUGER')</v>
      </c>
      <c r="K52" t="str">
        <v>('LOGDISCOUNT', 'LINEAR')</v>
      </c>
      <c r="L52" t="str">
        <v>('ZERORATE', 'CUBIC')</v>
      </c>
      <c r="M52" t="str">
        <v>('ZERORATE', 'LINEAR')</v>
      </c>
      <c r="N52" t="str">
        <v>('ZERORATE', 'MONOTONICCUBIC')</v>
      </c>
    </row>
    <row r="53" spans="2:14" x14ac:dyDescent="0.3">
      <c r="B53" t="str">
        <v>QL_PIECEWISE_SPREAD_CURVES</v>
      </c>
      <c r="C53" t="str">
        <v>https://github.com/frame-consulting/QuantLibXlOil/blob/v0.42.0/src/quantlib_xloil/piecewiseyieldcurve.py#L25</v>
      </c>
      <c r="F53" t="str" cm="1">
        <f t="array" ref="F53:G53">TRANSPOSE(_xll.qlListDictionaryEntries(B53,FALSE,FALSE,$B$2))</f>
        <v>('LOGDISCOUNT', 'CUBIC')</v>
      </c>
      <c r="G53" t="str">
        <v>('LOGDISCOUNT', 'LINEAR')</v>
      </c>
    </row>
    <row r="54" spans="2:14" x14ac:dyDescent="0.3">
      <c r="B54" t="str">
        <v>QL_PILLAR_CHOICE</v>
      </c>
      <c r="C54" t="str">
        <v>https://github.com/frame-consulting/QuantLibXlOil/blob/v0.42.0/src/quantlib_xloil/ratehelpers.py#L12</v>
      </c>
      <c r="F54" t="str" cm="1">
        <f t="array" ref="F54:H54">TRANSPOSE(_xll.qlListDictionaryEntries(B54,FALSE,FALSE,$B$2))</f>
        <v>CUSTOMDATE</v>
      </c>
      <c r="G54" t="str">
        <v>LASTRELEVANTDATE</v>
      </c>
      <c r="H54" t="str">
        <v>MATURITYDATE</v>
      </c>
    </row>
    <row r="55" spans="2:14" x14ac:dyDescent="0.3">
      <c r="B55" t="str">
        <v>QL_PROTECTION_SIDE</v>
      </c>
      <c r="C55" t="str">
        <v>https://github.com/frame-consulting/QuantLibXlOil/blob/v0.42.0/src/quantlib_xloil/credit.py#L7</v>
      </c>
      <c r="F55" t="str" cm="1">
        <f t="array" ref="F55:I55">TRANSPOSE(_xll.qlListDictionaryEntries(B55,FALSE,FALSE,$B$2))</f>
        <v>BUY</v>
      </c>
      <c r="G55" t="str">
        <v>BUYER</v>
      </c>
      <c r="H55" t="str">
        <v>SELL</v>
      </c>
      <c r="I55" t="str">
        <v>SELLER</v>
      </c>
    </row>
    <row r="56" spans="2:14" x14ac:dyDescent="0.3">
      <c r="B56" t="str">
        <v>QL_QD_FP_FIXED_POINT_EQUATION</v>
      </c>
      <c r="C56" t="str">
        <v>https://github.com/frame-consulting/QuantLibXlOil/blob/v0.42.0/src/quantlib_xloil/options.py#L144</v>
      </c>
      <c r="F56" t="str" cm="1">
        <f t="array" ref="F56:H56">TRANSPOSE(_xll.qlListDictionaryEntries(B56,FALSE,FALSE,$B$2))</f>
        <v>AUTO</v>
      </c>
      <c r="G56" t="str">
        <v>FP_A</v>
      </c>
      <c r="H56" t="str">
        <v>FP_B</v>
      </c>
    </row>
    <row r="57" spans="2:14" x14ac:dyDescent="0.3">
      <c r="B57" t="str">
        <v>QL_QD_FP_ITERATION_SCHEME</v>
      </c>
      <c r="C57" t="str">
        <v>https://github.com/frame-consulting/QuantLibXlOil/blob/v0.42.0/src/quantlib_xloil/options.py#L152</v>
      </c>
      <c r="F57" t="str" cm="1">
        <f t="array" ref="F57:H57">TRANSPOSE(_xll.qlListDictionaryEntries(B57,FALSE,FALSE,$B$2))</f>
        <v>ACCURATE</v>
      </c>
      <c r="G57" t="str">
        <v>FAST</v>
      </c>
      <c r="H57" t="str">
        <v>HIGH_PRECISION</v>
      </c>
    </row>
    <row r="58" spans="2:14" x14ac:dyDescent="0.3">
      <c r="B58" t="str">
        <v>QL_QD_PLUS_SOLVER_TYPE</v>
      </c>
      <c r="C58" t="str">
        <v>https://github.com/frame-consulting/QuantLibXlOil/blob/v0.42.0/src/quantlib_xloil/options.py#L134</v>
      </c>
      <c r="F58" t="str" cm="1">
        <f t="array" ref="F58:J58">TRANSPOSE(_xll.qlListDictionaryEntries(B58,FALSE,FALSE,$B$2))</f>
        <v>BRENT</v>
      </c>
      <c r="G58" t="str">
        <v>HALLEY</v>
      </c>
      <c r="H58" t="str">
        <v>NEWTON</v>
      </c>
      <c r="I58" t="str">
        <v>RIDDER</v>
      </c>
      <c r="J58" t="str">
        <v>SUPERHALLEY</v>
      </c>
    </row>
    <row r="59" spans="2:14" x14ac:dyDescent="0.3">
      <c r="B59" t="str">
        <v>QL_RATE_AVERAGING_TYPE</v>
      </c>
      <c r="C59" t="str">
        <v>https://github.com/frame-consulting/QuantLibXlOil/blob/v0.42.0/src/quantlib_xloil/cashflows.py#L26</v>
      </c>
      <c r="F59" t="str" cm="1">
        <f t="array" ref="F59:G59">TRANSPOSE(_xll.qlListDictionaryEntries(B59,FALSE,FALSE,$B$2))</f>
        <v>COMPOUND</v>
      </c>
      <c r="G59" t="str">
        <v>SIMPLE</v>
      </c>
    </row>
    <row r="60" spans="2:14" x14ac:dyDescent="0.3">
      <c r="B60" t="str">
        <v>QL_ROUNDING_METHODS</v>
      </c>
      <c r="C60" t="str">
        <v>https://github.com/frame-consulting/QuantLibXlOil/blob/v0.42.0/src/quantlib_xloil/rounding.py#L6</v>
      </c>
      <c r="F60" t="str" cm="1">
        <f t="array" ref="F60:J60">TRANSPOSE(_xll.qlListDictionaryEntries(B60,FALSE,FALSE,$B$2))</f>
        <v>CEILING</v>
      </c>
      <c r="G60" t="str">
        <v>CLOSEST</v>
      </c>
      <c r="H60" t="str">
        <v>DOWN</v>
      </c>
      <c r="I60" t="str">
        <v>FLOOR</v>
      </c>
      <c r="J60" t="str">
        <v>UP</v>
      </c>
    </row>
    <row r="61" spans="2:14" x14ac:dyDescent="0.3">
      <c r="B61" t="str">
        <v>QL_SETTLEMENT_METHOD</v>
      </c>
      <c r="C61" t="str">
        <v>https://github.com/frame-consulting/QuantLibXlOil/blob/v0.42.0/src/quantlib_xloil/swaption.py#L23</v>
      </c>
      <c r="F61" t="str" cm="1">
        <f t="array" ref="F61:J61">TRANSPOSE(_xll.qlListDictionaryEntries(B61,FALSE,FALSE,$B$2))</f>
        <v>CASH</v>
      </c>
      <c r="G61" t="str">
        <v>COLLATERALIZEDCASHPRICE</v>
      </c>
      <c r="H61" t="str">
        <v>PARYIELDCURVE</v>
      </c>
      <c r="I61" t="str">
        <v>PHYSICALCLEARED</v>
      </c>
      <c r="J61" t="str">
        <v>PHYSICALOTC</v>
      </c>
    </row>
    <row r="62" spans="2:14" x14ac:dyDescent="0.3">
      <c r="B62" t="str">
        <v>QL_SETTLEMENT_TYPE</v>
      </c>
      <c r="C62" t="str">
        <v>https://github.com/frame-consulting/QuantLibXlOil/blob/v0.42.0/src/quantlib_xloil/swaption.py#L16</v>
      </c>
      <c r="F62" t="str" cm="1">
        <f t="array" ref="F62:G62">TRANSPOSE(_xll.qlListDictionaryEntries(B62,FALSE,FALSE,$B$2))</f>
        <v>CASH</v>
      </c>
      <c r="G62" t="str">
        <v>PHYSICAL</v>
      </c>
    </row>
    <row r="63" spans="2:14" x14ac:dyDescent="0.3">
      <c r="B63" t="str">
        <v>QL_SWAPTION_PRICE_TYPE</v>
      </c>
      <c r="C63" t="str">
        <v>https://github.com/frame-consulting/QuantLibXlOil/blob/v0.42.0/src/quantlib_xloil/swaption.py#L32</v>
      </c>
      <c r="F63" t="str" cm="1">
        <f t="array" ref="F63:G63">TRANSPOSE(_xll.qlListDictionaryEntries(B63,FALSE,FALSE,$B$2))</f>
        <v>FORWARD</v>
      </c>
      <c r="G63" t="str">
        <v>SPOT</v>
      </c>
    </row>
    <row r="64" spans="2:14" x14ac:dyDescent="0.3">
      <c r="B64" t="str">
        <v>QL_SWAP_TYPE</v>
      </c>
      <c r="C64" t="str">
        <v>https://github.com/frame-consulting/QuantLibXlOil/blob/v0.42.0/src/quantlib_xloil/swap.py#L22</v>
      </c>
      <c r="F64" t="str" cm="1">
        <f t="array" ref="F64:K64">TRANSPOSE(_xll.qlListDictionaryEntries(B64,FALSE,FALSE,$B$2))</f>
        <v>-1</v>
      </c>
      <c r="G64" t="str">
        <v>-1.0</v>
      </c>
      <c r="H64" t="str">
        <v>1</v>
      </c>
      <c r="I64" t="str">
        <v>1.0</v>
      </c>
      <c r="J64" t="str">
        <v>PAYER</v>
      </c>
      <c r="K64" t="str">
        <v>RECEIVER</v>
      </c>
    </row>
    <row r="65" spans="2:14" x14ac:dyDescent="0.3">
      <c r="B65" t="str">
        <v>QL_TIMEUNIT</v>
      </c>
      <c r="C65" t="str">
        <v>https://github.com/frame-consulting/QuantLibXlOil/blob/v0.42.0/src/quantlib_xloil/date.py#L34</v>
      </c>
      <c r="F65" t="str" cm="1">
        <f t="array" ref="F65:N65">TRANSPOSE(_xll.qlListDictionaryEntries(B65,FALSE,FALSE,$B$2))</f>
        <v>DAYS</v>
      </c>
      <c r="G65" t="str">
        <v>HOURS</v>
      </c>
      <c r="H65" t="str">
        <v>MICROSECONDS</v>
      </c>
      <c r="I65" t="str">
        <v>MILLISECONDS</v>
      </c>
      <c r="J65" t="str">
        <v>MINUTES</v>
      </c>
      <c r="K65" t="str">
        <v>MONTHS</v>
      </c>
      <c r="L65" t="str">
        <v>SECONDS</v>
      </c>
      <c r="M65" t="str">
        <v>WEEKS</v>
      </c>
      <c r="N65" t="str">
        <v>YEARS</v>
      </c>
    </row>
    <row r="66" spans="2:14" x14ac:dyDescent="0.3">
      <c r="B66" t="str">
        <v>QL_VANNA_VOLGA_DOUBLE_BARRIER_ENGINE_TYPE</v>
      </c>
      <c r="C66" t="str">
        <v>https://github.com/frame-consulting/QuantLibXlOil/blob/v0.42.0/src/quantlib_xloil/barrieroptions.py#L40</v>
      </c>
      <c r="F66" t="str" cm="1">
        <f t="array" ref="F66:G66">TRANSPOSE(_xll.qlListDictionaryEntries(B66,FALSE,FALSE,$B$2))</f>
        <v>IK</v>
      </c>
      <c r="G66" t="str">
        <v>WO</v>
      </c>
    </row>
    <row r="67" spans="2:14" x14ac:dyDescent="0.3">
      <c r="B67" t="str">
        <v>QL_VOLATILITY_TYPE</v>
      </c>
      <c r="C67" t="str">
        <v>https://github.com/frame-consulting/QuantLibXlOil/blob/v0.42.0/src/quantlib_xloil/volatilities.py#L19</v>
      </c>
      <c r="F67" t="str" cm="1">
        <f t="array" ref="F67:G67">TRANSPOSE(_xll.qlListDictionaryEntries(B67,FALSE,FALSE,$B$2))</f>
        <v>NORMAL</v>
      </c>
      <c r="G67" t="str">
        <v>SHIFTEDLOGNORMAL</v>
      </c>
    </row>
    <row r="68" spans="2:14" x14ac:dyDescent="0.3">
      <c r="B68" t="str">
        <v>QL_WEEKDAY</v>
      </c>
      <c r="C68" t="str">
        <v>https://github.com/frame-consulting/QuantLibXlOil/blob/v0.42.0/src/quantlib_xloil/date.py#L7</v>
      </c>
      <c r="F68" t="str" cm="1">
        <f t="array" ref="F68:L68">TRANSPOSE(_xll.qlListDictionaryEntries(B68,FALSE,FALSE,$B$2))</f>
        <v>FRIDAY</v>
      </c>
      <c r="G68" t="str">
        <v>MONDAY</v>
      </c>
      <c r="H68" t="str">
        <v>SATURDAY</v>
      </c>
      <c r="I68" t="str">
        <v>SUNDAY</v>
      </c>
      <c r="J68" t="str">
        <v>THURSDAY</v>
      </c>
      <c r="K68" t="str">
        <v>TUESDAY</v>
      </c>
      <c r="L68" t="str">
        <v>WEDNESDAY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4A55C2-5C1C-4AB3-BF0F-D03ADC853D07}">
  <dimension ref="B2:E69"/>
  <sheetViews>
    <sheetView workbookViewId="0"/>
  </sheetViews>
  <sheetFormatPr defaultRowHeight="14.4" x14ac:dyDescent="0.3"/>
  <cols>
    <col min="2" max="2" width="63.33203125" bestFit="1" customWidth="1"/>
    <col min="3" max="3" width="15.21875" customWidth="1"/>
    <col min="4" max="4" width="20.77734375" bestFit="1" customWidth="1"/>
    <col min="5" max="5" width="42.21875" bestFit="1" customWidth="1"/>
  </cols>
  <sheetData>
    <row r="2" spans="2:5" x14ac:dyDescent="0.3">
      <c r="B2" t="str" cm="1">
        <f t="array" ref="B2:B69">_xll.qlListDictionaries(FALSE,TRUE)</f>
        <v>Dictionary Name</v>
      </c>
      <c r="D2" t="str" cm="1">
        <f t="array" ref="D2:E27">_xll.qlListDictionaryEntries(B23,TRUE,TRUE)</f>
        <v>Key</v>
      </c>
      <c r="E2" t="str">
        <v>Value</v>
      </c>
    </row>
    <row r="3" spans="2:5" x14ac:dyDescent="0.3">
      <c r="B3" t="str">
        <v>QL_ANALYTIC_HESTON_COMPLEX_LOG_FORMULA</v>
      </c>
      <c r="D3" t="str">
        <v>1/1</v>
      </c>
      <c r="E3" t="str">
        <v>&lt;class 'QuantLib.QuantLib.OneDayCounter'&gt;</v>
      </c>
    </row>
    <row r="4" spans="2:5" x14ac:dyDescent="0.3">
      <c r="B4" t="str">
        <v>QL_ANALYTIC_HESTON_ENGINE_INTEGRATION</v>
      </c>
      <c r="D4" t="str">
        <v>30/360</v>
      </c>
      <c r="E4" t="str">
        <v>&lt;function &lt;lambda&gt; at 0x0000027146BD9DD0&gt;</v>
      </c>
    </row>
    <row r="5" spans="2:5" x14ac:dyDescent="0.3">
      <c r="B5" t="str">
        <v>QL_ANALYTIC_PTD_HESTON_COMPLEX_LOG_FORMULA</v>
      </c>
      <c r="D5" t="str">
        <v>30/360 (BOND BASIS)</v>
      </c>
      <c r="E5" t="str">
        <v>&lt;function &lt;lambda&gt; at 0x0000027146BD9D20&gt;</v>
      </c>
    </row>
    <row r="6" spans="2:5" x14ac:dyDescent="0.3">
      <c r="B6" t="str">
        <v>QL_AVERAGE_TYPE</v>
      </c>
      <c r="D6" t="str">
        <v>30/365</v>
      </c>
      <c r="E6" t="str">
        <v>&lt;class 'QuantLib.QuantLib.Thirty365'&gt;</v>
      </c>
    </row>
    <row r="7" spans="2:5" x14ac:dyDescent="0.3">
      <c r="B7" t="str">
        <v>QL_BARRIER_TYPE</v>
      </c>
      <c r="D7" t="str">
        <v>ACT/360</v>
      </c>
      <c r="E7" t="str">
        <v>&lt;class 'QuantLib.QuantLib.Actual360'&gt;</v>
      </c>
    </row>
    <row r="8" spans="2:5" x14ac:dyDescent="0.3">
      <c r="B8" t="str">
        <v>QL_BINOMIAL_ENGINE_TYPE</v>
      </c>
      <c r="D8" t="str">
        <v>ACT/365</v>
      </c>
      <c r="E8" t="str">
        <v>&lt;class 'QuantLib.QuantLib.Actual365Fixed'&gt;</v>
      </c>
    </row>
    <row r="9" spans="2:5" x14ac:dyDescent="0.3">
      <c r="B9" t="str">
        <v>QL_BLACK_CALIBRATION_HELPER_ERROR_TYPE</v>
      </c>
      <c r="D9" t="str">
        <v>ACTUAL/360</v>
      </c>
      <c r="E9" t="str">
        <v>&lt;class 'QuantLib.QuantLib.Actual360'&gt;</v>
      </c>
    </row>
    <row r="10" spans="2:5" x14ac:dyDescent="0.3">
      <c r="B10" t="str">
        <v>QL_BLACK_VOL_TIME_EXTRAPOLATION</v>
      </c>
      <c r="D10" t="str">
        <v>ACTUAL/364</v>
      </c>
      <c r="E10" t="str">
        <v>&lt;class 'QuantLib.QuantLib.Actual364'&gt;</v>
      </c>
    </row>
    <row r="11" spans="2:5" x14ac:dyDescent="0.3">
      <c r="B11" t="str">
        <v>QL_BOND_PRICE_TYPE</v>
      </c>
      <c r="D11" t="str">
        <v>ACTUAL/365 (FIXED)</v>
      </c>
      <c r="E11" t="str">
        <v>&lt;class 'QuantLib.QuantLib.Actual365Fixed'&gt;</v>
      </c>
    </row>
    <row r="12" spans="2:5" x14ac:dyDescent="0.3">
      <c r="B12" t="str">
        <v>QL_BUSINESSDAYCONVENTION</v>
      </c>
      <c r="D12" t="str">
        <v>ACTUAL/365.25</v>
      </c>
      <c r="E12" t="str">
        <v>&lt;class 'QuantLib.QuantLib.Actual36525'&gt;</v>
      </c>
    </row>
    <row r="13" spans="2:5" x14ac:dyDescent="0.3">
      <c r="B13" t="str">
        <v>QL_CALENDAR</v>
      </c>
      <c r="D13" t="str">
        <v>ACTUAL/366</v>
      </c>
      <c r="E13" t="str">
        <v>&lt;class 'QuantLib.QuantLib.Actual366'&gt;</v>
      </c>
    </row>
    <row r="14" spans="2:5" x14ac:dyDescent="0.3">
      <c r="B14" t="str">
        <v>QL_CALLABILITY_TYPE</v>
      </c>
      <c r="D14" t="str">
        <v>ACTUAL/ACTUAL (ISMA)</v>
      </c>
      <c r="E14" t="str">
        <v>&lt;function &lt;lambda&gt; at 0x0000027146BD9C70&gt;</v>
      </c>
    </row>
    <row r="15" spans="2:5" x14ac:dyDescent="0.3">
      <c r="B15" t="str">
        <v>QL_CAPFLOOR_TYPE</v>
      </c>
      <c r="D15" t="str">
        <v>ACTUAL360</v>
      </c>
      <c r="E15" t="str">
        <v>&lt;class 'QuantLib.QuantLib.Actual360'&gt;</v>
      </c>
    </row>
    <row r="16" spans="2:5" x14ac:dyDescent="0.3">
      <c r="B16" t="str">
        <v>QL_CASH_ANNUITY_MODEL</v>
      </c>
      <c r="D16" t="str">
        <v>ACTUAL364</v>
      </c>
      <c r="E16" t="str">
        <v>&lt;class 'QuantLib.QuantLib.Actual364'&gt;</v>
      </c>
    </row>
    <row r="17" spans="2:5" x14ac:dyDescent="0.3">
      <c r="B17" t="str">
        <v>QL_CASH_DIVIDEND_MODEL</v>
      </c>
      <c r="D17" t="str">
        <v>ACTUAL36525</v>
      </c>
      <c r="E17" t="str">
        <v>&lt;class 'QuantLib.QuantLib.Actual36525'&gt;</v>
      </c>
    </row>
    <row r="18" spans="2:5" x14ac:dyDescent="0.3">
      <c r="B18" t="str">
        <v>QL_COMPOSITE_OPERATORS</v>
      </c>
      <c r="D18" t="str">
        <v>ACTUAL365FIXED</v>
      </c>
      <c r="E18" t="str">
        <v>&lt;class 'QuantLib.QuantLib.Actual365Fixed'&gt;</v>
      </c>
    </row>
    <row r="19" spans="2:5" x14ac:dyDescent="0.3">
      <c r="B19" t="str">
        <v>QL_COMPOUNDING</v>
      </c>
      <c r="D19" t="str">
        <v>ACTUAL366</v>
      </c>
      <c r="E19" t="str">
        <v>&lt;class 'QuantLib.QuantLib.Actual366'&gt;</v>
      </c>
    </row>
    <row r="20" spans="2:5" x14ac:dyDescent="0.3">
      <c r="B20" t="str">
        <v>QL_CREDIT_DEFAULT_SWAP_PRICING_MODEL</v>
      </c>
      <c r="D20" t="str">
        <v>ACTUALACTUAL</v>
      </c>
      <c r="E20" t="str">
        <v>&lt;function &lt;lambda&gt; at 0x0000027146BD9B10&gt;</v>
      </c>
    </row>
    <row r="21" spans="2:5" x14ac:dyDescent="0.3">
      <c r="B21" t="str">
        <v>QL_CURRENCIES</v>
      </c>
      <c r="D21" t="str">
        <v>BUSINESS/252(BRAZIL)</v>
      </c>
      <c r="E21" t="str">
        <v>&lt;class 'QuantLib.QuantLib.Business252'&gt;</v>
      </c>
    </row>
    <row r="22" spans="2:5" x14ac:dyDescent="0.3">
      <c r="B22" t="str">
        <v>QL_DATEGENERATION_RULE</v>
      </c>
      <c r="D22" t="str">
        <v>BUSINESS252</v>
      </c>
      <c r="E22" t="str">
        <v>&lt;class 'QuantLib.QuantLib.Business252'&gt;</v>
      </c>
    </row>
    <row r="23" spans="2:5" x14ac:dyDescent="0.3">
      <c r="B23" t="str">
        <v>QL_DAYCOUNTER</v>
      </c>
      <c r="D23" t="str">
        <v>ONEDAYCOUNTER</v>
      </c>
      <c r="E23" t="str">
        <v>&lt;class 'QuantLib.QuantLib.OneDayCounter'&gt;</v>
      </c>
    </row>
    <row r="24" spans="2:5" x14ac:dyDescent="0.3">
      <c r="B24" t="str">
        <v>QL_DELTA_VOL_QUOTE_ATM_TYPE</v>
      </c>
      <c r="D24" t="str">
        <v>SIMPLE</v>
      </c>
      <c r="E24" t="str">
        <v>&lt;class 'QuantLib.QuantLib.SimpleDayCounter'&gt;</v>
      </c>
    </row>
    <row r="25" spans="2:5" x14ac:dyDescent="0.3">
      <c r="B25" t="str">
        <v>QL_DELTA_VOL_QUOTE_DELTA_TYPE</v>
      </c>
      <c r="D25" t="str">
        <v>SIMPLEDAYCOUNTER</v>
      </c>
      <c r="E25" t="str">
        <v>&lt;class 'QuantLib.QuantLib.SimpleDayCounter'&gt;</v>
      </c>
    </row>
    <row r="26" spans="2:5" x14ac:dyDescent="0.3">
      <c r="B26" t="str">
        <v>QL_DISCOUNTING_PERPETUAL_FUTURES_ENGINE_INTERPOLATION_TYPE</v>
      </c>
      <c r="D26" t="str">
        <v>THIRTY360</v>
      </c>
      <c r="E26" t="str">
        <v>&lt;function &lt;lambda&gt; at 0x0000027146BD9BC0&gt;</v>
      </c>
    </row>
    <row r="27" spans="2:5" x14ac:dyDescent="0.3">
      <c r="B27" t="str">
        <v>QL_DOUBLE_BARRIER_TYPE</v>
      </c>
      <c r="D27" t="str">
        <v>THIRTY365</v>
      </c>
      <c r="E27" t="str">
        <v>&lt;class 'QuantLib.QuantLib.Thirty365'&gt;</v>
      </c>
    </row>
    <row r="28" spans="2:5" x14ac:dyDescent="0.3">
      <c r="B28" t="str">
        <v>QL_DURATION_TYPE</v>
      </c>
    </row>
    <row r="29" spans="2:5" x14ac:dyDescent="0.3">
      <c r="B29" t="str">
        <v>QL_END_CRITERIA_TYPE</v>
      </c>
    </row>
    <row r="30" spans="2:5" x14ac:dyDescent="0.3">
      <c r="B30" t="str">
        <v>QL_EXERCISE_TYPE</v>
      </c>
    </row>
    <row r="31" spans="2:5" x14ac:dyDescent="0.3">
      <c r="B31" t="str">
        <v>QL_FDM_SCHEME_DESC</v>
      </c>
    </row>
    <row r="32" spans="2:5" x14ac:dyDescent="0.3">
      <c r="B32" t="str">
        <v>QL_FDM_SCHEME_TYPE</v>
      </c>
    </row>
    <row r="33" spans="2:2" x14ac:dyDescent="0.3">
      <c r="B33" t="str">
        <v>QL_FD_BLACK_SCHOLES_CASH_DIVIDEND_MODEL</v>
      </c>
    </row>
    <row r="34" spans="2:2" x14ac:dyDescent="0.3">
      <c r="B34" t="str">
        <v>QL_FIXEDLOCALVOL_SURFACE_EXTRAPOLATION</v>
      </c>
    </row>
    <row r="35" spans="2:2" x14ac:dyDescent="0.3">
      <c r="B35" t="str">
        <v>QL_FREQUENCY</v>
      </c>
    </row>
    <row r="36" spans="2:2" x14ac:dyDescent="0.3">
      <c r="B36" t="str">
        <v>QL_FUTURES_TYPE</v>
      </c>
    </row>
    <row r="37" spans="2:2" x14ac:dyDescent="0.3">
      <c r="B37" t="str">
        <v>QL_GAUSSIAN1D_PROBABILITIES</v>
      </c>
    </row>
    <row r="38" spans="2:2" x14ac:dyDescent="0.3">
      <c r="B38" t="str">
        <v>QL_GJRGARCH_PROCESS_DISCRETIZATION</v>
      </c>
    </row>
    <row r="39" spans="2:2" x14ac:dyDescent="0.3">
      <c r="B39" t="str">
        <v>QL_HESTON_PROCESS_DISCRETIZATION</v>
      </c>
    </row>
    <row r="40" spans="2:2" x14ac:dyDescent="0.3">
      <c r="B40" t="str">
        <v>QL_INTERPOLATED_CURVES</v>
      </c>
    </row>
    <row r="41" spans="2:2" x14ac:dyDescent="0.3">
      <c r="B41" t="str">
        <v>QL_INTERPOLATION_TRAITS</v>
      </c>
    </row>
    <row r="42" spans="2:2" x14ac:dyDescent="0.3">
      <c r="B42" t="str">
        <v>QL_INTERPOLATORS</v>
      </c>
    </row>
    <row r="43" spans="2:2" x14ac:dyDescent="0.3">
      <c r="B43" t="str">
        <v>QL_ISDA_CDS_ENGINE_ACCRUAL_BIAS</v>
      </c>
    </row>
    <row r="44" spans="2:2" x14ac:dyDescent="0.3">
      <c r="B44" t="str">
        <v>QL_ISDA_CDS_ENGINE_FORWARDS_IN_COUPON_PERIOD</v>
      </c>
    </row>
    <row r="45" spans="2:2" x14ac:dyDescent="0.3">
      <c r="B45" t="str">
        <v>QL_ISDA_CDS_ENGINE_NUMERICAL_FIX</v>
      </c>
    </row>
    <row r="46" spans="2:2" x14ac:dyDescent="0.3">
      <c r="B46" t="str">
        <v>QL_JOINTCALENDARRULE</v>
      </c>
    </row>
    <row r="47" spans="2:2" x14ac:dyDescent="0.3">
      <c r="B47" t="str">
        <v>QL_LSM_BASIS_SYSTEM_POLYNOMIAL_TYPE</v>
      </c>
    </row>
    <row r="48" spans="2:2" x14ac:dyDescent="0.3">
      <c r="B48" t="str">
        <v>QL_MC_TRAITS</v>
      </c>
    </row>
    <row r="49" spans="2:2" x14ac:dyDescent="0.3">
      <c r="B49" t="str">
        <v>QL_OPTION_TYPE</v>
      </c>
    </row>
    <row r="50" spans="2:2" x14ac:dyDescent="0.3">
      <c r="B50" t="str">
        <v>QL_PARTIAL_BARRIER_RANGE</v>
      </c>
    </row>
    <row r="51" spans="2:2" x14ac:dyDescent="0.3">
      <c r="B51" t="str">
        <v>QL_PERPETUAL_FUTURES_FUNDING_TYPE</v>
      </c>
    </row>
    <row r="52" spans="2:2" x14ac:dyDescent="0.3">
      <c r="B52" t="str">
        <v>QL_PERPETUAL_FUTURES_PAYOFF_TYPE</v>
      </c>
    </row>
    <row r="53" spans="2:2" x14ac:dyDescent="0.3">
      <c r="B53" t="str">
        <v>QL_PIECEWISE_CURVES</v>
      </c>
    </row>
    <row r="54" spans="2:2" x14ac:dyDescent="0.3">
      <c r="B54" t="str">
        <v>QL_PIECEWISE_SPREAD_CURVES</v>
      </c>
    </row>
    <row r="55" spans="2:2" x14ac:dyDescent="0.3">
      <c r="B55" t="str">
        <v>QL_PILLAR_CHOICE</v>
      </c>
    </row>
    <row r="56" spans="2:2" x14ac:dyDescent="0.3">
      <c r="B56" t="str">
        <v>QL_PROTECTION_SIDE</v>
      </c>
    </row>
    <row r="57" spans="2:2" x14ac:dyDescent="0.3">
      <c r="B57" t="str">
        <v>QL_QD_FP_FIXED_POINT_EQUATION</v>
      </c>
    </row>
    <row r="58" spans="2:2" x14ac:dyDescent="0.3">
      <c r="B58" t="str">
        <v>QL_QD_FP_ITERATION_SCHEME</v>
      </c>
    </row>
    <row r="59" spans="2:2" x14ac:dyDescent="0.3">
      <c r="B59" t="str">
        <v>QL_QD_PLUS_SOLVER_TYPE</v>
      </c>
    </row>
    <row r="60" spans="2:2" x14ac:dyDescent="0.3">
      <c r="B60" t="str">
        <v>QL_RATE_AVERAGING_TYPE</v>
      </c>
    </row>
    <row r="61" spans="2:2" x14ac:dyDescent="0.3">
      <c r="B61" t="str">
        <v>QL_ROUNDING_METHODS</v>
      </c>
    </row>
    <row r="62" spans="2:2" x14ac:dyDescent="0.3">
      <c r="B62" t="str">
        <v>QL_SETTLEMENT_METHOD</v>
      </c>
    </row>
    <row r="63" spans="2:2" x14ac:dyDescent="0.3">
      <c r="B63" t="str">
        <v>QL_SETTLEMENT_TYPE</v>
      </c>
    </row>
    <row r="64" spans="2:2" x14ac:dyDescent="0.3">
      <c r="B64" t="str">
        <v>QL_SWAPTION_PRICE_TYPE</v>
      </c>
    </row>
    <row r="65" spans="2:2" x14ac:dyDescent="0.3">
      <c r="B65" t="str">
        <v>QL_SWAP_TYPE</v>
      </c>
    </row>
    <row r="66" spans="2:2" x14ac:dyDescent="0.3">
      <c r="B66" t="str">
        <v>QL_TIMEUNIT</v>
      </c>
    </row>
    <row r="67" spans="2:2" x14ac:dyDescent="0.3">
      <c r="B67" t="str">
        <v>QL_VANNA_VOLGA_DOUBLE_BARRIER_ENGINE_TYPE</v>
      </c>
    </row>
    <row r="68" spans="2:2" x14ac:dyDescent="0.3">
      <c r="B68" t="str">
        <v>QL_VOLATILITY_TYPE</v>
      </c>
    </row>
    <row r="69" spans="2:2" x14ac:dyDescent="0.3">
      <c r="B69" t="str">
        <v>QL_WEEKDAY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E2D27B-1213-4C93-A3F8-0680B901CDAB}">
  <dimension ref="B2:C1129"/>
  <sheetViews>
    <sheetView tabSelected="1" workbookViewId="0"/>
  </sheetViews>
  <sheetFormatPr defaultRowHeight="14.4" x14ac:dyDescent="0.3"/>
  <cols>
    <col min="2" max="2" width="61.5546875" bestFit="1" customWidth="1"/>
    <col min="3" max="3" width="102.88671875" bestFit="1" customWidth="1"/>
  </cols>
  <sheetData>
    <row r="2" spans="2:3" x14ac:dyDescent="0.3">
      <c r="B2" t="str" cm="1">
        <f t="array" ref="B2:C1129">_xll.qlListFunctions()</f>
        <v>qlAUDLibor</v>
      </c>
      <c r="C2" t="str">
        <v>https://github.com/frame-consulting/QuantLibXlOil/blob/v0.42.0/src/quantlib_xloil/indexes.py#L569</v>
      </c>
    </row>
    <row r="3" spans="2:3" x14ac:dyDescent="0.3">
      <c r="B3" t="str">
        <v>qlAmericanExercise</v>
      </c>
      <c r="C3" t="str">
        <v>https://github.com/frame-consulting/QuantLibXlOil/blob/v0.42.0/src/quantlib_xloil/exercise.py#L111</v>
      </c>
    </row>
    <row r="4" spans="2:3" x14ac:dyDescent="0.3">
      <c r="B4" t="str">
        <v>qlAmortizingCmsRateBond</v>
      </c>
      <c r="C4" t="str">
        <v>https://github.com/frame-consulting/QuantLibXlOil/blob/v0.42.0/src/quantlib_xloil/bonds.py#L989</v>
      </c>
    </row>
    <row r="5" spans="2:3" x14ac:dyDescent="0.3">
      <c r="B5" t="str">
        <v>qlAmortizingFixedRateBond</v>
      </c>
      <c r="C5" t="str">
        <v>https://github.com/frame-consulting/QuantLibXlOil/blob/v0.42.0/src/quantlib_xloil/bonds.py#L740</v>
      </c>
    </row>
    <row r="6" spans="2:3" x14ac:dyDescent="0.3">
      <c r="B6" t="str">
        <v>qlAmortizingFloatingRateBond</v>
      </c>
      <c r="C6" t="str">
        <v>https://github.com/frame-consulting/QuantLibXlOil/blob/v0.42.0/src/quantlib_xloil/bonds.py#L797</v>
      </c>
    </row>
    <row r="7" spans="2:3" x14ac:dyDescent="0.3">
      <c r="B7" t="str">
        <v>qlAmortizingPayment</v>
      </c>
      <c r="C7" t="str">
        <v>https://github.com/frame-consulting/QuantLibXlOil/blob/v0.42.0/src/quantlib_xloil/cashflows.py#L83</v>
      </c>
    </row>
    <row r="8" spans="2:3" x14ac:dyDescent="0.3">
      <c r="B8" t="str">
        <v>qlAnalyticAmericanMargrabeEngine</v>
      </c>
      <c r="C8" t="str">
        <v>https://github.com/frame-consulting/QuantLibXlOil/blob/v0.42.0/src/quantlib_xloil/options.py#L1173</v>
      </c>
    </row>
    <row r="9" spans="2:3" x14ac:dyDescent="0.3">
      <c r="B9" t="str">
        <v>qlAnalyticBSMHullWhiteEngine</v>
      </c>
      <c r="C9" t="str">
        <v>https://github.com/frame-consulting/QuantLibXlOil/blob/v0.42.0/src/quantlib_xloil/shortratemodels.py#L529</v>
      </c>
    </row>
    <row r="10" spans="2:3" x14ac:dyDescent="0.3">
      <c r="B10" t="str">
        <v>qlAnalyticBarrierEngine</v>
      </c>
      <c r="C10" t="str">
        <v>https://github.com/frame-consulting/QuantLibXlOil/blob/v0.42.0/src/quantlib_xloil/barrieroptions.py#L226</v>
      </c>
    </row>
    <row r="11" spans="2:3" x14ac:dyDescent="0.3">
      <c r="B11" t="str">
        <v>qlAnalyticBinaryBarrierEngine</v>
      </c>
      <c r="C11" t="str">
        <v>https://github.com/frame-consulting/QuantLibXlOil/blob/v0.42.0/src/quantlib_xloil/barrieroptions.py#L516</v>
      </c>
    </row>
    <row r="12" spans="2:3" x14ac:dyDescent="0.3">
      <c r="B12" t="str">
        <v>qlAnalyticCEVEngine</v>
      </c>
      <c r="C12" t="str">
        <v>https://github.com/frame-consulting/QuantLibXlOil/blob/v0.42.0/src/quantlib_xloil/options.py#L2745</v>
      </c>
    </row>
    <row r="13" spans="2:3" x14ac:dyDescent="0.3">
      <c r="B13" t="str">
        <v>qlAnalyticCapFloorEngine</v>
      </c>
      <c r="C13" t="str">
        <v>https://github.com/frame-consulting/QuantLibXlOil/blob/v0.42.0/src/quantlib_xloil/shortratemodels.py#L403</v>
      </c>
    </row>
    <row r="14" spans="2:3" x14ac:dyDescent="0.3">
      <c r="B14" t="str">
        <v>qlAnalyticComplexChooserEngine</v>
      </c>
      <c r="C14" t="str">
        <v>https://github.com/frame-consulting/QuantLibXlOil/blob/v0.42.0/src/quantlib_xloil/options.py#L1215</v>
      </c>
    </row>
    <row r="15" spans="2:3" x14ac:dyDescent="0.3">
      <c r="B15" t="str">
        <v>qlAnalyticCompoundOptionEngine</v>
      </c>
      <c r="C15" t="str">
        <v>https://github.com/frame-consulting/QuantLibXlOil/blob/v0.42.0/src/quantlib_xloil/options.py#L1189</v>
      </c>
    </row>
    <row r="16" spans="2:3" x14ac:dyDescent="0.3">
      <c r="B16" t="str">
        <v>qlAnalyticContinuousGeometricAveragePriceAsianEngine</v>
      </c>
      <c r="C16" t="str">
        <v>https://github.com/frame-consulting/QuantLibXlOil/blob/v0.42.0/src/quantlib_xloil/asianoptions.py#L132</v>
      </c>
    </row>
    <row r="17" spans="2:3" x14ac:dyDescent="0.3">
      <c r="B17" t="str">
        <v>qlAnalyticContinuousGeometricAveragePriceAsianHestonEngine</v>
      </c>
      <c r="C17" t="str">
        <v>https://github.com/frame-consulting/QuantLibXlOil/blob/v0.42.0/src/quantlib_xloil/asianoptions.py#L147</v>
      </c>
    </row>
    <row r="18" spans="2:3" x14ac:dyDescent="0.3">
      <c r="B18" t="str">
        <v>qlAnalyticDigitalAmericanEngine</v>
      </c>
      <c r="C18" t="str">
        <v>https://github.com/frame-consulting/QuantLibXlOil/blob/v0.42.0/src/quantlib_xloil/options.py#L1136</v>
      </c>
    </row>
    <row r="19" spans="2:3" x14ac:dyDescent="0.3">
      <c r="B19" t="str">
        <v>qlAnalyticDiscreteGeometricAveragePriceAsianEngine</v>
      </c>
      <c r="C19" t="str">
        <v>https://github.com/frame-consulting/QuantLibXlOil/blob/v0.42.0/src/quantlib_xloil/asianoptions.py#L165</v>
      </c>
    </row>
    <row r="20" spans="2:3" x14ac:dyDescent="0.3">
      <c r="B20" t="str">
        <v>qlAnalyticDiscreteGeometricAveragePriceAsianHestonEngine</v>
      </c>
      <c r="C20" t="str">
        <v>https://github.com/frame-consulting/QuantLibXlOil/blob/v0.42.0/src/quantlib_xloil/asianoptions.py#L179</v>
      </c>
    </row>
    <row r="21" spans="2:3" x14ac:dyDescent="0.3">
      <c r="B21" t="str">
        <v>qlAnalyticDiscreteGeometricAverageStrikeAsianEngine</v>
      </c>
      <c r="C21" t="str">
        <v>https://github.com/frame-consulting/QuantLibXlOil/blob/v0.42.0/src/quantlib_xloil/asianoptions.py#L196</v>
      </c>
    </row>
    <row r="22" spans="2:3" x14ac:dyDescent="0.3">
      <c r="B22" t="str">
        <v>qlAnalyticDividendEuropeanEngine</v>
      </c>
      <c r="C22" t="str">
        <v>https://github.com/frame-consulting/QuantLibXlOil/blob/v0.42.0/src/quantlib_xloil/options.py#L983</v>
      </c>
    </row>
    <row r="23" spans="2:3" x14ac:dyDescent="0.3">
      <c r="B23" t="str">
        <v>qlAnalyticDoubleBarrierBinaryEngine</v>
      </c>
      <c r="C23" t="str">
        <v>https://github.com/frame-consulting/QuantLibXlOil/blob/v0.42.0/src/quantlib_xloil/barrieroptions.py#L736</v>
      </c>
    </row>
    <row r="24" spans="2:3" x14ac:dyDescent="0.3">
      <c r="B24" t="str">
        <v>qlAnalyticDoubleBarrierEngine</v>
      </c>
      <c r="C24" t="str">
        <v>https://github.com/frame-consulting/QuantLibXlOil/blob/v0.42.0/src/quantlib_xloil/barrieroptions.py#L668</v>
      </c>
    </row>
    <row r="25" spans="2:3" x14ac:dyDescent="0.3">
      <c r="B25" t="str">
        <v>qlAnalyticEuropeanEngine</v>
      </c>
      <c r="C25" t="str">
        <v>https://github.com/frame-consulting/QuantLibXlOil/blob/v0.42.0/src/quantlib_xloil/options.py#L965</v>
      </c>
    </row>
    <row r="26" spans="2:3" x14ac:dyDescent="0.3">
      <c r="B26" t="str">
        <v>qlAnalyticEuropeanMargrabeEngine</v>
      </c>
      <c r="C26" t="str">
        <v>https://github.com/frame-consulting/QuantLibXlOil/blob/v0.42.0/src/quantlib_xloil/options.py#L1155</v>
      </c>
    </row>
    <row r="27" spans="2:3" x14ac:dyDescent="0.3">
      <c r="B27" t="str">
        <v>qlAnalyticGJRGARCHEngine</v>
      </c>
      <c r="C27" t="str">
        <v>https://github.com/frame-consulting/QuantLibXlOil/blob/v0.42.0/src/quantlib_xloil/options.py#L2835</v>
      </c>
    </row>
    <row r="28" spans="2:3" x14ac:dyDescent="0.3">
      <c r="B28" t="str">
        <v>qlAnalyticH1HWEngine</v>
      </c>
      <c r="C28" t="str">
        <v>https://github.com/frame-consulting/QuantLibXlOil/blob/v0.42.0/src/quantlib_xloil/options.py#L1814</v>
      </c>
    </row>
    <row r="29" spans="2:3" x14ac:dyDescent="0.3">
      <c r="B29" t="str">
        <v>qlAnalyticHestonEngine</v>
      </c>
      <c r="C29" t="str">
        <v>https://github.com/frame-consulting/QuantLibXlOil/blob/v0.42.0/src/quantlib_xloil/options.py#L1613</v>
      </c>
    </row>
    <row r="30" spans="2:3" x14ac:dyDescent="0.3">
      <c r="B30" t="str">
        <v>qlAnalyticHestonEngineIntegrationAndersenPiterbargIntegrationLimit</v>
      </c>
      <c r="C30" t="str">
        <v>https://github.com/frame-consulting/QuantLibXlOil/blob/v0.42.0/src/quantlib_xloil/options.py#L1540</v>
      </c>
    </row>
    <row r="31" spans="2:3" x14ac:dyDescent="0.3">
      <c r="B31" t="str">
        <v>qlAnalyticHestonEngineIntegrationGaussLaguerre</v>
      </c>
      <c r="C31" t="str">
        <v>https://github.com/frame-consulting/QuantLibXlOil/blob/v0.42.0/src/quantlib_xloil/options.py#L1495</v>
      </c>
    </row>
    <row r="32" spans="2:3" x14ac:dyDescent="0.3">
      <c r="B32" t="str">
        <v>qlAnalyticHestonEngineIntegrationIsAdaptive</v>
      </c>
      <c r="C32" t="str">
        <v>https://github.com/frame-consulting/QuantLibXlOil/blob/v0.42.0/src/quantlib_xloil/options.py#L1523</v>
      </c>
    </row>
    <row r="33" spans="2:3" x14ac:dyDescent="0.3">
      <c r="B33" t="str">
        <v>qlAnalyticHestonEngineIntegrationNumberOfEvaluations</v>
      </c>
      <c r="C33" t="str">
        <v>https://github.com/frame-consulting/QuantLibXlOil/blob/v0.42.0/src/quantlib_xloil/options.py#L1509</v>
      </c>
    </row>
    <row r="34" spans="2:3" x14ac:dyDescent="0.3">
      <c r="B34" t="str">
        <v>qlAnalyticHestonEngineNumberOfEvaluations</v>
      </c>
      <c r="C34" t="str">
        <v>https://github.com/frame-consulting/QuantLibXlOil/blob/v0.42.0/src/quantlib_xloil/options.py#L1651</v>
      </c>
    </row>
    <row r="35" spans="2:3" x14ac:dyDescent="0.3">
      <c r="B35" t="str">
        <v>qlAnalyticHestonEngineOptimalAlpha</v>
      </c>
      <c r="C35" t="str">
        <v>https://github.com/frame-consulting/QuantLibXlOil/blob/v0.42.0/src/quantlib_xloil/options.py#L1560</v>
      </c>
    </row>
    <row r="36" spans="2:3" x14ac:dyDescent="0.3">
      <c r="B36" t="str">
        <v>qlAnalyticHestonEngineOptimalAlphaBounds</v>
      </c>
      <c r="C36" t="str">
        <v>https://github.com/frame-consulting/QuantLibXlOil/blob/v0.42.0/src/quantlib_xloil/options.py#L1592</v>
      </c>
    </row>
    <row r="37" spans="2:3" x14ac:dyDescent="0.3">
      <c r="B37" t="str">
        <v>qlAnalyticHestonEngineOptimalAlphaValue</v>
      </c>
      <c r="C37" t="str">
        <v>https://github.com/frame-consulting/QuantLibXlOil/blob/v0.42.0/src/quantlib_xloil/options.py#L1576</v>
      </c>
    </row>
    <row r="38" spans="2:3" x14ac:dyDescent="0.3">
      <c r="B38" t="str">
        <v>qlAnalyticHestonForwardEuropeanEngine</v>
      </c>
      <c r="C38" t="str">
        <v>https://github.com/frame-consulting/QuantLibXlOil/blob/v0.42.0/src/quantlib_xloil/options.py#L1720</v>
      </c>
    </row>
    <row r="39" spans="2:3" x14ac:dyDescent="0.3">
      <c r="B39" t="str">
        <v>qlAnalyticHestonHullWhiteEngine</v>
      </c>
      <c r="C39" t="str">
        <v>https://github.com/frame-consulting/QuantLibXlOil/blob/v0.42.0/src/quantlib_xloil/options.py#L1785</v>
      </c>
    </row>
    <row r="40" spans="2:3" x14ac:dyDescent="0.3">
      <c r="B40" t="str">
        <v>qlAnalyticHolderExtensibleOptionEngine</v>
      </c>
      <c r="C40" t="str">
        <v>https://github.com/frame-consulting/QuantLibXlOil/blob/v0.42.0/src/quantlib_xloil/options.py#L1228</v>
      </c>
    </row>
    <row r="41" spans="2:3" x14ac:dyDescent="0.3">
      <c r="B41" t="str">
        <v>qlAnalyticPDFHestonEngine</v>
      </c>
      <c r="C41" t="str">
        <v>https://github.com/frame-consulting/QuantLibXlOil/blob/v0.42.0/src/quantlib_xloil/options.py#L1701</v>
      </c>
    </row>
    <row r="42" spans="2:3" x14ac:dyDescent="0.3">
      <c r="B42" t="str">
        <v>qlAnalyticPTDHestonEngine</v>
      </c>
      <c r="C42" t="str">
        <v>https://github.com/frame-consulting/QuantLibXlOil/blob/v0.42.0/src/quantlib_xloil/options.py#L1741</v>
      </c>
    </row>
    <row r="43" spans="2:3" x14ac:dyDescent="0.3">
      <c r="B43" t="str">
        <v>qlAnalyticPartialTimeBarrierOptionEngine</v>
      </c>
      <c r="C43" t="str">
        <v>https://github.com/frame-consulting/QuantLibXlOil/blob/v0.42.0/src/quantlib_xloil/barrieroptions.py#L213</v>
      </c>
    </row>
    <row r="44" spans="2:3" x14ac:dyDescent="0.3">
      <c r="B44" t="str">
        <v>qlAnalyticSimpleChooserEngine</v>
      </c>
      <c r="C44" t="str">
        <v>https://github.com/frame-consulting/QuantLibXlOil/blob/v0.42.0/src/quantlib_xloil/options.py#L1202</v>
      </c>
    </row>
    <row r="45" spans="2:3" x14ac:dyDescent="0.3">
      <c r="B45" t="str">
        <v>qlAnalyticSoftBarrierEngine</v>
      </c>
      <c r="C45" t="str">
        <v>https://github.com/frame-consulting/QuantLibXlOil/blob/v0.42.0/src/quantlib_xloil/barrieroptions.py#L877</v>
      </c>
    </row>
    <row r="46" spans="2:3" x14ac:dyDescent="0.3">
      <c r="B46" t="str">
        <v>qlAnalyticTwoAssetBarrierEngine</v>
      </c>
      <c r="C46" t="str">
        <v>https://github.com/frame-consulting/QuantLibXlOil/blob/v0.42.0/src/quantlib_xloil/barrieroptions.py#L806</v>
      </c>
    </row>
    <row r="47" spans="2:3" x14ac:dyDescent="0.3">
      <c r="B47" t="str">
        <v>qlAnalyticTwoAssetCorrelationEngine</v>
      </c>
      <c r="C47" t="str">
        <v>https://github.com/frame-consulting/QuantLibXlOil/blob/v0.42.0/src/quantlib_xloil/options.py#L1258</v>
      </c>
    </row>
    <row r="48" spans="2:3" x14ac:dyDescent="0.3">
      <c r="B48" t="str">
        <v>qlAnalyticWriterExtensibleOptionEngine</v>
      </c>
      <c r="C48" t="str">
        <v>https://github.com/frame-consulting/QuantLibXlOil/blob/v0.42.0/src/quantlib_xloil/options.py#L1242</v>
      </c>
    </row>
    <row r="49" spans="2:3" x14ac:dyDescent="0.3">
      <c r="B49" t="str">
        <v>qlAonia</v>
      </c>
      <c r="C49" t="str">
        <v>https://github.com/frame-consulting/QuantLibXlOil/blob/v0.42.0/src/quantlib_xloil/indexes.py#L757</v>
      </c>
    </row>
    <row r="50" spans="2:3" x14ac:dyDescent="0.3">
      <c r="B50" t="str">
        <v>qlArithmeticAveragedOvernightIndexedCouponPricer</v>
      </c>
      <c r="C50" t="str">
        <v>https://github.com/frame-consulting/QuantLibXlOil/blob/v0.42.0/src/quantlib_xloil/cashflows.py#L1365</v>
      </c>
    </row>
    <row r="51" spans="2:3" x14ac:dyDescent="0.3">
      <c r="B51" t="str">
        <v>qlAsCappedFlooredOvernightIndexedCoupon</v>
      </c>
      <c r="C51" t="str">
        <v>https://github.com/frame-consulting/QuantLibXlOil/blob/v0.42.0/src/quantlib_xloil/cashflows.py#L848</v>
      </c>
    </row>
    <row r="52" spans="2:3" x14ac:dyDescent="0.3">
      <c r="B52" t="str">
        <v>qlAsCoupon</v>
      </c>
      <c r="C52" t="str">
        <v>https://github.com/frame-consulting/QuantLibXlOil/blob/v0.42.0/src/quantlib_xloil/cashflows.py#L169</v>
      </c>
    </row>
    <row r="53" spans="2:3" x14ac:dyDescent="0.3">
      <c r="B53" t="str">
        <v>qlAsFixedRateCoupon</v>
      </c>
      <c r="C53" t="str">
        <v>https://github.com/frame-consulting/QuantLibXlOil/blob/v0.42.0/src/quantlib_xloil/cashflows.py#L302</v>
      </c>
    </row>
    <row r="54" spans="2:3" x14ac:dyDescent="0.3">
      <c r="B54" t="str">
        <v>qlAsFloatingRateCoupon</v>
      </c>
      <c r="C54" t="str">
        <v>https://github.com/frame-consulting/QuantLibXlOil/blob/v0.42.0/src/quantlib_xloil/cashflows.py#L313</v>
      </c>
    </row>
    <row r="55" spans="2:3" x14ac:dyDescent="0.3">
      <c r="B55" t="str">
        <v>qlAsIndexedCashFlow</v>
      </c>
      <c r="C55" t="str">
        <v>https://github.com/frame-consulting/QuantLibXlOil/blob/v0.42.0/src/quantlib_xloil/cashflows.py#L158</v>
      </c>
    </row>
    <row r="56" spans="2:3" x14ac:dyDescent="0.3">
      <c r="B56" t="str">
        <v>qlAsMultipleResetsCoupon</v>
      </c>
      <c r="C56" t="str">
        <v>https://github.com/frame-consulting/QuantLibXlOil/blob/v0.42.0/src/quantlib_xloil/cashflows.py#L861</v>
      </c>
    </row>
    <row r="57" spans="2:3" x14ac:dyDescent="0.3">
      <c r="B57" t="str">
        <v>qlAsOvernightIndexedCoupon</v>
      </c>
      <c r="C57" t="str">
        <v>https://github.com/frame-consulting/QuantLibXlOil/blob/v0.42.0/src/quantlib_xloil/cashflows.py#L835</v>
      </c>
    </row>
    <row r="58" spans="2:3" x14ac:dyDescent="0.3">
      <c r="B58" t="str">
        <v>qlAsOvernightSwapIndex</v>
      </c>
      <c r="C58" t="str">
        <v>https://github.com/frame-consulting/QuantLibXlOil/blob/v0.42.0/src/quantlib_xloil/swap.py#L1768</v>
      </c>
    </row>
    <row r="59" spans="2:3" x14ac:dyDescent="0.3">
      <c r="B59" t="str">
        <v>qlAsPlainVanillaPayoff</v>
      </c>
      <c r="C59" t="str">
        <v>https://github.com/frame-consulting/QuantLibXlOil/blob/v0.42.0/src/quantlib_xloil/payoffs.py#L78</v>
      </c>
    </row>
    <row r="60" spans="2:3" x14ac:dyDescent="0.3">
      <c r="B60" t="str">
        <v>qlAssetOrNothingPayoff</v>
      </c>
      <c r="C60" t="str">
        <v>https://github.com/frame-consulting/QuantLibXlOil/blob/v0.42.0/src/quantlib_xloil/payoffs.py#L122</v>
      </c>
    </row>
    <row r="61" spans="2:3" x14ac:dyDescent="0.3">
      <c r="B61" t="str">
        <v>qlAssetSwap</v>
      </c>
      <c r="C61" t="str">
        <v>https://github.com/frame-consulting/QuantLibXlOil/blob/v0.42.0/src/quantlib_xloil/swap.py#L1074</v>
      </c>
    </row>
    <row r="62" spans="2:3" x14ac:dyDescent="0.3">
      <c r="B62" t="str">
        <v>qlAssetSwapFairCleanPrice</v>
      </c>
      <c r="C62" t="str">
        <v>https://github.com/frame-consulting/QuantLibXlOil/blob/v0.42.0/src/quantlib_xloil/swap.py#L1110</v>
      </c>
    </row>
    <row r="63" spans="2:3" x14ac:dyDescent="0.3">
      <c r="B63" t="str">
        <v>qlAssetSwapFairSpread</v>
      </c>
      <c r="C63" t="str">
        <v>https://github.com/frame-consulting/QuantLibXlOil/blob/v0.42.0/src/quantlib_xloil/swap.py#L1121</v>
      </c>
    </row>
    <row r="64" spans="2:3" x14ac:dyDescent="0.3">
      <c r="B64" t="str">
        <v>qlAveragingMultipleResetsPricer</v>
      </c>
      <c r="C64" t="str">
        <v>https://github.com/frame-consulting/QuantLibXlOil/blob/v0.42.0/src/quantlib_xloil/cashflows.py#L1426</v>
      </c>
    </row>
    <row r="65" spans="2:3" x14ac:dyDescent="0.3">
      <c r="B65" t="str">
        <v>qlBachelierBlackFormula</v>
      </c>
      <c r="C65" t="str">
        <v>https://github.com/frame-consulting/QuantLibXlOil/blob/v0.42.0/src/quantlib_xloil/blackformula.py#L129</v>
      </c>
    </row>
    <row r="66" spans="2:3" x14ac:dyDescent="0.3">
      <c r="B66" t="str">
        <v>qlBachelierBlackFormulaImpliedVol</v>
      </c>
      <c r="C66" t="str">
        <v>https://github.com/frame-consulting/QuantLibXlOil/blob/v0.42.0/src/quantlib_xloil/blackformula.py#L152</v>
      </c>
    </row>
    <row r="67" spans="2:3" x14ac:dyDescent="0.3">
      <c r="B67" t="str">
        <v>qlBachelierBlackFormulaImpliedVolChoi</v>
      </c>
      <c r="C67" t="str">
        <v>https://github.com/frame-consulting/QuantLibXlOil/blob/v0.42.0/src/quantlib_xloil/blackformula.py#L178</v>
      </c>
    </row>
    <row r="68" spans="2:3" x14ac:dyDescent="0.3">
      <c r="B68" t="str">
        <v>qlBachelierCalculator</v>
      </c>
      <c r="C68" t="str">
        <v>https://github.com/frame-consulting/QuantLibXlOil/blob/v0.42.0/src/quantlib_xloil/options.py#L3144</v>
      </c>
    </row>
    <row r="69" spans="2:3" x14ac:dyDescent="0.3">
      <c r="B69" t="str">
        <v>qlBachelierCalculatorAlpha</v>
      </c>
      <c r="C69" t="str">
        <v>https://github.com/frame-consulting/QuantLibXlOil/blob/v0.42.0/src/quantlib_xloil/options.py#L3379</v>
      </c>
    </row>
    <row r="70" spans="2:3" x14ac:dyDescent="0.3">
      <c r="B70" t="str">
        <v>qlBachelierCalculatorBeta</v>
      </c>
      <c r="C70" t="str">
        <v>https://github.com/frame-consulting/QuantLibXlOil/blob/v0.42.0/src/quantlib_xloil/options.py#L3420</v>
      </c>
    </row>
    <row r="71" spans="2:3" x14ac:dyDescent="0.3">
      <c r="B71" t="str">
        <v>qlBachelierCalculatorDelta</v>
      </c>
      <c r="C71" t="str">
        <v>https://github.com/frame-consulting/QuantLibXlOil/blob/v0.42.0/src/quantlib_xloil/options.py#L3175</v>
      </c>
    </row>
    <row r="72" spans="2:3" x14ac:dyDescent="0.3">
      <c r="B72" t="str">
        <v>qlBachelierCalculatorDeltaForward</v>
      </c>
      <c r="C72" t="str">
        <v>https://github.com/frame-consulting/QuantLibXlOil/blob/v0.42.0/src/quantlib_xloil/options.py#L3274</v>
      </c>
    </row>
    <row r="73" spans="2:3" x14ac:dyDescent="0.3">
      <c r="B73" t="str">
        <v>qlBachelierCalculatorDividendRho</v>
      </c>
      <c r="C73" t="str">
        <v>https://github.com/frame-consulting/QuantLibXlOil/blob/v0.42.0/src/quantlib_xloil/options.py#L3261</v>
      </c>
    </row>
    <row r="74" spans="2:3" x14ac:dyDescent="0.3">
      <c r="B74" t="str">
        <v>qlBachelierCalculatorElasticity</v>
      </c>
      <c r="C74" t="str">
        <v>https://github.com/frame-consulting/QuantLibXlOil/blob/v0.42.0/src/quantlib_xloil/options.py#L3301</v>
      </c>
    </row>
    <row r="75" spans="2:3" x14ac:dyDescent="0.3">
      <c r="B75" t="str">
        <v>qlBachelierCalculatorElasticityForward</v>
      </c>
      <c r="C75" t="str">
        <v>https://github.com/frame-consulting/QuantLibXlOil/blob/v0.42.0/src/quantlib_xloil/options.py#L3314</v>
      </c>
    </row>
    <row r="76" spans="2:3" x14ac:dyDescent="0.3">
      <c r="B76" t="str">
        <v>qlBachelierCalculatorGamma</v>
      </c>
      <c r="C76" t="str">
        <v>https://github.com/frame-consulting/QuantLibXlOil/blob/v0.42.0/src/quantlib_xloil/options.py#L3189</v>
      </c>
    </row>
    <row r="77" spans="2:3" x14ac:dyDescent="0.3">
      <c r="B77" t="str">
        <v>qlBachelierCalculatorGammaForward</v>
      </c>
      <c r="C77" t="str">
        <v>https://github.com/frame-consulting/QuantLibXlOil/blob/v0.42.0/src/quantlib_xloil/options.py#L3287</v>
      </c>
    </row>
    <row r="78" spans="2:3" x14ac:dyDescent="0.3">
      <c r="B78" t="str">
        <v>qlBachelierCalculatorITMAssetProbability</v>
      </c>
      <c r="C78" t="str">
        <v>https://github.com/frame-consulting/QuantLibXlOil/blob/v0.42.0/src/quantlib_xloil/options.py#L3340</v>
      </c>
    </row>
    <row r="79" spans="2:3" x14ac:dyDescent="0.3">
      <c r="B79" t="str">
        <v>qlBachelierCalculatorITMCashProbability</v>
      </c>
      <c r="C79" t="str">
        <v>https://github.com/frame-consulting/QuantLibXlOil/blob/v0.42.0/src/quantlib_xloil/options.py#L3327</v>
      </c>
    </row>
    <row r="80" spans="2:3" x14ac:dyDescent="0.3">
      <c r="B80" t="str">
        <v>qlBachelierCalculatorRho</v>
      </c>
      <c r="C80" t="str">
        <v>https://github.com/frame-consulting/QuantLibXlOil/blob/v0.42.0/src/quantlib_xloil/options.py#L3247</v>
      </c>
    </row>
    <row r="81" spans="2:3" x14ac:dyDescent="0.3">
      <c r="B81" t="str">
        <v>qlBachelierCalculatorStrikeGamma</v>
      </c>
      <c r="C81" t="str">
        <v>https://github.com/frame-consulting/QuantLibXlOil/blob/v0.42.0/src/quantlib_xloil/options.py#L3366</v>
      </c>
    </row>
    <row r="82" spans="2:3" x14ac:dyDescent="0.3">
      <c r="B82" t="str">
        <v>qlBachelierCalculatorStrikeSensitivity</v>
      </c>
      <c r="C82" t="str">
        <v>https://github.com/frame-consulting/QuantLibXlOil/blob/v0.42.0/src/quantlib_xloil/options.py#L3353</v>
      </c>
    </row>
    <row r="83" spans="2:3" x14ac:dyDescent="0.3">
      <c r="B83" t="str">
        <v>qlBachelierCalculatorTheta</v>
      </c>
      <c r="C83" t="str">
        <v>https://github.com/frame-consulting/QuantLibXlOil/blob/v0.42.0/src/quantlib_xloil/options.py#L3218</v>
      </c>
    </row>
    <row r="84" spans="2:3" x14ac:dyDescent="0.3">
      <c r="B84" t="str">
        <v>qlBachelierCalculatorThetaPerDay</v>
      </c>
      <c r="C84" t="str">
        <v>https://github.com/frame-consulting/QuantLibXlOil/blob/v0.42.0/src/quantlib_xloil/options.py#L3233</v>
      </c>
    </row>
    <row r="85" spans="2:3" x14ac:dyDescent="0.3">
      <c r="B85" t="str">
        <v>qlBachelierCalculatorValue</v>
      </c>
      <c r="C85" t="str">
        <v>https://github.com/frame-consulting/QuantLibXlOil/blob/v0.42.0/src/quantlib_xloil/options.py#L3161</v>
      </c>
    </row>
    <row r="86" spans="2:3" x14ac:dyDescent="0.3">
      <c r="B86" t="str">
        <v>qlBachelierCalculatorVanna</v>
      </c>
      <c r="C86" t="str">
        <v>https://github.com/frame-consulting/QuantLibXlOil/blob/v0.42.0/src/quantlib_xloil/options.py#L3393</v>
      </c>
    </row>
    <row r="87" spans="2:3" x14ac:dyDescent="0.3">
      <c r="B87" t="str">
        <v>qlBachelierCalculatorVega</v>
      </c>
      <c r="C87" t="str">
        <v>https://github.com/frame-consulting/QuantLibXlOil/blob/v0.42.0/src/quantlib_xloil/options.py#L3203</v>
      </c>
    </row>
    <row r="88" spans="2:3" x14ac:dyDescent="0.3">
      <c r="B88" t="str">
        <v>qlBachelierCalculatorVolga</v>
      </c>
      <c r="C88" t="str">
        <v>https://github.com/frame-consulting/QuantLibXlOil/blob/v0.42.0/src/quantlib_xloil/options.py#L3407</v>
      </c>
    </row>
    <row r="89" spans="2:3" x14ac:dyDescent="0.3">
      <c r="B89" t="str">
        <v>qlBachelierCapFloorEngine</v>
      </c>
      <c r="C89" t="str">
        <v>https://github.com/frame-consulting/QuantLibXlOil/blob/v0.42.0/src/quantlib_xloil/capfloor.py#L244</v>
      </c>
    </row>
    <row r="90" spans="2:3" x14ac:dyDescent="0.3">
      <c r="B90" t="str">
        <v>qlBachelierCapFloorEngine2</v>
      </c>
      <c r="C90" t="str">
        <v>https://github.com/frame-consulting/QuantLibXlOil/blob/v0.42.0/src/quantlib_xloil/capfloor.py#L260</v>
      </c>
    </row>
    <row r="91" spans="2:3" x14ac:dyDescent="0.3">
      <c r="B91" t="str">
        <v>qlBachelierSwaptionEngine</v>
      </c>
      <c r="C91" t="str">
        <v>https://github.com/frame-consulting/QuantLibXlOil/blob/v0.42.0/src/quantlib_xloil/swaption.py#L445</v>
      </c>
    </row>
    <row r="92" spans="2:3" x14ac:dyDescent="0.3">
      <c r="B92" t="str">
        <v>qlBachelierSwaptionEngineFromQuote</v>
      </c>
      <c r="C92" t="str">
        <v>https://github.com/frame-consulting/QuantLibXlOil/blob/v0.42.0/src/quantlib_xloil/swaption.py#L464</v>
      </c>
    </row>
    <row r="93" spans="2:3" x14ac:dyDescent="0.3">
      <c r="B93" t="str">
        <v>qlBaroneAdesiWhaleyApproximationEngine</v>
      </c>
      <c r="C93" t="str">
        <v>https://github.com/frame-consulting/QuantLibXlOil/blob/v0.42.0/src/quantlib_xloil/options.py#L1094</v>
      </c>
    </row>
    <row r="94" spans="2:3" x14ac:dyDescent="0.3">
      <c r="B94" t="str">
        <v>qlBarrierOption</v>
      </c>
      <c r="C94" t="str">
        <v>https://github.com/frame-consulting/QuantLibXlOil/blob/v0.42.0/src/quantlib_xloil/barrieroptions.py#L93</v>
      </c>
    </row>
    <row r="95" spans="2:3" x14ac:dyDescent="0.3">
      <c r="B95" t="str">
        <v>qlBarrierOptionImpliedVolatility</v>
      </c>
      <c r="C95" t="str">
        <v>https://github.com/frame-consulting/QuantLibXlOil/blob/v0.42.0/src/quantlib_xloil/barrieroptions.py#L174</v>
      </c>
    </row>
    <row r="96" spans="2:3" x14ac:dyDescent="0.3">
      <c r="B96" t="str">
        <v>qlBarrierTypeName</v>
      </c>
      <c r="C96" t="str">
        <v>https://github.com/frame-consulting/QuantLibXlOil/blob/v0.42.0/src/quantlib_xloil/barrieroptions.py#L890</v>
      </c>
    </row>
    <row r="97" spans="2:3" x14ac:dyDescent="0.3">
      <c r="B97" t="str">
        <v>qlBatesEngine</v>
      </c>
      <c r="C97" t="str">
        <v>https://github.com/frame-consulting/QuantLibXlOil/blob/v0.42.0/src/quantlib_xloil/options.py#L2776</v>
      </c>
    </row>
    <row r="98" spans="2:3" x14ac:dyDescent="0.3">
      <c r="B98" t="str">
        <v>qlBatesModel</v>
      </c>
      <c r="C98" t="str">
        <v>https://github.com/frame-consulting/QuantLibXlOil/blob/v0.42.0/src/quantlib_xloil/options.py#L2762</v>
      </c>
    </row>
    <row r="99" spans="2:3" x14ac:dyDescent="0.3">
      <c r="B99" t="str">
        <v>qlBatesProcess</v>
      </c>
      <c r="C99" t="str">
        <v>https://github.com/frame-consulting/QuantLibXlOil/blob/v0.42.0/src/quantlib_xloil/stochasticprocess.py#L680</v>
      </c>
    </row>
    <row r="100" spans="2:3" x14ac:dyDescent="0.3">
      <c r="B100" t="str">
        <v>qlBbsw</v>
      </c>
      <c r="C100" t="str">
        <v>https://github.com/frame-consulting/QuantLibXlOil/blob/v0.42.0/src/quantlib_xloil/indexes.py#L345</v>
      </c>
    </row>
    <row r="101" spans="2:3" x14ac:dyDescent="0.3">
      <c r="B101" t="str">
        <v>qlBermudanExercise</v>
      </c>
      <c r="C101" t="str">
        <v>https://github.com/frame-consulting/QuantLibXlOil/blob/v0.42.0/src/quantlib_xloil/exercise.py#L95</v>
      </c>
    </row>
    <row r="102" spans="2:3" x14ac:dyDescent="0.3">
      <c r="B102" t="str">
        <v>qlBinomialBarrierEngine</v>
      </c>
      <c r="C102" t="str">
        <v>https://github.com/frame-consulting/QuantLibXlOil/blob/v0.42.0/src/quantlib_xloil/barrieroptions.py#L532</v>
      </c>
    </row>
    <row r="103" spans="2:3" x14ac:dyDescent="0.3">
      <c r="B103" t="str">
        <v>qlBinomialDoubleBarrierEngine</v>
      </c>
      <c r="C103" t="str">
        <v>https://github.com/frame-consulting/QuantLibXlOil/blob/v0.42.0/src/quantlib_xloil/barrieroptions.py#L751</v>
      </c>
    </row>
    <row r="104" spans="2:3" x14ac:dyDescent="0.3">
      <c r="B104" t="str">
        <v>qlBinomialVanillaEngine</v>
      </c>
      <c r="C104" t="str">
        <v>https://github.com/frame-consulting/QuantLibXlOil/blob/v0.42.0/src/quantlib_xloil/options.py#L1844</v>
      </c>
    </row>
    <row r="105" spans="2:3" x14ac:dyDescent="0.3">
      <c r="B105" t="str">
        <v>qlBjerksundStenslandApproximationEngine</v>
      </c>
      <c r="C105" t="str">
        <v>https://github.com/frame-consulting/QuantLibXlOil/blob/v0.42.0/src/quantlib_xloil/options.py#L1108</v>
      </c>
    </row>
    <row r="106" spans="2:3" x14ac:dyDescent="0.3">
      <c r="B106" t="str">
        <v>qlBkbm</v>
      </c>
      <c r="C106" t="str">
        <v>https://github.com/frame-consulting/QuantLibXlOil/blob/v0.42.0/src/quantlib_xloil/indexes.py#L361</v>
      </c>
    </row>
    <row r="107" spans="2:3" x14ac:dyDescent="0.3">
      <c r="B107" t="str">
        <v>qlBlackAveragingOvernightIndexedCouponPricer</v>
      </c>
      <c r="C107" t="str">
        <v>https://github.com/frame-consulting/QuantLibXlOil/blob/v0.42.0/src/quantlib_xloil/cashflows.py#L1402</v>
      </c>
    </row>
    <row r="108" spans="2:3" x14ac:dyDescent="0.3">
      <c r="B108" t="str">
        <v>qlBlackCalculator</v>
      </c>
      <c r="C108" t="str">
        <v>https://github.com/frame-consulting/QuantLibXlOil/blob/v0.42.0/src/quantlib_xloil/options.py#L2856</v>
      </c>
    </row>
    <row r="109" spans="2:3" x14ac:dyDescent="0.3">
      <c r="B109" t="str">
        <v>qlBlackCalculatorAlpha</v>
      </c>
      <c r="C109" t="str">
        <v>https://github.com/frame-consulting/QuantLibXlOil/blob/v0.42.0/src/quantlib_xloil/options.py#L3087</v>
      </c>
    </row>
    <row r="110" spans="2:3" x14ac:dyDescent="0.3">
      <c r="B110" t="str">
        <v>qlBlackCalculatorBeta</v>
      </c>
      <c r="C110" t="str">
        <v>https://github.com/frame-consulting/QuantLibXlOil/blob/v0.42.0/src/quantlib_xloil/options.py#L3127</v>
      </c>
    </row>
    <row r="111" spans="2:3" x14ac:dyDescent="0.3">
      <c r="B111" t="str">
        <v>qlBlackCalculatorDelta</v>
      </c>
      <c r="C111" t="str">
        <v>https://github.com/frame-consulting/QuantLibXlOil/blob/v0.42.0/src/quantlib_xloil/options.py#L2885</v>
      </c>
    </row>
    <row r="112" spans="2:3" x14ac:dyDescent="0.3">
      <c r="B112" t="str">
        <v>qlBlackCalculatorDeltaForward</v>
      </c>
      <c r="C112" t="str">
        <v>https://github.com/frame-consulting/QuantLibXlOil/blob/v0.42.0/src/quantlib_xloil/options.py#L2984</v>
      </c>
    </row>
    <row r="113" spans="2:3" x14ac:dyDescent="0.3">
      <c r="B113" t="str">
        <v>qlBlackCalculatorDividendRho</v>
      </c>
      <c r="C113" t="str">
        <v>https://github.com/frame-consulting/QuantLibXlOil/blob/v0.42.0/src/quantlib_xloil/options.py#L2971</v>
      </c>
    </row>
    <row r="114" spans="2:3" x14ac:dyDescent="0.3">
      <c r="B114" t="str">
        <v>qlBlackCalculatorElasticity</v>
      </c>
      <c r="C114" t="str">
        <v>https://github.com/frame-consulting/QuantLibXlOil/blob/v0.42.0/src/quantlib_xloil/options.py#L3011</v>
      </c>
    </row>
    <row r="115" spans="2:3" x14ac:dyDescent="0.3">
      <c r="B115" t="str">
        <v>qlBlackCalculatorElasticityForward</v>
      </c>
      <c r="C115" t="str">
        <v>https://github.com/frame-consulting/QuantLibXlOil/blob/v0.42.0/src/quantlib_xloil/options.py#L3024</v>
      </c>
    </row>
    <row r="116" spans="2:3" x14ac:dyDescent="0.3">
      <c r="B116" t="str">
        <v>qlBlackCalculatorGamma</v>
      </c>
      <c r="C116" t="str">
        <v>https://github.com/frame-consulting/QuantLibXlOil/blob/v0.42.0/src/quantlib_xloil/options.py#L2899</v>
      </c>
    </row>
    <row r="117" spans="2:3" x14ac:dyDescent="0.3">
      <c r="B117" t="str">
        <v>qlBlackCalculatorGammaForward</v>
      </c>
      <c r="C117" t="str">
        <v>https://github.com/frame-consulting/QuantLibXlOil/blob/v0.42.0/src/quantlib_xloil/options.py#L2997</v>
      </c>
    </row>
    <row r="118" spans="2:3" x14ac:dyDescent="0.3">
      <c r="B118" t="str">
        <v>qlBlackCalculatorITMAssetProbability</v>
      </c>
      <c r="C118" t="str">
        <v>https://github.com/frame-consulting/QuantLibXlOil/blob/v0.42.0/src/quantlib_xloil/options.py#L3050</v>
      </c>
    </row>
    <row r="119" spans="2:3" x14ac:dyDescent="0.3">
      <c r="B119" t="str">
        <v>qlBlackCalculatorITMCashProbability</v>
      </c>
      <c r="C119" t="str">
        <v>https://github.com/frame-consulting/QuantLibXlOil/blob/v0.42.0/src/quantlib_xloil/options.py#L3037</v>
      </c>
    </row>
    <row r="120" spans="2:3" x14ac:dyDescent="0.3">
      <c r="B120" t="str">
        <v>qlBlackCalculatorRho</v>
      </c>
      <c r="C120" t="str">
        <v>https://github.com/frame-consulting/QuantLibXlOil/blob/v0.42.0/src/quantlib_xloil/options.py#L2957</v>
      </c>
    </row>
    <row r="121" spans="2:3" x14ac:dyDescent="0.3">
      <c r="B121" t="str">
        <v>qlBlackCalculatorStrikeGamma</v>
      </c>
      <c r="C121" t="str">
        <v>https://github.com/frame-consulting/QuantLibXlOil/blob/v0.42.0/src/quantlib_xloil/options.py#L3076</v>
      </c>
    </row>
    <row r="122" spans="2:3" x14ac:dyDescent="0.3">
      <c r="B122" t="str">
        <v>qlBlackCalculatorStrikeSensitivity</v>
      </c>
      <c r="C122" t="str">
        <v>https://github.com/frame-consulting/QuantLibXlOil/blob/v0.42.0/src/quantlib_xloil/options.py#L3063</v>
      </c>
    </row>
    <row r="123" spans="2:3" x14ac:dyDescent="0.3">
      <c r="B123" t="str">
        <v>qlBlackCalculatorTheta</v>
      </c>
      <c r="C123" t="str">
        <v>https://github.com/frame-consulting/QuantLibXlOil/blob/v0.42.0/src/quantlib_xloil/options.py#L2928</v>
      </c>
    </row>
    <row r="124" spans="2:3" x14ac:dyDescent="0.3">
      <c r="B124" t="str">
        <v>qlBlackCalculatorThetaPerDay</v>
      </c>
      <c r="C124" t="str">
        <v>https://github.com/frame-consulting/QuantLibXlOil/blob/v0.42.0/src/quantlib_xloil/options.py#L2943</v>
      </c>
    </row>
    <row r="125" spans="2:3" x14ac:dyDescent="0.3">
      <c r="B125" t="str">
        <v>qlBlackCalculatorValue</v>
      </c>
      <c r="C125" t="str">
        <v>https://github.com/frame-consulting/QuantLibXlOil/blob/v0.42.0/src/quantlib_xloil/options.py#L2873</v>
      </c>
    </row>
    <row r="126" spans="2:3" x14ac:dyDescent="0.3">
      <c r="B126" t="str">
        <v>qlBlackCalculatorVanna</v>
      </c>
      <c r="C126" t="str">
        <v>https://github.com/frame-consulting/QuantLibXlOil/blob/v0.42.0/src/quantlib_xloil/options.py#L3100</v>
      </c>
    </row>
    <row r="127" spans="2:3" x14ac:dyDescent="0.3">
      <c r="B127" t="str">
        <v>qlBlackCalculatorVega</v>
      </c>
      <c r="C127" t="str">
        <v>https://github.com/frame-consulting/QuantLibXlOil/blob/v0.42.0/src/quantlib_xloil/options.py#L2913</v>
      </c>
    </row>
    <row r="128" spans="2:3" x14ac:dyDescent="0.3">
      <c r="B128" t="str">
        <v>qlBlackCalculatorVolga</v>
      </c>
      <c r="C128" t="str">
        <v>https://github.com/frame-consulting/QuantLibXlOil/blob/v0.42.0/src/quantlib_xloil/options.py#L3114</v>
      </c>
    </row>
    <row r="129" spans="2:3" x14ac:dyDescent="0.3">
      <c r="B129" t="str">
        <v>qlBlackCalibrationHelperBlackPrice</v>
      </c>
      <c r="C129" t="str">
        <v>https://github.com/frame-consulting/QuantLibXlOil/blob/v0.42.0/src/quantlib_xloil/calibrationhelpers.py#L111</v>
      </c>
    </row>
    <row r="130" spans="2:3" x14ac:dyDescent="0.3">
      <c r="B130" t="str">
        <v>qlBlackCalibrationHelperCalibrationError</v>
      </c>
      <c r="C130" t="str">
        <v>https://github.com/frame-consulting/QuantLibXlOil/blob/v0.42.0/src/quantlib_xloil/calibrationhelpers.py#L154</v>
      </c>
    </row>
    <row r="131" spans="2:3" x14ac:dyDescent="0.3">
      <c r="B131" t="str">
        <v>qlBlackCalibrationHelperImpliedVolatility</v>
      </c>
      <c r="C131" t="str">
        <v>https://github.com/frame-consulting/QuantLibXlOil/blob/v0.42.0/src/quantlib_xloil/calibrationhelpers.py#L89</v>
      </c>
    </row>
    <row r="132" spans="2:3" x14ac:dyDescent="0.3">
      <c r="B132" t="str">
        <v>qlBlackCalibrationHelperMarketValue</v>
      </c>
      <c r="C132" t="str">
        <v>https://github.com/frame-consulting/QuantLibXlOil/blob/v0.42.0/src/quantlib_xloil/calibrationhelpers.py#L56</v>
      </c>
    </row>
    <row r="133" spans="2:3" x14ac:dyDescent="0.3">
      <c r="B133" t="str">
        <v>qlBlackCalibrationHelperModelValue</v>
      </c>
      <c r="C133" t="str">
        <v>https://github.com/frame-consulting/QuantLibXlOil/blob/v0.42.0/src/quantlib_xloil/calibrationhelpers.py#L70</v>
      </c>
    </row>
    <row r="134" spans="2:3" x14ac:dyDescent="0.3">
      <c r="B134" t="str">
        <v>qlBlackCalibrationHelperSetPricingEngine</v>
      </c>
      <c r="C134" t="str">
        <v>https://github.com/frame-consulting/QuantLibXlOil/blob/v0.42.0/src/quantlib_xloil/calibrationhelpers.py#L40</v>
      </c>
    </row>
    <row r="135" spans="2:3" x14ac:dyDescent="0.3">
      <c r="B135" t="str">
        <v>qlBlackCalibrationHelperVolatility</v>
      </c>
      <c r="C135" t="str">
        <v>https://github.com/frame-consulting/QuantLibXlOil/blob/v0.42.0/src/quantlib_xloil/calibrationhelpers.py#L126</v>
      </c>
    </row>
    <row r="136" spans="2:3" x14ac:dyDescent="0.3">
      <c r="B136" t="str">
        <v>qlBlackCalibrationHelperVolatilityType</v>
      </c>
      <c r="C136" t="str">
        <v>https://github.com/frame-consulting/QuantLibXlOil/blob/v0.42.0/src/quantlib_xloil/calibrationhelpers.py#L140</v>
      </c>
    </row>
    <row r="137" spans="2:3" x14ac:dyDescent="0.3">
      <c r="B137" t="str">
        <v>qlBlackCallableFixedRateBondEngine</v>
      </c>
      <c r="C137" t="str">
        <v>https://github.com/frame-consulting/QuantLibXlOil/blob/v0.42.0/src/quantlib_xloil/bonds.py#L1320</v>
      </c>
    </row>
    <row r="138" spans="2:3" x14ac:dyDescent="0.3">
      <c r="B138" t="str">
        <v>qlBlackCapFloorEngine</v>
      </c>
      <c r="C138" t="str">
        <v>https://github.com/frame-consulting/QuantLibXlOil/blob/v0.42.0/src/quantlib_xloil/capfloor.py#L209</v>
      </c>
    </row>
    <row r="139" spans="2:3" x14ac:dyDescent="0.3">
      <c r="B139" t="str">
        <v>qlBlackCapFloorEngine2</v>
      </c>
      <c r="C139" t="str">
        <v>https://github.com/frame-consulting/QuantLibXlOil/blob/v0.42.0/src/quantlib_xloil/capfloor.py#L228</v>
      </c>
    </row>
    <row r="140" spans="2:3" x14ac:dyDescent="0.3">
      <c r="B140" t="str">
        <v>qlBlackCdsOptionEngine</v>
      </c>
      <c r="C140" t="str">
        <v>https://github.com/frame-consulting/QuantLibXlOil/blob/v0.42.0/src/quantlib_xloil/creditdefaultswap.py#L748</v>
      </c>
    </row>
    <row r="141" spans="2:3" x14ac:dyDescent="0.3">
      <c r="B141" t="str">
        <v>qlBlackCompoundingOvernightIndexedCouponPricer</v>
      </c>
      <c r="C141" t="str">
        <v>https://github.com/frame-consulting/QuantLibXlOil/blob/v0.42.0/src/quantlib_xloil/cashflows.py#L1384</v>
      </c>
    </row>
    <row r="142" spans="2:3" x14ac:dyDescent="0.3">
      <c r="B142" t="str">
        <v>qlBlackConstantVol</v>
      </c>
      <c r="C142" t="str">
        <v>https://github.com/frame-consulting/QuantLibXlOil/blob/v0.42.0/src/quantlib_xloil/volatilities.py#L265</v>
      </c>
    </row>
    <row r="143" spans="2:3" x14ac:dyDescent="0.3">
      <c r="B143" t="str">
        <v>qlBlackDeltaCalculator</v>
      </c>
      <c r="C143" t="str">
        <v>https://github.com/frame-consulting/QuantLibXlOil/blob/v0.42.0/src/quantlib_xloil/blackformula.py#L204</v>
      </c>
    </row>
    <row r="144" spans="2:3" x14ac:dyDescent="0.3">
      <c r="B144" t="str">
        <v>qlBlackDeltaCalculatorAtmStrike</v>
      </c>
      <c r="C144" t="str">
        <v>https://github.com/frame-consulting/QuantLibXlOil/blob/v0.42.0/src/quantlib_xloil/blackformula.py#L258</v>
      </c>
    </row>
    <row r="145" spans="2:3" x14ac:dyDescent="0.3">
      <c r="B145" t="str">
        <v>qlBlackDeltaCalculatorDeltaFromStrike</v>
      </c>
      <c r="C145" t="str">
        <v>https://github.com/frame-consulting/QuantLibXlOil/blob/v0.42.0/src/quantlib_xloil/blackformula.py#L226</v>
      </c>
    </row>
    <row r="146" spans="2:3" x14ac:dyDescent="0.3">
      <c r="B146" t="str">
        <v>qlBlackDeltaCalculatorStrikeFromDelta</v>
      </c>
      <c r="C146" t="str">
        <v>https://github.com/frame-consulting/QuantLibXlOil/blob/v0.42.0/src/quantlib_xloil/blackformula.py#L242</v>
      </c>
    </row>
    <row r="147" spans="2:3" x14ac:dyDescent="0.3">
      <c r="B147" t="str">
        <v>qlBlackFormula</v>
      </c>
      <c r="C147" t="str">
        <v>https://github.com/frame-consulting/QuantLibXlOil/blob/v0.42.0/src/quantlib_xloil/blackformula.py#L21</v>
      </c>
    </row>
    <row r="148" spans="2:3" x14ac:dyDescent="0.3">
      <c r="B148" t="str">
        <v>qlBlackFormulaImpliedStdDev</v>
      </c>
      <c r="C148" t="str">
        <v>https://github.com/frame-consulting/QuantLibXlOil/blob/v0.42.0/src/quantlib_xloil/blackformula.py#L50</v>
      </c>
    </row>
    <row r="149" spans="2:3" x14ac:dyDescent="0.3">
      <c r="B149" t="str">
        <v>qlBlackFormulaImpliedStdDevLiRS</v>
      </c>
      <c r="C149" t="str">
        <v>https://github.com/frame-consulting/QuantLibXlOil/blob/v0.42.0/src/quantlib_xloil/blackformula.py#L91</v>
      </c>
    </row>
    <row r="150" spans="2:3" x14ac:dyDescent="0.3">
      <c r="B150" t="str">
        <v>qlBlackIborCouponPricer</v>
      </c>
      <c r="C150" t="str">
        <v>https://github.com/frame-consulting/QuantLibXlOil/blob/v0.42.0/src/quantlib_xloil/cashflows.py#L1339</v>
      </c>
    </row>
    <row r="151" spans="2:3" x14ac:dyDescent="0.3">
      <c r="B151" t="str">
        <v>qlBlackKarasinski</v>
      </c>
      <c r="C151" t="str">
        <v>https://github.com/frame-consulting/QuantLibXlOil/blob/v0.42.0/src/quantlib_xloil/shortratemodels.py#L170</v>
      </c>
    </row>
    <row r="152" spans="2:3" x14ac:dyDescent="0.3">
      <c r="B152" t="str">
        <v>qlBlackKarasinskiTermStructure</v>
      </c>
      <c r="C152" t="str">
        <v>https://github.com/frame-consulting/QuantLibXlOil/blob/v0.42.0/src/quantlib_xloil/shortratemodels.py#L186</v>
      </c>
    </row>
    <row r="153" spans="2:3" x14ac:dyDescent="0.3">
      <c r="B153" t="str">
        <v>qlBlackProcess</v>
      </c>
      <c r="C153" t="str">
        <v>https://github.com/frame-consulting/QuantLibXlOil/blob/v0.42.0/src/quantlib_xloil/stochasticprocess.py#L468</v>
      </c>
    </row>
    <row r="154" spans="2:3" x14ac:dyDescent="0.3">
      <c r="B154" t="str">
        <v>qlBlackScholesMertonProcess</v>
      </c>
      <c r="C154" t="str">
        <v>https://github.com/frame-consulting/QuantLibXlOil/blob/v0.42.0/src/quantlib_xloil/stochasticprocess.py#L449</v>
      </c>
    </row>
    <row r="155" spans="2:3" x14ac:dyDescent="0.3">
      <c r="B155" t="str">
        <v>qlBlackScholesProcess</v>
      </c>
      <c r="C155" t="str">
        <v>https://github.com/frame-consulting/QuantLibXlOil/blob/v0.42.0/src/quantlib_xloil/stochasticprocess.py#L430</v>
      </c>
    </row>
    <row r="156" spans="2:3" x14ac:dyDescent="0.3">
      <c r="B156" t="str">
        <v>qlBlackSwaptionEngine</v>
      </c>
      <c r="C156" t="str">
        <v>https://github.com/frame-consulting/QuantLibXlOil/blob/v0.42.0/src/quantlib_xloil/swaption.py#L403</v>
      </c>
    </row>
    <row r="157" spans="2:3" x14ac:dyDescent="0.3">
      <c r="B157" t="str">
        <v>qlBlackSwaptionEngineFromQuote</v>
      </c>
      <c r="C157" t="str">
        <v>https://github.com/frame-consulting/QuantLibXlOil/blob/v0.42.0/src/quantlib_xloil/swaption.py#L423</v>
      </c>
    </row>
    <row r="158" spans="2:3" x14ac:dyDescent="0.3">
      <c r="B158" t="str">
        <v>qlBlackVarianceCurve</v>
      </c>
      <c r="C158" t="str">
        <v>https://github.com/frame-consulting/QuantLibXlOil/blob/v0.42.0/src/quantlib_xloil/volatilities.py#L289</v>
      </c>
    </row>
    <row r="159" spans="2:3" x14ac:dyDescent="0.3">
      <c r="B159" t="str">
        <v>qlBlackVolTermStructureBlackForwardVariance</v>
      </c>
      <c r="C159" t="str">
        <v>https://github.com/frame-consulting/QuantLibXlOil/blob/v0.42.0/src/quantlib_xloil/volatilities.py#L220</v>
      </c>
    </row>
    <row r="160" spans="2:3" x14ac:dyDescent="0.3">
      <c r="B160" t="str">
        <v>qlBlackVolTermStructureBlackForwardVarianceFromTime</v>
      </c>
      <c r="C160" t="str">
        <v>https://github.com/frame-consulting/QuantLibXlOil/blob/v0.42.0/src/quantlib_xloil/volatilities.py#L243</v>
      </c>
    </row>
    <row r="161" spans="2:3" x14ac:dyDescent="0.3">
      <c r="B161" t="str">
        <v>qlBlackVolTermStructureBlackForwardVol</v>
      </c>
      <c r="C161" t="str">
        <v>https://github.com/frame-consulting/QuantLibXlOil/blob/v0.42.0/src/quantlib_xloil/volatilities.py#L174</v>
      </c>
    </row>
    <row r="162" spans="2:3" x14ac:dyDescent="0.3">
      <c r="B162" t="str">
        <v>qlBlackVolTermStructureBlackForwardVolFromTime</v>
      </c>
      <c r="C162" t="str">
        <v>https://github.com/frame-consulting/QuantLibXlOil/blob/v0.42.0/src/quantlib_xloil/volatilities.py#L197</v>
      </c>
    </row>
    <row r="163" spans="2:3" x14ac:dyDescent="0.3">
      <c r="B163" t="str">
        <v>qlBlackVolTermStructureBlackVariance</v>
      </c>
      <c r="C163" t="str">
        <v>https://github.com/frame-consulting/QuantLibXlOil/blob/v0.42.0/src/quantlib_xloil/volatilities.py#L131</v>
      </c>
    </row>
    <row r="164" spans="2:3" x14ac:dyDescent="0.3">
      <c r="B164" t="str">
        <v>qlBlackVolTermStructureBlackVarianceFromTime</v>
      </c>
      <c r="C164" t="str">
        <v>https://github.com/frame-consulting/QuantLibXlOil/blob/v0.42.0/src/quantlib_xloil/volatilities.py#L152</v>
      </c>
    </row>
    <row r="165" spans="2:3" x14ac:dyDescent="0.3">
      <c r="B165" t="str">
        <v>qlBlackVolTermStructureBlackVol</v>
      </c>
      <c r="C165" t="str">
        <v>https://github.com/frame-consulting/QuantLibXlOil/blob/v0.42.0/src/quantlib_xloil/volatilities.py#L89</v>
      </c>
    </row>
    <row r="166" spans="2:3" x14ac:dyDescent="0.3">
      <c r="B166" t="str">
        <v>qlBlackVolTermStructureBlackVolFromTime</v>
      </c>
      <c r="C166" t="str">
        <v>https://github.com/frame-consulting/QuantLibXlOil/blob/v0.42.0/src/quantlib_xloil/volatilities.py#L110</v>
      </c>
    </row>
    <row r="167" spans="2:3" x14ac:dyDescent="0.3">
      <c r="B167" t="str">
        <v>qlBlackVolTermStructureMaxStrike</v>
      </c>
      <c r="C167" t="str">
        <v>https://github.com/frame-consulting/QuantLibXlOil/blob/v0.42.0/src/quantlib_xloil/volatilities.py#L72</v>
      </c>
    </row>
    <row r="168" spans="2:3" x14ac:dyDescent="0.3">
      <c r="B168" t="str">
        <v>qlBlackVolTermStructureMinStrike</v>
      </c>
      <c r="C168" t="str">
        <v>https://github.com/frame-consulting/QuantLibXlOil/blob/v0.42.0/src/quantlib_xloil/volatilities.py#L60</v>
      </c>
    </row>
    <row r="169" spans="2:3" x14ac:dyDescent="0.3">
      <c r="B169" t="str">
        <v>qlBond</v>
      </c>
      <c r="C169" t="str">
        <v>https://github.com/frame-consulting/QuantLibXlOil/blob/v0.42.0/src/quantlib_xloil/bonds.py#L168</v>
      </c>
    </row>
    <row r="170" spans="2:3" x14ac:dyDescent="0.3">
      <c r="B170" t="str">
        <v>qlBond2</v>
      </c>
      <c r="C170" t="str">
        <v>https://github.com/frame-consulting/QuantLibXlOil/blob/v0.42.0/src/quantlib_xloil/bonds.py#L197</v>
      </c>
    </row>
    <row r="171" spans="2:3" x14ac:dyDescent="0.3">
      <c r="B171" t="str">
        <v>qlBondAccruedAmount</v>
      </c>
      <c r="C171" t="str">
        <v>https://github.com/frame-consulting/QuantLibXlOil/blob/v0.42.0/src/quantlib_xloil/bonds.py#L533</v>
      </c>
    </row>
    <row r="172" spans="2:3" x14ac:dyDescent="0.3">
      <c r="B172" t="str">
        <v>qlBondCalendar</v>
      </c>
      <c r="C172" t="str">
        <v>https://github.com/frame-consulting/QuantLibXlOil/blob/v0.42.0/src/quantlib_xloil/bonds.py#L371</v>
      </c>
    </row>
    <row r="173" spans="2:3" x14ac:dyDescent="0.3">
      <c r="B173" t="str">
        <v>qlBondCashFlows</v>
      </c>
      <c r="C173" t="str">
        <v>https://github.com/frame-consulting/QuantLibXlOil/blob/v0.42.0/src/quantlib_xloil/bonds.py#L338</v>
      </c>
    </row>
    <row r="174" spans="2:3" x14ac:dyDescent="0.3">
      <c r="B174" t="str">
        <v>qlBondCleanPrice</v>
      </c>
      <c r="C174" t="str">
        <v>https://github.com/frame-consulting/QuantLibXlOil/blob/v0.42.0/src/quantlib_xloil/bonds.py#L406</v>
      </c>
    </row>
    <row r="175" spans="2:3" x14ac:dyDescent="0.3">
      <c r="B175" t="str">
        <v>qlBondCleanPrice2</v>
      </c>
      <c r="C175" t="str">
        <v>https://github.com/frame-consulting/QuantLibXlOil/blob/v0.42.0/src/quantlib_xloil/bonds.py#L422</v>
      </c>
    </row>
    <row r="176" spans="2:3" x14ac:dyDescent="0.3">
      <c r="B176" t="str">
        <v>qlBondCleanPriceFromZSpread</v>
      </c>
      <c r="C176" t="str">
        <v>https://github.com/frame-consulting/QuantLibXlOil/blob/v0.42.0/src/quantlib_xloil/bonds.py#L576</v>
      </c>
    </row>
    <row r="177" spans="2:3" x14ac:dyDescent="0.3">
      <c r="B177" t="str">
        <v>qlBondDirtyPrice</v>
      </c>
      <c r="C177" t="str">
        <v>https://github.com/frame-consulting/QuantLibXlOil/blob/v0.42.0/src/quantlib_xloil/bonds.py#L441</v>
      </c>
    </row>
    <row r="178" spans="2:3" x14ac:dyDescent="0.3">
      <c r="B178" t="str">
        <v>qlBondDirtyPrice2</v>
      </c>
      <c r="C178" t="str">
        <v>https://github.com/frame-consulting/QuantLibXlOil/blob/v0.42.0/src/quantlib_xloil/bonds.py#L457</v>
      </c>
    </row>
    <row r="179" spans="2:3" x14ac:dyDescent="0.3">
      <c r="B179" t="str">
        <v>qlBondHelper</v>
      </c>
      <c r="C179" t="str">
        <v>https://github.com/frame-consulting/QuantLibXlOil/blob/v0.42.0/src/quantlib_xloil/ratehelpers.py#L672</v>
      </c>
    </row>
    <row r="180" spans="2:3" x14ac:dyDescent="0.3">
      <c r="B180" t="str">
        <v>qlBondIsTradable</v>
      </c>
      <c r="C180" t="str">
        <v>https://github.com/frame-consulting/QuantLibXlOil/blob/v0.42.0/src/quantlib_xloil/bonds.py#L294</v>
      </c>
    </row>
    <row r="181" spans="2:3" x14ac:dyDescent="0.3">
      <c r="B181" t="str">
        <v>qlBondIssueDate</v>
      </c>
      <c r="C181" t="str">
        <v>https://github.com/frame-consulting/QuantLibXlOil/blob/v0.42.0/src/quantlib_xloil/bonds.py#L327</v>
      </c>
    </row>
    <row r="182" spans="2:3" x14ac:dyDescent="0.3">
      <c r="B182" t="str">
        <v>qlBondMaturityDate</v>
      </c>
      <c r="C182" t="str">
        <v>https://github.com/frame-consulting/QuantLibXlOil/blob/v0.42.0/src/quantlib_xloil/bonds.py#L316</v>
      </c>
    </row>
    <row r="183" spans="2:3" x14ac:dyDescent="0.3">
      <c r="B183" t="str">
        <v>qlBondNextCashFlowDate</v>
      </c>
      <c r="C183" t="str">
        <v>https://github.com/frame-consulting/QuantLibXlOil/blob/v0.42.0/src/quantlib_xloil/bonds.py#L241</v>
      </c>
    </row>
    <row r="184" spans="2:3" x14ac:dyDescent="0.3">
      <c r="B184" t="str">
        <v>qlBondNextCouponRate</v>
      </c>
      <c r="C184" t="str">
        <v>https://github.com/frame-consulting/QuantLibXlOil/blob/v0.42.0/src/quantlib_xloil/bonds.py#L215</v>
      </c>
    </row>
    <row r="185" spans="2:3" x14ac:dyDescent="0.3">
      <c r="B185" t="str">
        <v>qlBondNotional</v>
      </c>
      <c r="C185" t="str">
        <v>https://github.com/frame-consulting/QuantLibXlOil/blob/v0.42.0/src/quantlib_xloil/bonds.py#L395</v>
      </c>
    </row>
    <row r="186" spans="2:3" x14ac:dyDescent="0.3">
      <c r="B186" t="str">
        <v>qlBondNotionals</v>
      </c>
      <c r="C186" t="str">
        <v>https://github.com/frame-consulting/QuantLibXlOil/blob/v0.42.0/src/quantlib_xloil/bonds.py#L383</v>
      </c>
    </row>
    <row r="187" spans="2:3" x14ac:dyDescent="0.3">
      <c r="B187" t="str">
        <v>qlBondPreviousCashFlowDate</v>
      </c>
      <c r="C187" t="str">
        <v>https://github.com/frame-consulting/QuantLibXlOil/blob/v0.42.0/src/quantlib_xloil/bonds.py#L255</v>
      </c>
    </row>
    <row r="188" spans="2:3" x14ac:dyDescent="0.3">
      <c r="B188" t="str">
        <v>qlBondPreviousCouponRate</v>
      </c>
      <c r="C188" t="str">
        <v>https://github.com/frame-consulting/QuantLibXlOil/blob/v0.42.0/src/quantlib_xloil/bonds.py#L227</v>
      </c>
    </row>
    <row r="189" spans="2:3" x14ac:dyDescent="0.3">
      <c r="B189" t="str">
        <v>qlBondPrice</v>
      </c>
      <c r="C189" t="str">
        <v>https://github.com/frame-consulting/QuantLibXlOil/blob/v0.42.0/src/quantlib_xloil/bonds.py#L55</v>
      </c>
    </row>
    <row r="190" spans="2:3" x14ac:dyDescent="0.3">
      <c r="B190" t="str">
        <v>qlBondPriceAmount</v>
      </c>
      <c r="C190" t="str">
        <v>https://github.com/frame-consulting/QuantLibXlOil/blob/v0.42.0/src/quantlib_xloil/bonds.py#L97</v>
      </c>
    </row>
    <row r="191" spans="2:3" x14ac:dyDescent="0.3">
      <c r="B191" t="str">
        <v>qlBondPriceIsValid</v>
      </c>
      <c r="C191" t="str">
        <v>https://github.com/frame-consulting/QuantLibXlOil/blob/v0.42.0/src/quantlib_xloil/bonds.py#L119</v>
      </c>
    </row>
    <row r="192" spans="2:3" x14ac:dyDescent="0.3">
      <c r="B192" t="str">
        <v>qlBondPriceType</v>
      </c>
      <c r="C192" t="str">
        <v>https://github.com/frame-consulting/QuantLibXlOil/blob/v0.42.0/src/quantlib_xloil/bonds.py#L108</v>
      </c>
    </row>
    <row r="193" spans="2:3" x14ac:dyDescent="0.3">
      <c r="B193" t="str">
        <v>qlBondRedemption</v>
      </c>
      <c r="C193" t="str">
        <v>https://github.com/frame-consulting/QuantLibXlOil/blob/v0.42.0/src/quantlib_xloil/bonds.py#L349</v>
      </c>
    </row>
    <row r="194" spans="2:3" x14ac:dyDescent="0.3">
      <c r="B194" t="str">
        <v>qlBondRedemptions</v>
      </c>
      <c r="C194" t="str">
        <v>https://github.com/frame-consulting/QuantLibXlOil/blob/v0.42.0/src/quantlib_xloil/bonds.py#L360</v>
      </c>
    </row>
    <row r="195" spans="2:3" x14ac:dyDescent="0.3">
      <c r="B195" t="str">
        <v>qlBondSettlementDate</v>
      </c>
      <c r="C195" t="str">
        <v>https://github.com/frame-consulting/QuantLibXlOil/blob/v0.42.0/src/quantlib_xloil/bonds.py#L280</v>
      </c>
    </row>
    <row r="196" spans="2:3" x14ac:dyDescent="0.3">
      <c r="B196" t="str">
        <v>qlBondSettlementDays</v>
      </c>
      <c r="C196" t="str">
        <v>https://github.com/frame-consulting/QuantLibXlOil/blob/v0.42.0/src/quantlib_xloil/bonds.py#L268</v>
      </c>
    </row>
    <row r="197" spans="2:3" x14ac:dyDescent="0.3">
      <c r="B197" t="str">
        <v>qlBondSettlementValue</v>
      </c>
      <c r="C197" t="str">
        <v>https://github.com/frame-consulting/QuantLibXlOil/blob/v0.42.0/src/quantlib_xloil/bonds.py#L546</v>
      </c>
    </row>
    <row r="198" spans="2:3" x14ac:dyDescent="0.3">
      <c r="B198" t="str">
        <v>qlBondSettlementValue2</v>
      </c>
      <c r="C198" t="str">
        <v>https://github.com/frame-consulting/QuantLibXlOil/blob/v0.42.0/src/quantlib_xloil/bonds.py#L558</v>
      </c>
    </row>
    <row r="199" spans="2:3" x14ac:dyDescent="0.3">
      <c r="B199" t="str">
        <v>qlBondSinkingNotionals</v>
      </c>
      <c r="C199" t="str">
        <v>https://github.com/frame-consulting/QuantLibXlOil/blob/v0.42.0/src/quantlib_xloil/bonds.py#L626</v>
      </c>
    </row>
    <row r="200" spans="2:3" x14ac:dyDescent="0.3">
      <c r="B200" t="str">
        <v>qlBondStartDate</v>
      </c>
      <c r="C200" t="str">
        <v>https://github.com/frame-consulting/QuantLibXlOil/blob/v0.42.0/src/quantlib_xloil/bonds.py#L305</v>
      </c>
    </row>
    <row r="201" spans="2:3" x14ac:dyDescent="0.3">
      <c r="B201" t="str">
        <v>qlBondYield</v>
      </c>
      <c r="C201" t="str">
        <v>https://github.com/frame-consulting/QuantLibXlOil/blob/v0.42.0/src/quantlib_xloil/bonds.py#L481</v>
      </c>
    </row>
    <row r="202" spans="2:3" x14ac:dyDescent="0.3">
      <c r="B202" t="str">
        <v>qlBondYield2</v>
      </c>
      <c r="C202" t="str">
        <v>https://github.com/frame-consulting/QuantLibXlOil/blob/v0.42.0/src/quantlib_xloil/bonds.py#L508</v>
      </c>
    </row>
    <row r="203" spans="2:3" x14ac:dyDescent="0.3">
      <c r="B203" t="str">
        <v>qlBondsinkingSchedule</v>
      </c>
      <c r="C203" t="str">
        <v>https://github.com/frame-consulting/QuantLibXlOil/blob/v0.42.0/src/quantlib_xloil/bonds.py#L603</v>
      </c>
    </row>
    <row r="204" spans="2:3" x14ac:dyDescent="0.3">
      <c r="B204" t="str">
        <v>qlBoundaryConstraint</v>
      </c>
      <c r="C204" t="str">
        <v>https://github.com/frame-consulting/QuantLibXlOil/blob/v0.42.0/src/quantlib_xloil/optimizers.py#L55</v>
      </c>
    </row>
    <row r="205" spans="2:3" x14ac:dyDescent="0.3">
      <c r="B205" t="str">
        <v>qlCADLibor</v>
      </c>
      <c r="C205" t="str">
        <v>https://github.com/frame-consulting/QuantLibXlOil/blob/v0.42.0/src/quantlib_xloil/indexes.py#L585</v>
      </c>
    </row>
    <row r="206" spans="2:3" x14ac:dyDescent="0.3">
      <c r="B206" t="str">
        <v>qlCHFLibor</v>
      </c>
      <c r="C206" t="str">
        <v>https://github.com/frame-consulting/QuantLibXlOil/blob/v0.42.0/src/quantlib_xloil/indexes.py#L601</v>
      </c>
    </row>
    <row r="207" spans="2:3" x14ac:dyDescent="0.3">
      <c r="B207" t="str">
        <v>qlCOSHestonEngine</v>
      </c>
      <c r="C207" t="str">
        <v>https://github.com/frame-consulting/QuantLibXlOil/blob/v0.42.0/src/quantlib_xloil/options.py#L1666</v>
      </c>
    </row>
    <row r="208" spans="2:3" x14ac:dyDescent="0.3">
      <c r="B208" t="str">
        <v>qlCalendar</v>
      </c>
      <c r="C208" t="str">
        <v>https://github.com/frame-consulting/QuantLibXlOil/blob/v0.42.0/src/quantlib_xloil/calendars.py#L179</v>
      </c>
    </row>
    <row r="209" spans="2:3" x14ac:dyDescent="0.3">
      <c r="B209" t="str">
        <v>qlCalendarAddHoliday</v>
      </c>
      <c r="C209" t="str">
        <v>https://github.com/frame-consulting/QuantLibXlOil/blob/v0.42.0/src/quantlib_xloil/calendars.py#L267</v>
      </c>
    </row>
    <row r="210" spans="2:3" x14ac:dyDescent="0.3">
      <c r="B210" t="str">
        <v>qlCalendarAdjust</v>
      </c>
      <c r="C210" t="str">
        <v>https://github.com/frame-consulting/QuantLibXlOil/blob/v0.42.0/src/quantlib_xloil/calendars.py#L303</v>
      </c>
    </row>
    <row r="211" spans="2:3" x14ac:dyDescent="0.3">
      <c r="B211" t="str">
        <v>qlCalendarAdvance</v>
      </c>
      <c r="C211" t="str">
        <v>https://github.com/frame-consulting/QuantLibXlOil/blob/v0.42.0/src/quantlib_xloil/calendars.py#L323</v>
      </c>
    </row>
    <row r="212" spans="2:3" x14ac:dyDescent="0.3">
      <c r="B212" t="str">
        <v>qlCalendarAdvance2</v>
      </c>
      <c r="C212" t="str">
        <v>https://github.com/frame-consulting/QuantLibXlOil/blob/v0.42.0/src/quantlib_xloil/calendars.py#L346</v>
      </c>
    </row>
    <row r="213" spans="2:3" x14ac:dyDescent="0.3">
      <c r="B213" t="str">
        <v>qlCalendarBusinessDayList</v>
      </c>
      <c r="C213" t="str">
        <v>https://github.com/frame-consulting/QuantLibXlOil/blob/v0.42.0/src/quantlib_xloil/calendars.py#L400</v>
      </c>
    </row>
    <row r="214" spans="2:3" x14ac:dyDescent="0.3">
      <c r="B214" t="str">
        <v>qlCalendarBusinessDaysBetween</v>
      </c>
      <c r="C214" t="str">
        <v>https://github.com/frame-consulting/QuantLibXlOil/blob/v0.42.0/src/quantlib_xloil/calendars.py#L369</v>
      </c>
    </row>
    <row r="215" spans="2:3" x14ac:dyDescent="0.3">
      <c r="B215" t="str">
        <v>qlCalendarEmpty</v>
      </c>
      <c r="C215" t="str">
        <v>https://github.com/frame-consulting/QuantLibXlOil/blob/v0.42.0/src/quantlib_xloil/calendars.py#L424</v>
      </c>
    </row>
    <row r="216" spans="2:3" x14ac:dyDescent="0.3">
      <c r="B216" t="str">
        <v>qlCalendarEndOfMonth</v>
      </c>
      <c r="C216" t="str">
        <v>https://github.com/frame-consulting/QuantLibXlOil/blob/v0.42.0/src/quantlib_xloil/calendars.py#L212</v>
      </c>
    </row>
    <row r="217" spans="2:3" x14ac:dyDescent="0.3">
      <c r="B217" t="str">
        <v>qlCalendarHolidayList</v>
      </c>
      <c r="C217" t="str">
        <v>https://github.com/frame-consulting/QuantLibXlOil/blob/v0.42.0/src/quantlib_xloil/calendars.py#L387</v>
      </c>
    </row>
    <row r="218" spans="2:3" x14ac:dyDescent="0.3">
      <c r="B218" t="str">
        <v>qlCalendarIsBusinessDay</v>
      </c>
      <c r="C218" t="str">
        <v>https://github.com/frame-consulting/QuantLibXlOil/blob/v0.42.0/src/quantlib_xloil/calendars.py#L223</v>
      </c>
    </row>
    <row r="219" spans="2:3" x14ac:dyDescent="0.3">
      <c r="B219" t="str">
        <v>qlCalendarIsEndOfMonth</v>
      </c>
      <c r="C219" t="str">
        <v>https://github.com/frame-consulting/QuantLibXlOil/blob/v0.42.0/src/quantlib_xloil/calendars.py#L245</v>
      </c>
    </row>
    <row r="220" spans="2:3" x14ac:dyDescent="0.3">
      <c r="B220" t="str">
        <v>qlCalendarIsHoliday</v>
      </c>
      <c r="C220" t="str">
        <v>https://github.com/frame-consulting/QuantLibXlOil/blob/v0.42.0/src/quantlib_xloil/calendars.py#L234</v>
      </c>
    </row>
    <row r="221" spans="2:3" x14ac:dyDescent="0.3">
      <c r="B221" t="str">
        <v>qlCalendarIsStartOfMonth</v>
      </c>
      <c r="C221" t="str">
        <v>https://github.com/frame-consulting/QuantLibXlOil/blob/v0.42.0/src/quantlib_xloil/calendars.py#L256</v>
      </c>
    </row>
    <row r="222" spans="2:3" x14ac:dyDescent="0.3">
      <c r="B222" t="str">
        <v>qlCalendarJointCalendar</v>
      </c>
      <c r="C222" t="str">
        <v>https://github.com/frame-consulting/QuantLibXlOil/blob/v0.42.0/src/quantlib_xloil/calendars.py#L437</v>
      </c>
    </row>
    <row r="223" spans="2:3" x14ac:dyDescent="0.3">
      <c r="B223" t="str">
        <v>qlCalendarJointCalendar2</v>
      </c>
      <c r="C223" t="str">
        <v>https://github.com/frame-consulting/QuantLibXlOil/blob/v0.42.0/src/quantlib_xloil/calendars.py#L455</v>
      </c>
    </row>
    <row r="224" spans="2:3" x14ac:dyDescent="0.3">
      <c r="B224" t="str">
        <v>qlCalendarName</v>
      </c>
      <c r="C224" t="str">
        <v>https://github.com/frame-consulting/QuantLibXlOil/blob/v0.42.0/src/quantlib_xloil/calendars.py#L413</v>
      </c>
    </row>
    <row r="225" spans="2:3" x14ac:dyDescent="0.3">
      <c r="B225" t="str">
        <v>qlCalendarRemoveHoliday</v>
      </c>
      <c r="C225" t="str">
        <v>https://github.com/frame-consulting/QuantLibXlOil/blob/v0.42.0/src/quantlib_xloil/calendars.py#L279</v>
      </c>
    </row>
    <row r="226" spans="2:3" x14ac:dyDescent="0.3">
      <c r="B226" t="str">
        <v>qlCalendarResetAddedAndRemovedHolidays</v>
      </c>
      <c r="C226" t="str">
        <v>https://github.com/frame-consulting/QuantLibXlOil/blob/v0.42.0/src/quantlib_xloil/calendars.py#L289</v>
      </c>
    </row>
    <row r="227" spans="2:3" x14ac:dyDescent="0.3">
      <c r="B227" t="str">
        <v>qlCalendarStartOfMonth</v>
      </c>
      <c r="C227" t="str">
        <v>https://github.com/frame-consulting/QuantLibXlOil/blob/v0.42.0/src/quantlib_xloil/calendars.py#L201</v>
      </c>
    </row>
    <row r="228" spans="2:3" x14ac:dyDescent="0.3">
      <c r="B228" t="str">
        <v>qlCalendarisWeekend</v>
      </c>
      <c r="C228" t="str">
        <v>https://github.com/frame-consulting/QuantLibXlOil/blob/v0.42.0/src/quantlib_xloil/calendars.py#L190</v>
      </c>
    </row>
    <row r="229" spans="2:3" x14ac:dyDescent="0.3">
      <c r="B229" t="str">
        <v>qlCalibratedModelCalibrate</v>
      </c>
      <c r="C229" t="str">
        <v>https://github.com/frame-consulting/QuantLibXlOil/blob/v0.42.0/src/quantlib_xloil/calibratedmodel.py#L24</v>
      </c>
    </row>
    <row r="230" spans="2:3" x14ac:dyDescent="0.3">
      <c r="B230" t="str">
        <v>qlCalibratedModelConstraint</v>
      </c>
      <c r="C230" t="str">
        <v>https://github.com/frame-consulting/QuantLibXlOil/blob/v0.42.0/src/quantlib_xloil/calibratedmodel.py#L103</v>
      </c>
    </row>
    <row r="231" spans="2:3" x14ac:dyDescent="0.3">
      <c r="B231" t="str">
        <v>qlCalibratedModelEndCriteria</v>
      </c>
      <c r="C231" t="str">
        <v>https://github.com/frame-consulting/QuantLibXlOil/blob/v0.42.0/src/quantlib_xloil/calibratedmodel.py#L115</v>
      </c>
    </row>
    <row r="232" spans="2:3" x14ac:dyDescent="0.3">
      <c r="B232" t="str">
        <v>qlCalibratedModelHandle</v>
      </c>
      <c r="C232" t="str">
        <v>https://github.com/frame-consulting/QuantLibXlOil/blob/v0.42.0/src/quantlib_xloil/calibratedmodel.py#L151</v>
      </c>
    </row>
    <row r="233" spans="2:3" x14ac:dyDescent="0.3">
      <c r="B233" t="str">
        <v>qlCalibratedModelParams</v>
      </c>
      <c r="C233" t="str">
        <v>https://github.com/frame-consulting/QuantLibXlOil/blob/v0.42.0/src/quantlib_xloil/calibratedmodel.py#L53</v>
      </c>
    </row>
    <row r="234" spans="2:3" x14ac:dyDescent="0.3">
      <c r="B234" t="str">
        <v>qlCalibratedModelProblemValues</v>
      </c>
      <c r="C234" t="str">
        <v>https://github.com/frame-consulting/QuantLibXlOil/blob/v0.42.0/src/quantlib_xloil/calibratedmodel.py#L127</v>
      </c>
    </row>
    <row r="235" spans="2:3" x14ac:dyDescent="0.3">
      <c r="B235" t="str">
        <v>qlCalibratedModelProblemValuesFunctionEvaluation</v>
      </c>
      <c r="C235" t="str">
        <v>https://github.com/frame-consulting/QuantLibXlOil/blob/v0.42.0/src/quantlib_xloil/calibratedmodel.py#L139</v>
      </c>
    </row>
    <row r="236" spans="2:3" x14ac:dyDescent="0.3">
      <c r="B236" t="str">
        <v>qlCalibratedModelSetParams</v>
      </c>
      <c r="C236" t="str">
        <v>https://github.com/frame-consulting/QuantLibXlOil/blob/v0.42.0/src/quantlib_xloil/calibratedmodel.py#L68</v>
      </c>
    </row>
    <row r="237" spans="2:3" x14ac:dyDescent="0.3">
      <c r="B237" t="str">
        <v>qlCalibratedModelValue</v>
      </c>
      <c r="C237" t="str">
        <v>https://github.com/frame-consulting/QuantLibXlOil/blob/v0.42.0/src/quantlib_xloil/calibratedmodel.py#L87</v>
      </c>
    </row>
    <row r="238" spans="2:3" x14ac:dyDescent="0.3">
      <c r="B238" t="str">
        <v>qlCallability</v>
      </c>
      <c r="C238" t="str">
        <v>https://github.com/frame-consulting/QuantLibXlOil/blob/v0.42.0/src/quantlib_xloil/bonds.py#L68</v>
      </c>
    </row>
    <row r="239" spans="2:3" x14ac:dyDescent="0.3">
      <c r="B239" t="str">
        <v>qlCallabilityDate</v>
      </c>
      <c r="C239" t="str">
        <v>https://github.com/frame-consulting/QuantLibXlOil/blob/v0.42.0/src/quantlib_xloil/bonds.py#L152</v>
      </c>
    </row>
    <row r="240" spans="2:3" x14ac:dyDescent="0.3">
      <c r="B240" t="str">
        <v>qlCallabilityPrice</v>
      </c>
      <c r="C240" t="str">
        <v>https://github.com/frame-consulting/QuantLibXlOil/blob/v0.42.0/src/quantlib_xloil/bonds.py#L130</v>
      </c>
    </row>
    <row r="241" spans="2:3" x14ac:dyDescent="0.3">
      <c r="B241" t="str">
        <v>qlCallabilityType</v>
      </c>
      <c r="C241" t="str">
        <v>https://github.com/frame-consulting/QuantLibXlOil/blob/v0.42.0/src/quantlib_xloil/bonds.py#L141</v>
      </c>
    </row>
    <row r="242" spans="2:3" x14ac:dyDescent="0.3">
      <c r="B242" t="str">
        <v>qlCallableBondCallability</v>
      </c>
      <c r="C242" t="str">
        <v>https://github.com/frame-consulting/QuantLibXlOil/blob/v0.42.0/src/quantlib_xloil/bonds.py#L1040</v>
      </c>
    </row>
    <row r="243" spans="2:3" x14ac:dyDescent="0.3">
      <c r="B243" t="str">
        <v>qlCallableBondCleanPriceOAS</v>
      </c>
      <c r="C243" t="str">
        <v>https://github.com/frame-consulting/QuantLibXlOil/blob/v0.42.0/src/quantlib_xloil/bonds.py#L1133</v>
      </c>
    </row>
    <row r="244" spans="2:3" x14ac:dyDescent="0.3">
      <c r="B244" t="str">
        <v>qlCallableBondEffectiveConvexity</v>
      </c>
      <c r="C244" t="str">
        <v>https://github.com/frame-consulting/QuantLibXlOil/blob/v0.42.0/src/quantlib_xloil/bonds.py#L1197</v>
      </c>
    </row>
    <row r="245" spans="2:3" x14ac:dyDescent="0.3">
      <c r="B245" t="str">
        <v>qlCallableBondEffectiveDuration</v>
      </c>
      <c r="C245" t="str">
        <v>https://github.com/frame-consulting/QuantLibXlOil/blob/v0.42.0/src/quantlib_xloil/bonds.py#L1165</v>
      </c>
    </row>
    <row r="246" spans="2:3" x14ac:dyDescent="0.3">
      <c r="B246" t="str">
        <v>qlCallableBondImpliedVolatility</v>
      </c>
      <c r="C246" t="str">
        <v>https://github.com/frame-consulting/QuantLibXlOil/blob/v0.42.0/src/quantlib_xloil/bonds.py#L1059</v>
      </c>
    </row>
    <row r="247" spans="2:3" x14ac:dyDescent="0.3">
      <c r="B247" t="str">
        <v>qlCallableBondOAS</v>
      </c>
      <c r="C247" t="str">
        <v>https://github.com/frame-consulting/QuantLibXlOil/blob/v0.42.0/src/quantlib_xloil/bonds.py#L1095</v>
      </c>
    </row>
    <row r="248" spans="2:3" x14ac:dyDescent="0.3">
      <c r="B248" t="str">
        <v>qlCallableFixedRateBond</v>
      </c>
      <c r="C248" t="str">
        <v>https://github.com/frame-consulting/QuantLibXlOil/blob/v0.42.0/src/quantlib_xloil/bonds.py#L1236</v>
      </c>
    </row>
    <row r="249" spans="2:3" x14ac:dyDescent="0.3">
      <c r="B249" t="str">
        <v>qlCallableZeroCouponBond</v>
      </c>
      <c r="C249" t="str">
        <v>https://github.com/frame-consulting/QuantLibXlOil/blob/v0.42.0/src/quantlib_xloil/bonds.py#L1284</v>
      </c>
    </row>
    <row r="250" spans="2:3" x14ac:dyDescent="0.3">
      <c r="B250" t="str">
        <v>qlCapFloorAtmRate</v>
      </c>
      <c r="C250" t="str">
        <v>https://github.com/frame-consulting/QuantLibXlOil/blob/v0.42.0/src/quantlib_xloil/capfloor.py#L147</v>
      </c>
    </row>
    <row r="251" spans="2:3" x14ac:dyDescent="0.3">
      <c r="B251" t="str">
        <v>qlCapFloorCap</v>
      </c>
      <c r="C251" t="str">
        <v>https://github.com/frame-consulting/QuantLibXlOil/blob/v0.42.0/src/quantlib_xloil/capfloor.py#L161</v>
      </c>
    </row>
    <row r="252" spans="2:3" x14ac:dyDescent="0.3">
      <c r="B252" t="str">
        <v>qlCapFloorCapRates</v>
      </c>
      <c r="C252" t="str">
        <v>https://github.com/frame-consulting/QuantLibXlOil/blob/v0.42.0/src/quantlib_xloil/capfloor.py#L89</v>
      </c>
    </row>
    <row r="253" spans="2:3" x14ac:dyDescent="0.3">
      <c r="B253" t="str">
        <v>qlCapFloorCollar</v>
      </c>
      <c r="C253" t="str">
        <v>https://github.com/frame-consulting/QuantLibXlOil/blob/v0.42.0/src/quantlib_xloil/capfloor.py#L190</v>
      </c>
    </row>
    <row r="254" spans="2:3" x14ac:dyDescent="0.3">
      <c r="B254" t="str">
        <v>qlCapFloorFloatingLeg</v>
      </c>
      <c r="C254" t="str">
        <v>https://github.com/frame-consulting/QuantLibXlOil/blob/v0.42.0/src/quantlib_xloil/capfloor.py#L78</v>
      </c>
    </row>
    <row r="255" spans="2:3" x14ac:dyDescent="0.3">
      <c r="B255" t="str">
        <v>qlCapFloorFloor</v>
      </c>
      <c r="C255" t="str">
        <v>https://github.com/frame-consulting/QuantLibXlOil/blob/v0.42.0/src/quantlib_xloil/capfloor.py#L175</v>
      </c>
    </row>
    <row r="256" spans="2:3" x14ac:dyDescent="0.3">
      <c r="B256" t="str">
        <v>qlCapFloorFloorRates</v>
      </c>
      <c r="C256" t="str">
        <v>https://github.com/frame-consulting/QuantLibXlOil/blob/v0.42.0/src/quantlib_xloil/capfloor.py#L100</v>
      </c>
    </row>
    <row r="257" spans="2:3" x14ac:dyDescent="0.3">
      <c r="B257" t="str">
        <v>qlCapFloorImpliedVolatility</v>
      </c>
      <c r="C257" t="str">
        <v>https://github.com/frame-consulting/QuantLibXlOil/blob/v0.42.0/src/quantlib_xloil/capfloor.py#L45</v>
      </c>
    </row>
    <row r="258" spans="2:3" x14ac:dyDescent="0.3">
      <c r="B258" t="str">
        <v>qlCapFloorMaturityDate</v>
      </c>
      <c r="C258" t="str">
        <v>https://github.com/frame-consulting/QuantLibXlOil/blob/v0.42.0/src/quantlib_xloil/capfloor.py#L122</v>
      </c>
    </row>
    <row r="259" spans="2:3" x14ac:dyDescent="0.3">
      <c r="B259" t="str">
        <v>qlCapFloorStartDate</v>
      </c>
      <c r="C259" t="str">
        <v>https://github.com/frame-consulting/QuantLibXlOil/blob/v0.42.0/src/quantlib_xloil/capfloor.py#L111</v>
      </c>
    </row>
    <row r="260" spans="2:3" x14ac:dyDescent="0.3">
      <c r="B260" t="str">
        <v>qlCapFloorType</v>
      </c>
      <c r="C260" t="str">
        <v>https://github.com/frame-consulting/QuantLibXlOil/blob/v0.42.0/src/quantlib_xloil/capfloor.py#L133</v>
      </c>
    </row>
    <row r="261" spans="2:3" x14ac:dyDescent="0.3">
      <c r="B261" t="str">
        <v>qlCapHelper</v>
      </c>
      <c r="C261" t="str">
        <v>https://github.com/frame-consulting/QuantLibXlOil/blob/v0.42.0/src/quantlib_xloil/calibrationhelpers.py#L250</v>
      </c>
    </row>
    <row r="262" spans="2:3" x14ac:dyDescent="0.3">
      <c r="B262" t="str">
        <v>qlCappedFlooredCoupon</v>
      </c>
      <c r="C262" t="str">
        <v>https://github.com/frame-consulting/QuantLibXlOil/blob/v0.42.0/src/quantlib_xloil/cashflows.py#L1028</v>
      </c>
    </row>
    <row r="263" spans="2:3" x14ac:dyDescent="0.3">
      <c r="B263" t="str">
        <v>qlCappedFlooredCouponCap</v>
      </c>
      <c r="C263" t="str">
        <v>https://github.com/frame-consulting/QuantLibXlOil/blob/v0.42.0/src/quantlib_xloil/cashflows.py#L507</v>
      </c>
    </row>
    <row r="264" spans="2:3" x14ac:dyDescent="0.3">
      <c r="B264" t="str">
        <v>qlCappedFlooredCouponEffectiveCap</v>
      </c>
      <c r="C264" t="str">
        <v>https://github.com/frame-consulting/QuantLibXlOil/blob/v0.42.0/src/quantlib_xloil/cashflows.py#L529</v>
      </c>
    </row>
    <row r="265" spans="2:3" x14ac:dyDescent="0.3">
      <c r="B265" t="str">
        <v>qlCappedFlooredCouponEffectiveFloor</v>
      </c>
      <c r="C265" t="str">
        <v>https://github.com/frame-consulting/QuantLibXlOil/blob/v0.42.0/src/quantlib_xloil/cashflows.py#L542</v>
      </c>
    </row>
    <row r="266" spans="2:3" x14ac:dyDescent="0.3">
      <c r="B266" t="str">
        <v>qlCappedFlooredCouponFloor</v>
      </c>
      <c r="C266" t="str">
        <v>https://github.com/frame-consulting/QuantLibXlOil/blob/v0.42.0/src/quantlib_xloil/cashflows.py#L518</v>
      </c>
    </row>
    <row r="267" spans="2:3" x14ac:dyDescent="0.3">
      <c r="B267" t="str">
        <v>qlCappedFlooredCouponIsCapped</v>
      </c>
      <c r="C267" t="str">
        <v>https://github.com/frame-consulting/QuantLibXlOil/blob/v0.42.0/src/quantlib_xloil/cashflows.py#L483</v>
      </c>
    </row>
    <row r="268" spans="2:3" x14ac:dyDescent="0.3">
      <c r="B268" t="str">
        <v>qlCappedFlooredCouponIsFloored</v>
      </c>
      <c r="C268" t="str">
        <v>https://github.com/frame-consulting/QuantLibXlOil/blob/v0.42.0/src/quantlib_xloil/cashflows.py#L494</v>
      </c>
    </row>
    <row r="269" spans="2:3" x14ac:dyDescent="0.3">
      <c r="B269" t="str">
        <v>qlCappedFlooredIborCoupon</v>
      </c>
      <c r="C269" t="str">
        <v>https://github.com/frame-consulting/QuantLibXlOil/blob/v0.42.0/src/quantlib_xloil/cashflows.py#L982</v>
      </c>
    </row>
    <row r="270" spans="2:3" x14ac:dyDescent="0.3">
      <c r="B270" t="str">
        <v>qlCappedFlooredOvernightIndexedCoupon</v>
      </c>
      <c r="C270" t="str">
        <v>https://github.com/frame-consulting/QuantLibXlOil/blob/v0.42.0/src/quantlib_xloil/cashflows.py#L1109</v>
      </c>
    </row>
    <row r="271" spans="2:3" x14ac:dyDescent="0.3">
      <c r="B271" t="str">
        <v>qlCappedFlooredOvernightIndexedCouponAveragingMethod</v>
      </c>
      <c r="C271" t="str">
        <v>https://github.com/frame-consulting/QuantLibXlOil/blob/v0.42.0/src/quantlib_xloil/cashflows.py#L779</v>
      </c>
    </row>
    <row r="272" spans="2:3" x14ac:dyDescent="0.3">
      <c r="B272" t="str">
        <v>qlCappedFlooredOvernightIndexedCouponCompoundSpreadDaily</v>
      </c>
      <c r="C272" t="str">
        <v>https://github.com/frame-consulting/QuantLibXlOil/blob/v0.42.0/src/quantlib_xloil/cashflows.py#L793</v>
      </c>
    </row>
    <row r="273" spans="2:3" x14ac:dyDescent="0.3">
      <c r="B273" t="str">
        <v>qlCappedFlooredOvernightIndexedCouponDailyCapFloor</v>
      </c>
      <c r="C273" t="str">
        <v>https://github.com/frame-consulting/QuantLibXlOil/blob/v0.42.0/src/quantlib_xloil/cashflows.py#L765</v>
      </c>
    </row>
    <row r="274" spans="2:3" x14ac:dyDescent="0.3">
      <c r="B274" t="str">
        <v>qlCappedFlooredOvernightIndexedCouponEffectiveCapletVolatility</v>
      </c>
      <c r="C274" t="str">
        <v>https://github.com/frame-consulting/QuantLibXlOil/blob/v0.42.0/src/quantlib_xloil/cashflows.py#L807</v>
      </c>
    </row>
    <row r="275" spans="2:3" x14ac:dyDescent="0.3">
      <c r="B275" t="str">
        <v>qlCappedFlooredOvernightIndexedCouponEffectiveFloorletVolatility</v>
      </c>
      <c r="C275" t="str">
        <v>https://github.com/frame-consulting/QuantLibXlOil/blob/v0.42.0/src/quantlib_xloil/cashflows.py#L821</v>
      </c>
    </row>
    <row r="276" spans="2:3" x14ac:dyDescent="0.3">
      <c r="B276" t="str">
        <v>qlCappedFlooredOvernightIndexedCouponNakedOption</v>
      </c>
      <c r="C276" t="str">
        <v>https://github.com/frame-consulting/QuantLibXlOil/blob/v0.42.0/src/quantlib_xloil/cashflows.py#L751</v>
      </c>
    </row>
    <row r="277" spans="2:3" x14ac:dyDescent="0.3">
      <c r="B277" t="str">
        <v>qlCappedFlooredOvernightIndexedCouponUnderlying</v>
      </c>
      <c r="C277" t="str">
        <v>https://github.com/frame-consulting/QuantLibXlOil/blob/v0.42.0/src/quantlib_xloil/cashflows.py#L737</v>
      </c>
    </row>
    <row r="278" spans="2:3" x14ac:dyDescent="0.3">
      <c r="B278" t="str">
        <v>qlCashDividendEuropeanEngine</v>
      </c>
      <c r="C278" t="str">
        <v>https://github.com/frame-consulting/QuantLibXlOil/blob/v0.42.0/src/quantlib_xloil/options.py#L1002</v>
      </c>
    </row>
    <row r="279" spans="2:3" x14ac:dyDescent="0.3">
      <c r="B279" t="str">
        <v>qlCashFlowAmount</v>
      </c>
      <c r="C279" t="str">
        <v>https://github.com/frame-consulting/QuantLibXlOil/blob/v0.42.0/src/quantlib_xloil/cashflows.py#L122</v>
      </c>
    </row>
    <row r="280" spans="2:3" x14ac:dyDescent="0.3">
      <c r="B280" t="str">
        <v>qlCashFlowDate</v>
      </c>
      <c r="C280" t="str">
        <v>https://github.com/frame-consulting/QuantLibXlOil/blob/v0.42.0/src/quantlib_xloil/cashflows.py#L133</v>
      </c>
    </row>
    <row r="281" spans="2:3" x14ac:dyDescent="0.3">
      <c r="B281" t="str">
        <v>qlCashFlowHasOccurred</v>
      </c>
      <c r="C281" t="str">
        <v>https://github.com/frame-consulting/QuantLibXlOil/blob/v0.42.0/src/quantlib_xloil/cashflows.py#L145</v>
      </c>
    </row>
    <row r="282" spans="2:3" x14ac:dyDescent="0.3">
      <c r="B282" t="str">
        <v>qlCashFlowsAccrualDays</v>
      </c>
      <c r="C282" t="str">
        <v>https://github.com/frame-consulting/QuantLibXlOil/blob/v0.42.0/src/quantlib_xloil/cashflows.py#L1864</v>
      </c>
    </row>
    <row r="283" spans="2:3" x14ac:dyDescent="0.3">
      <c r="B283" t="str">
        <v>qlCashFlowsAccrualPeriod</v>
      </c>
      <c r="C283" t="str">
        <v>https://github.com/frame-consulting/QuantLibXlOil/blob/v0.42.0/src/quantlib_xloil/cashflows.py#L1844</v>
      </c>
    </row>
    <row r="284" spans="2:3" x14ac:dyDescent="0.3">
      <c r="B284" t="str">
        <v>qlCashFlowsAccruedAmount</v>
      </c>
      <c r="C284" t="str">
        <v>https://github.com/frame-consulting/QuantLibXlOil/blob/v0.42.0/src/quantlib_xloil/cashflows.py#L1924</v>
      </c>
    </row>
    <row r="285" spans="2:3" x14ac:dyDescent="0.3">
      <c r="B285" t="str">
        <v>qlCashFlowsAccruedDays</v>
      </c>
      <c r="C285" t="str">
        <v>https://github.com/frame-consulting/QuantLibXlOil/blob/v0.42.0/src/quantlib_xloil/cashflows.py#L1904</v>
      </c>
    </row>
    <row r="286" spans="2:3" x14ac:dyDescent="0.3">
      <c r="B286" t="str">
        <v>qlCashFlowsAccruedPeriod</v>
      </c>
      <c r="C286" t="str">
        <v>https://github.com/frame-consulting/QuantLibXlOil/blob/v0.42.0/src/quantlib_xloil/cashflows.py#L1884</v>
      </c>
    </row>
    <row r="287" spans="2:3" x14ac:dyDescent="0.3">
      <c r="B287" t="str">
        <v>qlCashFlowsAtmRate</v>
      </c>
      <c r="C287" t="str">
        <v>https://github.com/frame-consulting/QuantLibXlOil/blob/v0.42.0/src/quantlib_xloil/cashflows.py#L2202</v>
      </c>
    </row>
    <row r="288" spans="2:3" x14ac:dyDescent="0.3">
      <c r="B288" t="str">
        <v>qlCashFlowsBasisPointValueFromInterestRate</v>
      </c>
      <c r="C288" t="str">
        <v>https://github.com/frame-consulting/QuantLibXlOil/blob/v0.42.0/src/quantlib_xloil/cashflows.py#L2439</v>
      </c>
    </row>
    <row r="289" spans="2:3" x14ac:dyDescent="0.3">
      <c r="B289" t="str">
        <v>qlCashFlowsBasisPointValueFromRate</v>
      </c>
      <c r="C289" t="str">
        <v>https://github.com/frame-consulting/QuantLibXlOil/blob/v0.42.0/src/quantlib_xloil/cashflows.py#L2405</v>
      </c>
    </row>
    <row r="290" spans="2:3" x14ac:dyDescent="0.3">
      <c r="B290" t="str">
        <v>qlCashFlowsBps</v>
      </c>
      <c r="C290" t="str">
        <v>https://github.com/frame-consulting/QuantLibXlOil/blob/v0.42.0/src/quantlib_xloil/cashflows.py#L2079</v>
      </c>
    </row>
    <row r="291" spans="2:3" x14ac:dyDescent="0.3">
      <c r="B291" t="str">
        <v>qlCashFlowsBpsFromInterestRate</v>
      </c>
      <c r="C291" t="str">
        <v>https://github.com/frame-consulting/QuantLibXlOil/blob/v0.42.0/src/quantlib_xloil/cashflows.py#L2107</v>
      </c>
    </row>
    <row r="292" spans="2:3" x14ac:dyDescent="0.3">
      <c r="B292" t="str">
        <v>qlCashFlowsBpsFromRate</v>
      </c>
      <c r="C292" t="str">
        <v>https://github.com/frame-consulting/QuantLibXlOil/blob/v0.42.0/src/quantlib_xloil/cashflows.py#L2138</v>
      </c>
    </row>
    <row r="293" spans="2:3" x14ac:dyDescent="0.3">
      <c r="B293" t="str">
        <v>qlCashFlowsConvexityFromInterestRate</v>
      </c>
      <c r="C293" t="str">
        <v>https://github.com/frame-consulting/QuantLibXlOil/blob/v0.42.0/src/quantlib_xloil/cashflows.py#L2376</v>
      </c>
    </row>
    <row r="294" spans="2:3" x14ac:dyDescent="0.3">
      <c r="B294" t="str">
        <v>qlCashFlowsConvexityFromRate</v>
      </c>
      <c r="C294" t="str">
        <v>https://github.com/frame-consulting/QuantLibXlOil/blob/v0.42.0/src/quantlib_xloil/cashflows.py#L2342</v>
      </c>
    </row>
    <row r="295" spans="2:3" x14ac:dyDescent="0.3">
      <c r="B295" t="str">
        <v>qlCashFlowsDurationFromInterestRate</v>
      </c>
      <c r="C295" t="str">
        <v>https://github.com/frame-consulting/QuantLibXlOil/blob/v0.42.0/src/quantlib_xloil/cashflows.py#L2275</v>
      </c>
    </row>
    <row r="296" spans="2:3" x14ac:dyDescent="0.3">
      <c r="B296" t="str">
        <v>qlCashFlowsDurationFromRate</v>
      </c>
      <c r="C296" t="str">
        <v>https://github.com/frame-consulting/QuantLibXlOil/blob/v0.42.0/src/quantlib_xloil/cashflows.py#L2305</v>
      </c>
    </row>
    <row r="297" spans="2:3" x14ac:dyDescent="0.3">
      <c r="B297" t="str">
        <v>qlCashFlowsMaturityDate</v>
      </c>
      <c r="C297" t="str">
        <v>https://github.com/frame-consulting/QuantLibXlOil/blob/v0.42.0/src/quantlib_xloil/cashflows.py#L1711</v>
      </c>
    </row>
    <row r="298" spans="2:3" x14ac:dyDescent="0.3">
      <c r="B298" t="str">
        <v>qlCashFlowsNextCashFlow</v>
      </c>
      <c r="C298" t="str">
        <v>https://github.com/frame-consulting/QuantLibXlOil/blob/v0.42.0/src/quantlib_xloil/cashflows.py#L1824</v>
      </c>
    </row>
    <row r="299" spans="2:3" x14ac:dyDescent="0.3">
      <c r="B299" t="str">
        <v>qlCashFlowsNextCashFlowAmount</v>
      </c>
      <c r="C299" t="str">
        <v>https://github.com/frame-consulting/QuantLibXlOil/blob/v0.42.0/src/quantlib_xloil/cashflows.py#L1784</v>
      </c>
    </row>
    <row r="300" spans="2:3" x14ac:dyDescent="0.3">
      <c r="B300" t="str">
        <v>qlCashFlowsNextCashFlowDate</v>
      </c>
      <c r="C300" t="str">
        <v>https://github.com/frame-consulting/QuantLibXlOil/blob/v0.42.0/src/quantlib_xloil/cashflows.py#L1744</v>
      </c>
    </row>
    <row r="301" spans="2:3" x14ac:dyDescent="0.3">
      <c r="B301" t="str">
        <v>qlCashFlowsNpv</v>
      </c>
      <c r="C301" t="str">
        <v>https://github.com/frame-consulting/QuantLibXlOil/blob/v0.42.0/src/quantlib_xloil/cashflows.py#L1946</v>
      </c>
    </row>
    <row r="302" spans="2:3" x14ac:dyDescent="0.3">
      <c r="B302" t="str">
        <v>qlCashFlowsNpvBps</v>
      </c>
      <c r="C302" t="str">
        <v>https://github.com/frame-consulting/QuantLibXlOil/blob/v0.42.0/src/quantlib_xloil/cashflows.py#L2172</v>
      </c>
    </row>
    <row r="303" spans="2:3" x14ac:dyDescent="0.3">
      <c r="B303" t="str">
        <v>qlCashFlowsNpvFromInterestRate</v>
      </c>
      <c r="C303" t="str">
        <v>https://github.com/frame-consulting/QuantLibXlOil/blob/v0.42.0/src/quantlib_xloil/cashflows.py#L1974</v>
      </c>
    </row>
    <row r="304" spans="2:3" x14ac:dyDescent="0.3">
      <c r="B304" t="str">
        <v>qlCashFlowsNpvFromRate</v>
      </c>
      <c r="C304" t="str">
        <v>https://github.com/frame-consulting/QuantLibXlOil/blob/v0.42.0/src/quantlib_xloil/cashflows.py#L2005</v>
      </c>
    </row>
    <row r="305" spans="2:3" x14ac:dyDescent="0.3">
      <c r="B305" t="str">
        <v>qlCashFlowsNpvFromZSpread</v>
      </c>
      <c r="C305" t="str">
        <v>https://github.com/frame-consulting/QuantLibXlOil/blob/v0.42.0/src/quantlib_xloil/cashflows.py#L2043</v>
      </c>
    </row>
    <row r="306" spans="2:3" x14ac:dyDescent="0.3">
      <c r="B306" t="str">
        <v>qlCashFlowsPreviousCashFlow</v>
      </c>
      <c r="C306" t="str">
        <v>https://github.com/frame-consulting/QuantLibXlOil/blob/v0.42.0/src/quantlib_xloil/cashflows.py#L1804</v>
      </c>
    </row>
    <row r="307" spans="2:3" x14ac:dyDescent="0.3">
      <c r="B307" t="str">
        <v>qlCashFlowsPreviousCashFlowAmount</v>
      </c>
      <c r="C307" t="str">
        <v>https://github.com/frame-consulting/QuantLibXlOil/blob/v0.42.0/src/quantlib_xloil/cashflows.py#L1764</v>
      </c>
    </row>
    <row r="308" spans="2:3" x14ac:dyDescent="0.3">
      <c r="B308" t="str">
        <v>qlCashFlowsPreviousCashFlowDate</v>
      </c>
      <c r="C308" t="str">
        <v>https://github.com/frame-consulting/QuantLibXlOil/blob/v0.42.0/src/quantlib_xloil/cashflows.py#L1724</v>
      </c>
    </row>
    <row r="309" spans="2:3" x14ac:dyDescent="0.3">
      <c r="B309" t="str">
        <v>qlCashFlowsStartDate</v>
      </c>
      <c r="C309" t="str">
        <v>https://github.com/frame-consulting/QuantLibXlOil/blob/v0.42.0/src/quantlib_xloil/cashflows.py#L1700</v>
      </c>
    </row>
    <row r="310" spans="2:3" x14ac:dyDescent="0.3">
      <c r="B310" t="str">
        <v>qlCashFlowsYieldRate</v>
      </c>
      <c r="C310" t="str">
        <v>https://github.com/frame-consulting/QuantLibXlOil/blob/v0.42.0/src/quantlib_xloil/cashflows.py#L2235</v>
      </c>
    </row>
    <row r="311" spans="2:3" x14ac:dyDescent="0.3">
      <c r="B311" t="str">
        <v>qlCashFlowsZSpread</v>
      </c>
      <c r="C311" t="str">
        <v>https://github.com/frame-consulting/QuantLibXlOil/blob/v0.42.0/src/quantlib_xloil/cashflows.py#L2469</v>
      </c>
    </row>
    <row r="312" spans="2:3" x14ac:dyDescent="0.3">
      <c r="B312" t="str">
        <v>qlCashOrNothingPayoff</v>
      </c>
      <c r="C312" t="str">
        <v>https://github.com/frame-consulting/QuantLibXlOil/blob/v0.42.0/src/quantlib_xloil/payoffs.py#L105</v>
      </c>
    </row>
    <row r="313" spans="2:3" x14ac:dyDescent="0.3">
      <c r="B313" t="str">
        <v>qlCdi</v>
      </c>
      <c r="C313" t="str">
        <v>https://github.com/frame-consulting/QuantLibXlOil/blob/v0.42.0/src/quantlib_xloil/indexes.py#L771</v>
      </c>
    </row>
    <row r="314" spans="2:3" x14ac:dyDescent="0.3">
      <c r="B314" t="str">
        <v>qlCdor</v>
      </c>
      <c r="C314" t="str">
        <v>https://github.com/frame-consulting/QuantLibXlOil/blob/v0.42.0/src/quantlib_xloil/indexes.py#L329</v>
      </c>
    </row>
    <row r="315" spans="2:3" x14ac:dyDescent="0.3">
      <c r="B315" t="str">
        <v>qlCdsMaturity</v>
      </c>
      <c r="C315" t="str">
        <v>https://github.com/frame-consulting/QuantLibXlOil/blob/v0.42.0/src/quantlib_xloil/creditdefaultswap.py#L631</v>
      </c>
    </row>
    <row r="316" spans="2:3" x14ac:dyDescent="0.3">
      <c r="B316" t="str">
        <v>qlCdsOption</v>
      </c>
      <c r="C316" t="str">
        <v>https://github.com/frame-consulting/QuantLibXlOil/blob/v0.42.0/src/quantlib_xloil/creditdefaultswap.py#L729</v>
      </c>
    </row>
    <row r="317" spans="2:3" x14ac:dyDescent="0.3">
      <c r="B317" t="str">
        <v>qlChfLiborSwapIsdaFix</v>
      </c>
      <c r="C317" t="str">
        <v>https://github.com/frame-consulting/QuantLibXlOil/blob/v0.42.0/src/quantlib_xloil/indexes.py#L1140</v>
      </c>
    </row>
    <row r="318" spans="2:3" x14ac:dyDescent="0.3">
      <c r="B318" t="str">
        <v>qlChoiAsianEngine</v>
      </c>
      <c r="C318" t="str">
        <v>https://github.com/frame-consulting/QuantLibXlOil/blob/v0.42.0/src/quantlib_xloil/asianoptions.py#L499</v>
      </c>
    </row>
    <row r="319" spans="2:3" x14ac:dyDescent="0.3">
      <c r="B319" t="str">
        <v>qlClaimAmount</v>
      </c>
      <c r="C319" t="str">
        <v>https://github.com/frame-consulting/QuantLibXlOil/blob/v0.42.0/src/quantlib_xloil/creditdefaultswap.py#L89</v>
      </c>
    </row>
    <row r="320" spans="2:3" x14ac:dyDescent="0.3">
      <c r="B320" t="str">
        <v>qlCmsCoupon</v>
      </c>
      <c r="C320" t="str">
        <v>https://github.com/frame-consulting/QuantLibXlOil/blob/v0.42.0/src/quantlib_xloil/cashflows.py#L1141</v>
      </c>
    </row>
    <row r="321" spans="2:3" x14ac:dyDescent="0.3">
      <c r="B321" t="str">
        <v>qlCmsLeg</v>
      </c>
      <c r="C321" t="str">
        <v>https://github.com/frame-consulting/QuantLibXlOil/blob/v0.42.0/src/quantlib_xloil/cashflows.py#L1570</v>
      </c>
    </row>
    <row r="322" spans="2:3" x14ac:dyDescent="0.3">
      <c r="B322" t="str">
        <v>qlCmsRateBond</v>
      </c>
      <c r="C322" t="str">
        <v>https://github.com/frame-consulting/QuantLibXlOil/blob/v0.42.0/src/quantlib_xloil/bonds.py#L934</v>
      </c>
    </row>
    <row r="323" spans="2:3" x14ac:dyDescent="0.3">
      <c r="B323" t="str">
        <v>qlCmsSpreadCoupon</v>
      </c>
      <c r="C323" t="str">
        <v>https://github.com/frame-consulting/QuantLibXlOil/blob/v0.42.0/src/quantlib_xloil/cashflows.py#L1193</v>
      </c>
    </row>
    <row r="324" spans="2:3" x14ac:dyDescent="0.3">
      <c r="B324" t="str">
        <v>qlCmsSpreadLeg</v>
      </c>
      <c r="C324" t="str">
        <v>https://github.com/frame-consulting/QuantLibXlOil/blob/v0.42.0/src/quantlib_xloil/cashflows.py#L1626</v>
      </c>
    </row>
    <row r="325" spans="2:3" x14ac:dyDescent="0.3">
      <c r="B325" t="str">
        <v>qlCmsZeroLeg</v>
      </c>
      <c r="C325" t="str">
        <v>https://github.com/frame-consulting/QuantLibXlOil/blob/v0.42.0/src/quantlib_xloil/cashflows.py#L1598</v>
      </c>
    </row>
    <row r="326" spans="2:3" x14ac:dyDescent="0.3">
      <c r="B326" t="str">
        <v>qlComplexChooserOption</v>
      </c>
      <c r="C326" t="str">
        <v>https://github.com/frame-consulting/QuantLibXlOil/blob/v0.42.0/src/quantlib_xloil/options.py#L888</v>
      </c>
    </row>
    <row r="327" spans="2:3" x14ac:dyDescent="0.3">
      <c r="B327" t="str">
        <v>qlCompositeConstraint</v>
      </c>
      <c r="C327" t="str">
        <v>https://github.com/frame-consulting/QuantLibXlOil/blob/v0.42.0/src/quantlib_xloil/optimizers.py#L69</v>
      </c>
    </row>
    <row r="328" spans="2:3" x14ac:dyDescent="0.3">
      <c r="B328" t="str">
        <v>qlCompositeInstrument</v>
      </c>
      <c r="C328" t="str">
        <v>https://github.com/frame-consulting/QuantLibXlOil/blob/v0.42.0/src/quantlib_xloil/instruments.py#L82</v>
      </c>
    </row>
    <row r="329" spans="2:3" x14ac:dyDescent="0.3">
      <c r="B329" t="str">
        <v>qlCompositeZeroYieldStructure</v>
      </c>
      <c r="C329" t="str">
        <v>https://github.com/frame-consulting/QuantLibXlOil/blob/v0.42.0/src/quantlib_xloil/termstructures.py#L391</v>
      </c>
    </row>
    <row r="330" spans="2:3" x14ac:dyDescent="0.3">
      <c r="B330" t="str">
        <v>qlCompoundOption</v>
      </c>
      <c r="C330" t="str">
        <v>https://github.com/frame-consulting/QuantLibXlOil/blob/v0.42.0/src/quantlib_xloil/options.py#L850</v>
      </c>
    </row>
    <row r="331" spans="2:3" x14ac:dyDescent="0.3">
      <c r="B331" t="str">
        <v>qlCompoundingMultipleResetsPricer</v>
      </c>
      <c r="C331" t="str">
        <v>https://github.com/frame-consulting/QuantLibXlOil/blob/v0.42.0/src/quantlib_xloil/cashflows.py#L1416</v>
      </c>
    </row>
    <row r="332" spans="2:3" x14ac:dyDescent="0.3">
      <c r="B332" t="str">
        <v>qlCompoundingOvernightIndexedCouponPricer</v>
      </c>
      <c r="C332" t="str">
        <v>https://github.com/frame-consulting/QuantLibXlOil/blob/v0.42.0/src/quantlib_xloil/cashflows.py#L1350</v>
      </c>
    </row>
    <row r="333" spans="2:3" x14ac:dyDescent="0.3">
      <c r="B333" t="str">
        <v>qlConstNotionalCrossCurrencyBasisSwapRateHelper</v>
      </c>
      <c r="C333" t="str">
        <v>https://github.com/frame-consulting/QuantLibXlOil/blob/v0.42.0/src/quantlib_xloil/ratehelpers.py#L1317</v>
      </c>
    </row>
    <row r="334" spans="2:3" x14ac:dyDescent="0.3">
      <c r="B334" t="str">
        <v>qlConstNotionalCrossCurrencySwapRateHelper</v>
      </c>
      <c r="C334" t="str">
        <v>https://github.com/frame-consulting/QuantLibXlOil/blob/v0.42.0/src/quantlib_xloil/ratehelpers.py#L1267</v>
      </c>
    </row>
    <row r="335" spans="2:3" x14ac:dyDescent="0.3">
      <c r="B335" t="str">
        <v>qlConstantOptionletVolatility</v>
      </c>
      <c r="C335" t="str">
        <v>https://github.com/frame-consulting/QuantLibXlOil/blob/v0.42.0/src/quantlib_xloil/volatilities.py#L453</v>
      </c>
    </row>
    <row r="336" spans="2:3" x14ac:dyDescent="0.3">
      <c r="B336" t="str">
        <v>qlConstantParameter</v>
      </c>
      <c r="C336" t="str">
        <v>https://github.com/frame-consulting/QuantLibXlOil/blob/v0.42.0/src/quantlib_xloil/parameter.py#L102</v>
      </c>
    </row>
    <row r="337" spans="2:3" x14ac:dyDescent="0.3">
      <c r="B337" t="str">
        <v>qlConstantSwaptionVolatility</v>
      </c>
      <c r="C337" t="str">
        <v>https://github.com/frame-consulting/QuantLibXlOil/blob/v0.42.0/src/quantlib_xloil/volatilities.py#L893</v>
      </c>
    </row>
    <row r="338" spans="2:3" x14ac:dyDescent="0.3">
      <c r="B338" t="str">
        <v>qlContinuousArithmeticAsianLevyEngine</v>
      </c>
      <c r="C338" t="str">
        <v>https://github.com/frame-consulting/QuantLibXlOil/blob/v0.42.0/src/quantlib_xloil/asianoptions.py#L443</v>
      </c>
    </row>
    <row r="339" spans="2:3" x14ac:dyDescent="0.3">
      <c r="B339" t="str">
        <v>qlContinuousArithmeticAsianLevyEngineWithStartDate</v>
      </c>
      <c r="C339" t="str">
        <v>https://github.com/frame-consulting/QuantLibXlOil/blob/v0.42.0/src/quantlib_xloil/asianoptions.py#L460</v>
      </c>
    </row>
    <row r="340" spans="2:3" x14ac:dyDescent="0.3">
      <c r="B340" t="str">
        <v>qlContinuousAveragingAsianOption</v>
      </c>
      <c r="C340" t="str">
        <v>https://github.com/frame-consulting/QuantLibXlOil/blob/v0.42.0/src/quantlib_xloil/asianoptions.py#L45</v>
      </c>
    </row>
    <row r="341" spans="2:3" x14ac:dyDescent="0.3">
      <c r="B341" t="str">
        <v>qlContinuousAveragingAsianOptionWithStartDate</v>
      </c>
      <c r="C341" t="str">
        <v>https://github.com/frame-consulting/QuantLibXlOil/blob/v0.42.0/src/quantlib_xloil/asianoptions.py#L64</v>
      </c>
    </row>
    <row r="342" spans="2:3" x14ac:dyDescent="0.3">
      <c r="B342" t="str">
        <v>qlCorra</v>
      </c>
      <c r="C342" t="str">
        <v>https://github.com/frame-consulting/QuantLibXlOil/blob/v0.42.0/src/quantlib_xloil/indexes.py#L785</v>
      </c>
    </row>
    <row r="343" spans="2:3" x14ac:dyDescent="0.3">
      <c r="B343" t="str">
        <v>qlCouponAccrualDays</v>
      </c>
      <c r="C343" t="str">
        <v>https://github.com/frame-consulting/QuantLibXlOil/blob/v0.42.0/src/quantlib_xloil/cashflows.py#L268</v>
      </c>
    </row>
    <row r="344" spans="2:3" x14ac:dyDescent="0.3">
      <c r="B344" t="str">
        <v>qlCouponAccrualEndDate</v>
      </c>
      <c r="C344" t="str">
        <v>https://github.com/frame-consulting/QuantLibXlOil/blob/v0.42.0/src/quantlib_xloil/cashflows.py#L202</v>
      </c>
    </row>
    <row r="345" spans="2:3" x14ac:dyDescent="0.3">
      <c r="B345" t="str">
        <v>qlCouponAccrualPeriod</v>
      </c>
      <c r="C345" t="str">
        <v>https://github.com/frame-consulting/QuantLibXlOil/blob/v0.42.0/src/quantlib_xloil/cashflows.py#L257</v>
      </c>
    </row>
    <row r="346" spans="2:3" x14ac:dyDescent="0.3">
      <c r="B346" t="str">
        <v>qlCouponAccrualStartDate</v>
      </c>
      <c r="C346" t="str">
        <v>https://github.com/frame-consulting/QuantLibXlOil/blob/v0.42.0/src/quantlib_xloil/cashflows.py#L191</v>
      </c>
    </row>
    <row r="347" spans="2:3" x14ac:dyDescent="0.3">
      <c r="B347" t="str">
        <v>qlCouponAccruedAmount</v>
      </c>
      <c r="C347" t="str">
        <v>https://github.com/frame-consulting/QuantLibXlOil/blob/v0.42.0/src/quantlib_xloil/cashflows.py#L291</v>
      </c>
    </row>
    <row r="348" spans="2:3" x14ac:dyDescent="0.3">
      <c r="B348" t="str">
        <v>qlCouponDayCounter</v>
      </c>
      <c r="C348" t="str">
        <v>https://github.com/frame-consulting/QuantLibXlOil/blob/v0.42.0/src/quantlib_xloil/cashflows.py#L279</v>
      </c>
    </row>
    <row r="349" spans="2:3" x14ac:dyDescent="0.3">
      <c r="B349" t="str">
        <v>qlCouponExCouponDate</v>
      </c>
      <c r="C349" t="str">
        <v>https://github.com/frame-consulting/QuantLibXlOil/blob/v0.42.0/src/quantlib_xloil/cashflows.py#L235</v>
      </c>
    </row>
    <row r="350" spans="2:3" x14ac:dyDescent="0.3">
      <c r="B350" t="str">
        <v>qlCouponNominal</v>
      </c>
      <c r="C350" t="str">
        <v>https://github.com/frame-consulting/QuantLibXlOil/blob/v0.42.0/src/quantlib_xloil/cashflows.py#L180</v>
      </c>
    </row>
    <row r="351" spans="2:3" x14ac:dyDescent="0.3">
      <c r="B351" t="str">
        <v>qlCouponRate</v>
      </c>
      <c r="C351" t="str">
        <v>https://github.com/frame-consulting/QuantLibXlOil/blob/v0.42.0/src/quantlib_xloil/cashflows.py#L246</v>
      </c>
    </row>
    <row r="352" spans="2:3" x14ac:dyDescent="0.3">
      <c r="B352" t="str">
        <v>qlCouponReferencePeriodEnd</v>
      </c>
      <c r="C352" t="str">
        <v>https://github.com/frame-consulting/QuantLibXlOil/blob/v0.42.0/src/quantlib_xloil/cashflows.py#L224</v>
      </c>
    </row>
    <row r="353" spans="2:3" x14ac:dyDescent="0.3">
      <c r="B353" t="str">
        <v>qlCouponReferencePeriodStart</v>
      </c>
      <c r="C353" t="str">
        <v>https://github.com/frame-consulting/QuantLibXlOil/blob/v0.42.0/src/quantlib_xloil/cashflows.py#L213</v>
      </c>
    </row>
    <row r="354" spans="2:3" x14ac:dyDescent="0.3">
      <c r="B354" t="str">
        <v>qlCoxIngersollRoss</v>
      </c>
      <c r="C354" t="str">
        <v>https://github.com/frame-consulting/QuantLibXlOil/blob/v0.42.0/src/quantlib_xloil/shortratemodels.py#L202</v>
      </c>
    </row>
    <row r="355" spans="2:3" x14ac:dyDescent="0.3">
      <c r="B355" t="str">
        <v>qlCredit</v>
      </c>
      <c r="C355" t="str">
        <v>https://github.com/frame-consulting/QuantLibXlOil/blob/v0.42.0/src/quantlib_xloil/creditdefaultswap.py#L308</v>
      </c>
    </row>
    <row r="356" spans="2:3" x14ac:dyDescent="0.3">
      <c r="B356" t="str">
        <v>qlCreditDefaultSwap</v>
      </c>
      <c r="C356" t="str">
        <v>https://github.com/frame-consulting/QuantLibXlOil/blob/v0.42.0/src/quantlib_xloil/creditdefaultswap.py#L142</v>
      </c>
    </row>
    <row r="357" spans="2:3" x14ac:dyDescent="0.3">
      <c r="B357" t="str">
        <v>qlCreditDefaultSwapAccrualRebate</v>
      </c>
      <c r="C357" t="str">
        <v>https://github.com/frame-consulting/QuantLibXlOil/blob/v0.42.0/src/quantlib_xloil/creditdefaultswap.py#L384</v>
      </c>
    </row>
    <row r="358" spans="2:3" x14ac:dyDescent="0.3">
      <c r="B358" t="str">
        <v>qlCreditDefaultSwapAccrualRebateNPV</v>
      </c>
      <c r="C358" t="str">
        <v>https://github.com/frame-consulting/QuantLibXlOil/blob/v0.42.0/src/quantlib_xloil/creditdefaultswap.py#L498</v>
      </c>
    </row>
    <row r="359" spans="2:3" x14ac:dyDescent="0.3">
      <c r="B359" t="str">
        <v>qlCreditDefaultSwapCashSettlementDays</v>
      </c>
      <c r="C359" t="str">
        <v>https://github.com/frame-consulting/QuantLibXlOil/blob/v0.42.0/src/quantlib_xloil/creditdefaultswap.py#L408</v>
      </c>
    </row>
    <row r="360" spans="2:3" x14ac:dyDescent="0.3">
      <c r="B360" t="str">
        <v>qlCreditDefaultSwapConventionalSpread</v>
      </c>
      <c r="C360" t="str">
        <v>https://github.com/frame-consulting/QuantLibXlOil/blob/v0.42.0/src/quantlib_xloil/creditdefaultswap.py#L543</v>
      </c>
    </row>
    <row r="361" spans="2:3" x14ac:dyDescent="0.3">
      <c r="B361" t="str">
        <v>qlCreditDefaultSwapCouponLegBPS</v>
      </c>
      <c r="C361" t="str">
        <v>https://github.com/frame-consulting/QuantLibXlOil/blob/v0.42.0/src/quantlib_xloil/creditdefaultswap.py#L443</v>
      </c>
    </row>
    <row r="362" spans="2:3" x14ac:dyDescent="0.3">
      <c r="B362" t="str">
        <v>qlCreditDefaultSwapCouponLegNPV</v>
      </c>
      <c r="C362" t="str">
        <v>https://github.com/frame-consulting/QuantLibXlOil/blob/v0.42.0/src/quantlib_xloil/creditdefaultswap.py#L465</v>
      </c>
    </row>
    <row r="363" spans="2:3" x14ac:dyDescent="0.3">
      <c r="B363" t="str">
        <v>qlCreditDefaultSwapCoupons</v>
      </c>
      <c r="C363" t="str">
        <v>https://github.com/frame-consulting/QuantLibXlOil/blob/v0.42.0/src/quantlib_xloil/creditdefaultswap.py#L321</v>
      </c>
    </row>
    <row r="364" spans="2:3" x14ac:dyDescent="0.3">
      <c r="B364" t="str">
        <v>qlCreditDefaultSwapDefaultLegNPV</v>
      </c>
      <c r="C364" t="str">
        <v>https://github.com/frame-consulting/QuantLibXlOil/blob/v0.42.0/src/quantlib_xloil/creditdefaultswap.py#L476</v>
      </c>
    </row>
    <row r="365" spans="2:3" x14ac:dyDescent="0.3">
      <c r="B365" t="str">
        <v>qlCreditDefaultSwapFairSpread</v>
      </c>
      <c r="C365" t="str">
        <v>https://github.com/frame-consulting/QuantLibXlOil/blob/v0.42.0/src/quantlib_xloil/creditdefaultswap.py#L432</v>
      </c>
    </row>
    <row r="366" spans="2:3" x14ac:dyDescent="0.3">
      <c r="B366" t="str">
        <v>qlCreditDefaultSwapFairUpfront</v>
      </c>
      <c r="C366" t="str">
        <v>https://github.com/frame-consulting/QuantLibXlOil/blob/v0.42.0/src/quantlib_xloil/creditdefaultswap.py#L421</v>
      </c>
    </row>
    <row r="367" spans="2:3" x14ac:dyDescent="0.3">
      <c r="B367" t="str">
        <v>qlCreditDefaultSwapImpliedHazardRate</v>
      </c>
      <c r="C367" t="str">
        <v>https://github.com/frame-consulting/QuantLibXlOil/blob/v0.42.0/src/quantlib_xloil/creditdefaultswap.py#L517</v>
      </c>
    </row>
    <row r="368" spans="2:3" x14ac:dyDescent="0.3">
      <c r="B368" t="str">
        <v>qlCreditDefaultSwapNotional</v>
      </c>
      <c r="C368" t="str">
        <v>https://github.com/frame-consulting/QuantLibXlOil/blob/v0.42.0/src/quantlib_xloil/creditdefaultswap.py#L264</v>
      </c>
    </row>
    <row r="369" spans="2:3" x14ac:dyDescent="0.3">
      <c r="B369" t="str">
        <v>qlCreditDefaultSwapProtectionEndDate</v>
      </c>
      <c r="C369" t="str">
        <v>https://github.com/frame-consulting/QuantLibXlOil/blob/v0.42.0/src/quantlib_xloil/creditdefaultswap.py#L347</v>
      </c>
    </row>
    <row r="370" spans="2:3" x14ac:dyDescent="0.3">
      <c r="B370" t="str">
        <v>qlCreditDefaultSwapProtectionStartDate</v>
      </c>
      <c r="C370" t="str">
        <v>https://github.com/frame-consulting/QuantLibXlOil/blob/v0.42.0/src/quantlib_xloil/creditdefaultswap.py#L334</v>
      </c>
    </row>
    <row r="371" spans="2:3" x14ac:dyDescent="0.3">
      <c r="B371" t="str">
        <v>qlCreditDefaultSwapRebatesAccrual</v>
      </c>
      <c r="C371" t="str">
        <v>https://github.com/frame-consulting/QuantLibXlOil/blob/v0.42.0/src/quantlib_xloil/creditdefaultswap.py#L360</v>
      </c>
    </row>
    <row r="372" spans="2:3" x14ac:dyDescent="0.3">
      <c r="B372" t="str">
        <v>qlCreditDefaultSwapRunningSpread</v>
      </c>
      <c r="C372" t="str">
        <v>https://github.com/frame-consulting/QuantLibXlOil/blob/v0.42.0/src/quantlib_xloil/creditdefaultswap.py#L275</v>
      </c>
    </row>
    <row r="373" spans="2:3" x14ac:dyDescent="0.3">
      <c r="B373" t="str">
        <v>qlCreditDefaultSwapTradeDate</v>
      </c>
      <c r="C373" t="str">
        <v>https://github.com/frame-consulting/QuantLibXlOil/blob/v0.42.0/src/quantlib_xloil/creditdefaultswap.py#L397</v>
      </c>
    </row>
    <row r="374" spans="2:3" x14ac:dyDescent="0.3">
      <c r="B374" t="str">
        <v>qlCreditDefaultSwapUpfront</v>
      </c>
      <c r="C374" t="str">
        <v>https://github.com/frame-consulting/QuantLibXlOil/blob/v0.42.0/src/quantlib_xloil/creditdefaultswap.py#L286</v>
      </c>
    </row>
    <row r="375" spans="2:3" x14ac:dyDescent="0.3">
      <c r="B375" t="str">
        <v>qlCreditDefaultSwapUpfrontBPS</v>
      </c>
      <c r="C375" t="str">
        <v>https://github.com/frame-consulting/QuantLibXlOil/blob/v0.42.0/src/quantlib_xloil/creditdefaultswap.py#L454</v>
      </c>
    </row>
    <row r="376" spans="2:3" x14ac:dyDescent="0.3">
      <c r="B376" t="str">
        <v>qlCreditDefaultSwapUpfrontNPV</v>
      </c>
      <c r="C376" t="str">
        <v>https://github.com/frame-consulting/QuantLibXlOil/blob/v0.42.0/src/quantlib_xloil/creditdefaultswap.py#L487</v>
      </c>
    </row>
    <row r="377" spans="2:3" x14ac:dyDescent="0.3">
      <c r="B377" t="str">
        <v>qlCreditDefaultSwapWithUpfront</v>
      </c>
      <c r="C377" t="str">
        <v>https://github.com/frame-consulting/QuantLibXlOil/blob/v0.42.0/src/quantlib_xloil/creditdefaultswap.py#L202</v>
      </c>
    </row>
    <row r="378" spans="2:3" x14ac:dyDescent="0.3">
      <c r="B378" t="str">
        <v>qlCreditDefaultswapUpfrontPayment</v>
      </c>
      <c r="C378" t="str">
        <v>https://github.com/frame-consulting/QuantLibXlOil/blob/v0.42.0/src/quantlib_xloil/creditdefaultswap.py#L371</v>
      </c>
    </row>
    <row r="379" spans="2:3" x14ac:dyDescent="0.3">
      <c r="B379" t="str">
        <v>qlCurrency</v>
      </c>
      <c r="C379" t="str">
        <v>https://github.com/frame-consulting/QuantLibXlOil/blob/v0.42.0/src/quantlib_xloil/currencies.py#L147</v>
      </c>
    </row>
    <row r="380" spans="2:3" x14ac:dyDescent="0.3">
      <c r="B380" t="str">
        <v>qlCurrencyCode</v>
      </c>
      <c r="C380" t="str">
        <v>https://github.com/frame-consulting/QuantLibXlOil/blob/v0.42.0/src/quantlib_xloil/currencies.py#L187</v>
      </c>
    </row>
    <row r="381" spans="2:3" x14ac:dyDescent="0.3">
      <c r="B381" t="str">
        <v>qlCurrencyFractionSymbol</v>
      </c>
      <c r="C381" t="str">
        <v>https://github.com/frame-consulting/QuantLibXlOil/blob/v0.42.0/src/quantlib_xloil/currencies.py#L220</v>
      </c>
    </row>
    <row r="382" spans="2:3" x14ac:dyDescent="0.3">
      <c r="B382" t="str">
        <v>qlCurrencyFractionsPerUnit</v>
      </c>
      <c r="C382" t="str">
        <v>https://github.com/frame-consulting/QuantLibXlOil/blob/v0.42.0/src/quantlib_xloil/currencies.py#L231</v>
      </c>
    </row>
    <row r="383" spans="2:3" x14ac:dyDescent="0.3">
      <c r="B383" t="str">
        <v>qlCurrencyName</v>
      </c>
      <c r="C383" t="str">
        <v>https://github.com/frame-consulting/QuantLibXlOil/blob/v0.42.0/src/quantlib_xloil/currencies.py#L176</v>
      </c>
    </row>
    <row r="384" spans="2:3" x14ac:dyDescent="0.3">
      <c r="B384" t="str">
        <v>qlCurrencyNumericalCode</v>
      </c>
      <c r="C384" t="str">
        <v>https://github.com/frame-consulting/QuantLibXlOil/blob/v0.42.0/src/quantlib_xloil/currencies.py#L198</v>
      </c>
    </row>
    <row r="385" spans="2:3" x14ac:dyDescent="0.3">
      <c r="B385" t="str">
        <v>qlCurrencyRounding</v>
      </c>
      <c r="C385" t="str">
        <v>https://github.com/frame-consulting/QuantLibXlOil/blob/v0.42.0/src/quantlib_xloil/currencies.py#L242</v>
      </c>
    </row>
    <row r="386" spans="2:3" x14ac:dyDescent="0.3">
      <c r="B386" t="str">
        <v>qlCurrencySymbol</v>
      </c>
      <c r="C386" t="str">
        <v>https://github.com/frame-consulting/QuantLibXlOil/blob/v0.42.0/src/quantlib_xloil/currencies.py#L209</v>
      </c>
    </row>
    <row r="387" spans="2:3" x14ac:dyDescent="0.3">
      <c r="B387" t="str">
        <v>qlCurrencyTriangulationCurrency</v>
      </c>
      <c r="C387" t="str">
        <v>https://github.com/frame-consulting/QuantLibXlOil/blob/v0.42.0/src/quantlib_xloil/currencies.py#L253</v>
      </c>
    </row>
    <row r="388" spans="2:3" x14ac:dyDescent="0.3">
      <c r="B388" t="str">
        <v>qlDKKLibor</v>
      </c>
      <c r="C388" t="str">
        <v>https://github.com/frame-consulting/QuantLibXlOil/blob/v0.42.0/src/quantlib_xloil/indexes.py#L617</v>
      </c>
    </row>
    <row r="389" spans="2:3" x14ac:dyDescent="0.3">
      <c r="B389" t="str">
        <v>qlDate</v>
      </c>
      <c r="C389" t="str">
        <v>https://github.com/frame-consulting/QuantLibXlOil/blob/v0.42.0/src/quantlib_xloil/date.py#L180</v>
      </c>
    </row>
    <row r="390" spans="2:3" x14ac:dyDescent="0.3">
      <c r="B390" t="str">
        <v>qlDateDayOfMonth</v>
      </c>
      <c r="C390" t="str">
        <v>https://github.com/frame-consulting/QuantLibXlOil/blob/v0.42.0/src/quantlib_xloil/date.py#L202</v>
      </c>
    </row>
    <row r="391" spans="2:3" x14ac:dyDescent="0.3">
      <c r="B391" t="str">
        <v>qlDateDayOfYear</v>
      </c>
      <c r="C391" t="str">
        <v>https://github.com/frame-consulting/QuantLibXlOil/blob/v0.42.0/src/quantlib_xloil/date.py#L213</v>
      </c>
    </row>
    <row r="392" spans="2:3" x14ac:dyDescent="0.3">
      <c r="B392" t="str">
        <v>qlDateEndOfMonth</v>
      </c>
      <c r="C392" t="str">
        <v>https://github.com/frame-consulting/QuantLibXlOil/blob/v0.42.0/src/quantlib_xloil/date.py#L290</v>
      </c>
    </row>
    <row r="393" spans="2:3" x14ac:dyDescent="0.3">
      <c r="B393" t="str">
        <v>qlDateIsEndOfMonth</v>
      </c>
      <c r="C393" t="str">
        <v>https://github.com/frame-consulting/QuantLibXlOil/blob/v0.42.0/src/quantlib_xloil/date.py#L310</v>
      </c>
    </row>
    <row r="394" spans="2:3" x14ac:dyDescent="0.3">
      <c r="B394" t="str">
        <v>qlDateIsLeap</v>
      </c>
      <c r="C394" t="str">
        <v>https://github.com/frame-consulting/QuantLibXlOil/blob/v0.42.0/src/quantlib_xloil/date.py#L246</v>
      </c>
    </row>
    <row r="395" spans="2:3" x14ac:dyDescent="0.3">
      <c r="B395" t="str">
        <v>qlDateIsStartOfMonth</v>
      </c>
      <c r="C395" t="str">
        <v>https://github.com/frame-consulting/QuantLibXlOil/blob/v0.42.0/src/quantlib_xloil/date.py#L300</v>
      </c>
    </row>
    <row r="396" spans="2:3" x14ac:dyDescent="0.3">
      <c r="B396" t="str">
        <v>qlDateMaxDate</v>
      </c>
      <c r="C396" t="str">
        <v>https://github.com/frame-consulting/QuantLibXlOil/blob/v0.42.0/src/quantlib_xloil/date.py#L262</v>
      </c>
    </row>
    <row r="397" spans="2:3" x14ac:dyDescent="0.3">
      <c r="B397" t="str">
        <v>qlDateMinDate</v>
      </c>
      <c r="C397" t="str">
        <v>https://github.com/frame-consulting/QuantLibXlOil/blob/v0.42.0/src/quantlib_xloil/date.py#L254</v>
      </c>
    </row>
    <row r="398" spans="2:3" x14ac:dyDescent="0.3">
      <c r="B398" t="str">
        <v>qlDateMonth</v>
      </c>
      <c r="C398" t="str">
        <v>https://github.com/frame-consulting/QuantLibXlOil/blob/v0.42.0/src/quantlib_xloil/date.py#L224</v>
      </c>
    </row>
    <row r="399" spans="2:3" x14ac:dyDescent="0.3">
      <c r="B399" t="str">
        <v>qlDateNextWeekday</v>
      </c>
      <c r="C399" t="str">
        <v>https://github.com/frame-consulting/QuantLibXlOil/blob/v0.42.0/src/quantlib_xloil/date.py#L321</v>
      </c>
    </row>
    <row r="400" spans="2:3" x14ac:dyDescent="0.3">
      <c r="B400" t="str">
        <v>qlDateNthWeekday</v>
      </c>
      <c r="C400" t="str">
        <v>https://github.com/frame-consulting/QuantLibXlOil/blob/v0.42.0/src/quantlib_xloil/date.py#L334</v>
      </c>
    </row>
    <row r="401" spans="2:3" x14ac:dyDescent="0.3">
      <c r="B401" t="str">
        <v>qlDateParserParseFormatted</v>
      </c>
      <c r="C401" t="str">
        <v>https://github.com/frame-consulting/QuantLibXlOil/blob/v0.42.0/src/quantlib_xloil/date.py#L347</v>
      </c>
    </row>
    <row r="402" spans="2:3" x14ac:dyDescent="0.3">
      <c r="B402" t="str">
        <v>qlDateParserParseISO</v>
      </c>
      <c r="C402" t="str">
        <v>https://github.com/frame-consulting/QuantLibXlOil/blob/v0.42.0/src/quantlib_xloil/date.py#L359</v>
      </c>
    </row>
    <row r="403" spans="2:3" x14ac:dyDescent="0.3">
      <c r="B403" t="str">
        <v>qlDateStartOfMonth</v>
      </c>
      <c r="C403" t="str">
        <v>https://github.com/frame-consulting/QuantLibXlOil/blob/v0.42.0/src/quantlib_xloil/date.py#L280</v>
      </c>
    </row>
    <row r="404" spans="2:3" x14ac:dyDescent="0.3">
      <c r="B404" t="str">
        <v>qlDateTodaysDate</v>
      </c>
      <c r="C404" t="str">
        <v>https://github.com/frame-consulting/QuantLibXlOil/blob/v0.42.0/src/quantlib_xloil/date.py#L270</v>
      </c>
    </row>
    <row r="405" spans="2:3" x14ac:dyDescent="0.3">
      <c r="B405" t="str">
        <v>qlDateWeekday</v>
      </c>
      <c r="C405" t="str">
        <v>https://github.com/frame-consulting/QuantLibXlOil/blob/v0.42.0/src/quantlib_xloil/date.py#L191</v>
      </c>
    </row>
    <row r="406" spans="2:3" x14ac:dyDescent="0.3">
      <c r="B406" t="str">
        <v>qlDateYear</v>
      </c>
      <c r="C406" t="str">
        <v>https://github.com/frame-consulting/QuantLibXlOil/blob/v0.42.0/src/quantlib_xloil/date.py#L235</v>
      </c>
    </row>
    <row r="407" spans="2:3" x14ac:dyDescent="0.3">
      <c r="B407" t="str">
        <v>qlDayCounter</v>
      </c>
      <c r="C407" t="str">
        <v>https://github.com/frame-consulting/QuantLibXlOil/blob/v0.42.0/src/quantlib_xloil/daycounters.py#L68</v>
      </c>
    </row>
    <row r="408" spans="2:3" x14ac:dyDescent="0.3">
      <c r="B408" t="str">
        <v>qlDayCounterDayCount</v>
      </c>
      <c r="C408" t="str">
        <v>https://github.com/frame-consulting/QuantLibXlOil/blob/v0.42.0/src/quantlib_xloil/daycounters.py#L81</v>
      </c>
    </row>
    <row r="409" spans="2:3" x14ac:dyDescent="0.3">
      <c r="B409" t="str">
        <v>qlDayCounterEmpty</v>
      </c>
      <c r="C409" t="str">
        <v>https://github.com/frame-consulting/QuantLibXlOil/blob/v0.42.0/src/quantlib_xloil/daycounters.py#L127</v>
      </c>
    </row>
    <row r="410" spans="2:3" x14ac:dyDescent="0.3">
      <c r="B410" t="str">
        <v>qlDayCounterName</v>
      </c>
      <c r="C410" t="str">
        <v>https://github.com/frame-consulting/QuantLibXlOil/blob/v0.42.0/src/quantlib_xloil/daycounters.py#L116</v>
      </c>
    </row>
    <row r="411" spans="2:3" x14ac:dyDescent="0.3">
      <c r="B411" t="str">
        <v>qlDayCounterYearFraction</v>
      </c>
      <c r="C411" t="str">
        <v>https://github.com/frame-consulting/QuantLibXlOil/blob/v0.42.0/src/quantlib_xloil/daycounters.py#L98</v>
      </c>
    </row>
    <row r="412" spans="2:3" x14ac:dyDescent="0.3">
      <c r="B412" t="str">
        <v>qlDayCounterYearFractionToDate</v>
      </c>
      <c r="C412" t="str">
        <v>https://github.com/frame-consulting/QuantLibXlOil/blob/v0.42.0/src/quantlib_xloil/daycounters.py#L140</v>
      </c>
    </row>
    <row r="413" spans="2:3" x14ac:dyDescent="0.3">
      <c r="B413" t="str">
        <v>qlDefaultDensityCurve</v>
      </c>
      <c r="C413" t="str">
        <v>https://github.com/frame-consulting/QuantLibXlOil/blob/v0.42.0/src/quantlib_xloil/defaultprobability.py#L256</v>
      </c>
    </row>
    <row r="414" spans="2:3" x14ac:dyDescent="0.3">
      <c r="B414" t="str">
        <v>qlDefaultProbabilityHelperEarliestDate</v>
      </c>
      <c r="C414" t="str">
        <v>https://github.com/frame-consulting/QuantLibXlOil/blob/v0.42.0/src/quantlib_xloil/defaultprobability.py#L331</v>
      </c>
    </row>
    <row r="415" spans="2:3" x14ac:dyDescent="0.3">
      <c r="B415" t="str">
        <v>qlDefaultProbabilityHelperImpliedQuote</v>
      </c>
      <c r="C415" t="str">
        <v>https://github.com/frame-consulting/QuantLibXlOil/blob/v0.42.0/src/quantlib_xloil/defaultprobability.py#L383</v>
      </c>
    </row>
    <row r="416" spans="2:3" x14ac:dyDescent="0.3">
      <c r="B416" t="str">
        <v>qlDefaultProbabilityHelperLatestDate</v>
      </c>
      <c r="C416" t="str">
        <v>https://github.com/frame-consulting/QuantLibXlOil/blob/v0.42.0/src/quantlib_xloil/defaultprobability.py#L318</v>
      </c>
    </row>
    <row r="417" spans="2:3" x14ac:dyDescent="0.3">
      <c r="B417" t="str">
        <v>qlDefaultProbabilityHelperLatestRelevantDate</v>
      </c>
      <c r="C417" t="str">
        <v>https://github.com/frame-consulting/QuantLibXlOil/blob/v0.42.0/src/quantlib_xloil/defaultprobability.py#L357</v>
      </c>
    </row>
    <row r="418" spans="2:3" x14ac:dyDescent="0.3">
      <c r="B418" t="str">
        <v>qlDefaultProbabilityHelperMaturity</v>
      </c>
      <c r="C418" t="str">
        <v>https://github.com/frame-consulting/QuantLibXlOil/blob/v0.42.0/src/quantlib_xloil/defaultprobability.py#L344</v>
      </c>
    </row>
    <row r="419" spans="2:3" x14ac:dyDescent="0.3">
      <c r="B419" t="str">
        <v>qlDefaultProbabilityHelperPillarDate</v>
      </c>
      <c r="C419" t="str">
        <v>https://github.com/frame-consulting/QuantLibXlOil/blob/v0.42.0/src/quantlib_xloil/defaultprobability.py#L370</v>
      </c>
    </row>
    <row r="420" spans="2:3" x14ac:dyDescent="0.3">
      <c r="B420" t="str">
        <v>qlDefaultProbabilityHelperQuote</v>
      </c>
      <c r="C420" t="str">
        <v>https://github.com/frame-consulting/QuantLibXlOil/blob/v0.42.0/src/quantlib_xloil/defaultprobability.py#L305</v>
      </c>
    </row>
    <row r="421" spans="2:3" x14ac:dyDescent="0.3">
      <c r="B421" t="str">
        <v>qlDefaultProbabilityHelperQuoteError</v>
      </c>
      <c r="C421" t="str">
        <v>https://github.com/frame-consulting/QuantLibXlOil/blob/v0.42.0/src/quantlib_xloil/defaultprobability.py#L397</v>
      </c>
    </row>
    <row r="422" spans="2:3" x14ac:dyDescent="0.3">
      <c r="B422" t="str">
        <v>qlDefaultProbabilityTermStructureDefaultDensity</v>
      </c>
      <c r="C422" t="str">
        <v>https://github.com/frame-consulting/QuantLibXlOil/blob/v0.42.0/src/quantlib_xloil/defaultprobability.py#L138</v>
      </c>
    </row>
    <row r="423" spans="2:3" x14ac:dyDescent="0.3">
      <c r="B423" t="str">
        <v>qlDefaultProbabilityTermStructureDefaultDensityFromTime</v>
      </c>
      <c r="C423" t="str">
        <v>https://github.com/frame-consulting/QuantLibXlOil/blob/v0.42.0/src/quantlib_xloil/defaultprobability.py#L156</v>
      </c>
    </row>
    <row r="424" spans="2:3" x14ac:dyDescent="0.3">
      <c r="B424" t="str">
        <v>qlDefaultProbabilityTermStructureDefaultProbability</v>
      </c>
      <c r="C424" t="str">
        <v>https://github.com/frame-consulting/QuantLibXlOil/blob/v0.42.0/src/quantlib_xloil/defaultprobability.py#L26</v>
      </c>
    </row>
    <row r="425" spans="2:3" x14ac:dyDescent="0.3">
      <c r="B425" t="str">
        <v>qlDefaultProbabilityTermStructureDefaultProbability2</v>
      </c>
      <c r="C425" t="str">
        <v>https://github.com/frame-consulting/QuantLibXlOil/blob/v0.42.0/src/quantlib_xloil/defaultprobability.py#L63</v>
      </c>
    </row>
    <row r="426" spans="2:3" x14ac:dyDescent="0.3">
      <c r="B426" t="str">
        <v>qlDefaultProbabilityTermStructureDefaultProbabilityFromTime</v>
      </c>
      <c r="C426" t="str">
        <v>https://github.com/frame-consulting/QuantLibXlOil/blob/v0.42.0/src/quantlib_xloil/defaultprobability.py#L44</v>
      </c>
    </row>
    <row r="427" spans="2:3" x14ac:dyDescent="0.3">
      <c r="B427" t="str">
        <v>qlDefaultProbabilityTermStructureDefaultProbabilityFromTime2</v>
      </c>
      <c r="C427" t="str">
        <v>https://github.com/frame-consulting/QuantLibXlOil/blob/v0.42.0/src/quantlib_xloil/defaultprobability.py#L83</v>
      </c>
    </row>
    <row r="428" spans="2:3" x14ac:dyDescent="0.3">
      <c r="B428" t="str">
        <v>qlDefaultProbabilityTermStructureHazardRate</v>
      </c>
      <c r="C428" t="str">
        <v>https://github.com/frame-consulting/QuantLibXlOil/blob/v0.42.0/src/quantlib_xloil/defaultprobability.py#L174</v>
      </c>
    </row>
    <row r="429" spans="2:3" x14ac:dyDescent="0.3">
      <c r="B429" t="str">
        <v>qlDefaultProbabilityTermStructureHazardRateFromTime</v>
      </c>
      <c r="C429" t="str">
        <v>https://github.com/frame-consulting/QuantLibXlOil/blob/v0.42.0/src/quantlib_xloil/defaultprobability.py#L192</v>
      </c>
    </row>
    <row r="430" spans="2:3" x14ac:dyDescent="0.3">
      <c r="B430" t="str">
        <v>qlDefaultProbabilityTermStructureSurvivalProbability</v>
      </c>
      <c r="C430" t="str">
        <v>https://github.com/frame-consulting/QuantLibXlOil/blob/v0.42.0/src/quantlib_xloil/defaultprobability.py#L102</v>
      </c>
    </row>
    <row r="431" spans="2:3" x14ac:dyDescent="0.3">
      <c r="B431" t="str">
        <v>qlDefaultProbabilityTermStructureSurvivalProbabilityFromTime</v>
      </c>
      <c r="C431" t="str">
        <v>https://github.com/frame-consulting/QuantLibXlOil/blob/v0.42.0/src/quantlib_xloil/defaultprobability.py#L120</v>
      </c>
    </row>
    <row r="432" spans="2:3" x14ac:dyDescent="0.3">
      <c r="B432" t="str">
        <v>qlDeltaVolQuote</v>
      </c>
      <c r="C432" t="str">
        <v>https://github.com/frame-consulting/QuantLibXlOil/blob/v0.42.0/src/quantlib_xloil/options.py#L3439</v>
      </c>
    </row>
    <row r="433" spans="2:3" x14ac:dyDescent="0.3">
      <c r="B433" t="str">
        <v>qlDeltaVolQuoteAtm</v>
      </c>
      <c r="C433" t="str">
        <v>https://github.com/frame-consulting/QuantLibXlOil/blob/v0.42.0/src/quantlib_xloil/options.py#L3464</v>
      </c>
    </row>
    <row r="434" spans="2:3" x14ac:dyDescent="0.3">
      <c r="B434" t="str">
        <v>qlDeltaVolQuoteAtmType</v>
      </c>
      <c r="C434" t="str">
        <v>https://github.com/frame-consulting/QuantLibXlOil/blob/v0.42.0/src/quantlib_xloil/options.py#L3518</v>
      </c>
    </row>
    <row r="435" spans="2:3" x14ac:dyDescent="0.3">
      <c r="B435" t="str">
        <v>qlDeltaVolQuoteDelta</v>
      </c>
      <c r="C435" t="str">
        <v>https://github.com/frame-consulting/QuantLibXlOil/blob/v0.42.0/src/quantlib_xloil/options.py#L3485</v>
      </c>
    </row>
    <row r="436" spans="2:3" x14ac:dyDescent="0.3">
      <c r="B436" t="str">
        <v>qlDeltaVolQuoteDeltaType</v>
      </c>
      <c r="C436" t="str">
        <v>https://github.com/frame-consulting/QuantLibXlOil/blob/v0.42.0/src/quantlib_xloil/options.py#L3507</v>
      </c>
    </row>
    <row r="437" spans="2:3" x14ac:dyDescent="0.3">
      <c r="B437" t="str">
        <v>qlDeltaVolQuoteIsValid</v>
      </c>
      <c r="C437" t="str">
        <v>https://github.com/frame-consulting/QuantLibXlOil/blob/v0.42.0/src/quantlib_xloil/options.py#L3540</v>
      </c>
    </row>
    <row r="438" spans="2:3" x14ac:dyDescent="0.3">
      <c r="B438" t="str">
        <v>qlDeltaVolQuoteMaturity</v>
      </c>
      <c r="C438" t="str">
        <v>https://github.com/frame-consulting/QuantLibXlOil/blob/v0.42.0/src/quantlib_xloil/options.py#L3496</v>
      </c>
    </row>
    <row r="439" spans="2:3" x14ac:dyDescent="0.3">
      <c r="B439" t="str">
        <v>qlDeltaVolQuoteValue</v>
      </c>
      <c r="C439" t="str">
        <v>https://github.com/frame-consulting/QuantLibXlOil/blob/v0.42.0/src/quantlib_xloil/options.py#L3529</v>
      </c>
    </row>
    <row r="440" spans="2:3" x14ac:dyDescent="0.3">
      <c r="B440" t="str">
        <v>qlDepositRateHelper</v>
      </c>
      <c r="C440" t="str">
        <v>https://github.com/frame-consulting/QuantLibXlOil/blob/v0.42.0/src/quantlib_xloil/ratehelpers.py#L160</v>
      </c>
    </row>
    <row r="441" spans="2:3" x14ac:dyDescent="0.3">
      <c r="B441" t="str">
        <v>qlDepositRateHelper2</v>
      </c>
      <c r="C441" t="str">
        <v>https://github.com/frame-consulting/QuantLibXlOil/blob/v0.42.0/src/quantlib_xloil/ratehelpers.py#L189</v>
      </c>
    </row>
    <row r="442" spans="2:3" x14ac:dyDescent="0.3">
      <c r="B442" t="str">
        <v>qlDepositRateHelper3</v>
      </c>
      <c r="C442" t="str">
        <v>https://github.com/frame-consulting/QuantLibXlOil/blob/v0.42.0/src/quantlib_xloil/ratehelpers.py#L204</v>
      </c>
    </row>
    <row r="443" spans="2:3" x14ac:dyDescent="0.3">
      <c r="B443" t="str">
        <v>qlDestr</v>
      </c>
      <c r="C443" t="str">
        <v>https://github.com/frame-consulting/QuantLibXlOil/blob/v0.42.0/src/quantlib_xloil/indexes.py#L799</v>
      </c>
    </row>
    <row r="444" spans="2:3" x14ac:dyDescent="0.3">
      <c r="B444" t="str">
        <v>qlDiscountCurve</v>
      </c>
      <c r="C444" t="str">
        <v>https://github.com/frame-consulting/QuantLibXlOil/blob/v0.42.0/src/quantlib_xloil/interpolatedyieldcurves.py#L109</v>
      </c>
    </row>
    <row r="445" spans="2:3" x14ac:dyDescent="0.3">
      <c r="B445" t="str">
        <v>qlDiscountingBondEngine</v>
      </c>
      <c r="C445" t="str">
        <v>https://github.com/frame-consulting/QuantLibXlOil/blob/v0.42.0/src/quantlib_xloil/bonds.py#L1029</v>
      </c>
    </row>
    <row r="446" spans="2:3" x14ac:dyDescent="0.3">
      <c r="B446" t="str">
        <v>qlDiscountingFxForwardEngine</v>
      </c>
      <c r="C446" t="str">
        <v>https://github.com/frame-consulting/QuantLibXlOil/blob/v0.42.0/src/quantlib_xloil/fxforward.py#L242</v>
      </c>
    </row>
    <row r="447" spans="2:3" x14ac:dyDescent="0.3">
      <c r="B447" t="str">
        <v>qlDiscountingPerpetualFuturesEngine</v>
      </c>
      <c r="C447" t="str">
        <v>https://github.com/frame-consulting/QuantLibXlOil/blob/v0.42.0/src/quantlib_xloil/futures.py#L148</v>
      </c>
    </row>
    <row r="448" spans="2:3" x14ac:dyDescent="0.3">
      <c r="B448" t="str">
        <v>qlDiscountingSwapEngine</v>
      </c>
      <c r="C448" t="str">
        <v>https://github.com/frame-consulting/QuantLibXlOil/blob/v0.42.0/src/quantlib_xloil/swap.py#L1019</v>
      </c>
    </row>
    <row r="449" spans="2:3" x14ac:dyDescent="0.3">
      <c r="B449" t="str">
        <v>qlDiscountingSwapEngine2</v>
      </c>
      <c r="C449" t="str">
        <v>https://github.com/frame-consulting/QuantLibXlOil/blob/v0.42.0/src/quantlib_xloil/swap.py#L1043</v>
      </c>
    </row>
    <row r="450" spans="2:3" x14ac:dyDescent="0.3">
      <c r="B450" t="str">
        <v>qlDiscreteAveragingAsianOption</v>
      </c>
      <c r="C450" t="str">
        <v>https://github.com/frame-consulting/QuantLibXlOil/blob/v0.42.0/src/quantlib_xloil/asianoptions.py#L85</v>
      </c>
    </row>
    <row r="451" spans="2:3" x14ac:dyDescent="0.3">
      <c r="B451" t="str">
        <v>qlDiscreteAveragingAsianOptionTimeGrid</v>
      </c>
      <c r="C451" t="str">
        <v>https://github.com/frame-consulting/QuantLibXlOil/blob/v0.42.0/src/quantlib_xloil/asianoptions.py#L116</v>
      </c>
    </row>
    <row r="452" spans="2:3" x14ac:dyDescent="0.3">
      <c r="B452" t="str">
        <v>qlDividendVector</v>
      </c>
      <c r="C452" t="str">
        <v>https://github.com/frame-consulting/QuantLibXlOil/blob/v0.42.0/src/quantlib_xloil/dividends.py#L37</v>
      </c>
    </row>
    <row r="453" spans="2:3" x14ac:dyDescent="0.3">
      <c r="B453" t="str">
        <v>qlDoubleBarrierOption</v>
      </c>
      <c r="C453" t="str">
        <v>https://github.com/frame-consulting/QuantLibXlOil/blob/v0.42.0/src/quantlib_xloil/barrieroptions.py#L571</v>
      </c>
    </row>
    <row r="454" spans="2:3" x14ac:dyDescent="0.3">
      <c r="B454" t="str">
        <v>qlDoubleBarrierTypeName</v>
      </c>
      <c r="C454" t="str">
        <v>https://github.com/frame-consulting/QuantLibXlOil/blob/v0.42.0/src/quantlib_xloil/barrieroptions.py#L912</v>
      </c>
    </row>
    <row r="455" spans="2:3" x14ac:dyDescent="0.3">
      <c r="B455" t="str">
        <v>qlDurationTypeName</v>
      </c>
      <c r="C455" t="str">
        <v>https://github.com/frame-consulting/QuantLibXlOil/blob/v0.42.0/src/quantlib_xloil/cashflows.py#L2507</v>
      </c>
    </row>
    <row r="456" spans="2:3" x14ac:dyDescent="0.3">
      <c r="B456" t="str">
        <v>qlEURLibor</v>
      </c>
      <c r="C456" t="str">
        <v>https://github.com/frame-consulting/QuantLibXlOil/blob/v0.42.0/src/quantlib_xloil/indexes.py#L633</v>
      </c>
    </row>
    <row r="457" spans="2:3" x14ac:dyDescent="0.3">
      <c r="B457" t="str">
        <v>qlEndCriteria</v>
      </c>
      <c r="C457" t="str">
        <v>https://github.com/frame-consulting/QuantLibXlOil/blob/v0.42.0/src/quantlib_xloil/optimizers.py#L105</v>
      </c>
    </row>
    <row r="458" spans="2:3" x14ac:dyDescent="0.3">
      <c r="B458" t="str">
        <v>qlEndCriteriaSucceded</v>
      </c>
      <c r="C458" t="str">
        <v>https://github.com/frame-consulting/QuantLibXlOil/blob/v0.42.0/src/quantlib_xloil/optimizers.py#L130</v>
      </c>
    </row>
    <row r="459" spans="2:3" x14ac:dyDescent="0.3">
      <c r="B459" t="str">
        <v>qlEonia</v>
      </c>
      <c r="C459" t="str">
        <v>https://github.com/frame-consulting/QuantLibXlOil/blob/v0.42.0/src/quantlib_xloil/indexes.py#L813</v>
      </c>
    </row>
    <row r="460" spans="2:3" x14ac:dyDescent="0.3">
      <c r="B460" t="str">
        <v>qlEquityIndex</v>
      </c>
      <c r="C460" t="str">
        <v>https://github.com/frame-consulting/QuantLibXlOil/blob/v0.42.0/src/quantlib_xloil/indexes.py#L1309</v>
      </c>
    </row>
    <row r="461" spans="2:3" x14ac:dyDescent="0.3">
      <c r="B461" t="str">
        <v>qlEquityTotalReturnSwap</v>
      </c>
      <c r="C461" t="str">
        <v>https://github.com/frame-consulting/QuantLibXlOil/blob/v0.42.0/src/quantlib_xloil/swap.py#L1987</v>
      </c>
    </row>
    <row r="462" spans="2:3" x14ac:dyDescent="0.3">
      <c r="B462" t="str">
        <v>qlEquityTotalReturnSwap2</v>
      </c>
      <c r="C462" t="str">
        <v>https://github.com/frame-consulting/QuantLibXlOil/blob/v0.42.0/src/quantlib_xloil/swap.py#L2033</v>
      </c>
    </row>
    <row r="463" spans="2:3" x14ac:dyDescent="0.3">
      <c r="B463" t="str">
        <v>qlEquityTotalReturnSwapDayCounter</v>
      </c>
      <c r="C463" t="str">
        <v>https://github.com/frame-consulting/QuantLibXlOil/blob/v0.42.0/src/quantlib_xloil/swap.py#L2132</v>
      </c>
    </row>
    <row r="464" spans="2:3" x14ac:dyDescent="0.3">
      <c r="B464" t="str">
        <v>qlEquityTotalReturnSwapEquityIndex</v>
      </c>
      <c r="C464" t="str">
        <v>https://github.com/frame-consulting/QuantLibXlOil/blob/v0.42.0/src/quantlib_xloil/swap.py#L2093</v>
      </c>
    </row>
    <row r="465" spans="2:3" x14ac:dyDescent="0.3">
      <c r="B465" t="str">
        <v>qlEquityTotalReturnSwapEquityLeg</v>
      </c>
      <c r="C465" t="str">
        <v>https://github.com/frame-consulting/QuantLibXlOil/blob/v0.42.0/src/quantlib_xloil/swap.py#L2210</v>
      </c>
    </row>
    <row r="466" spans="2:3" x14ac:dyDescent="0.3">
      <c r="B466" t="str">
        <v>qlEquityTotalReturnSwapEquityLegNPV</v>
      </c>
      <c r="C466" t="str">
        <v>https://github.com/frame-consulting/QuantLibXlOil/blob/v0.42.0/src/quantlib_xloil/swap.py#L2236</v>
      </c>
    </row>
    <row r="467" spans="2:3" x14ac:dyDescent="0.3">
      <c r="B467" t="str">
        <v>qlEquityTotalReturnSwapFairMargin</v>
      </c>
      <c r="C467" t="str">
        <v>https://github.com/frame-consulting/QuantLibXlOil/blob/v0.42.0/src/quantlib_xloil/swap.py#L2262</v>
      </c>
    </row>
    <row r="468" spans="2:3" x14ac:dyDescent="0.3">
      <c r="B468" t="str">
        <v>qlEquityTotalReturnSwapGearing</v>
      </c>
      <c r="C468" t="str">
        <v>https://github.com/frame-consulting/QuantLibXlOil/blob/v0.42.0/src/quantlib_xloil/swap.py#L2158</v>
      </c>
    </row>
    <row r="469" spans="2:3" x14ac:dyDescent="0.3">
      <c r="B469" t="str">
        <v>qlEquityTotalReturnSwapInterestRateIndex</v>
      </c>
      <c r="C469" t="str">
        <v>https://github.com/frame-consulting/QuantLibXlOil/blob/v0.42.0/src/quantlib_xloil/swap.py#L2106</v>
      </c>
    </row>
    <row r="470" spans="2:3" x14ac:dyDescent="0.3">
      <c r="B470" t="str">
        <v>qlEquityTotalReturnSwapInterestRateLeg</v>
      </c>
      <c r="C470" t="str">
        <v>https://github.com/frame-consulting/QuantLibXlOil/blob/v0.42.0/src/quantlib_xloil/swap.py#L2223</v>
      </c>
    </row>
    <row r="471" spans="2:3" x14ac:dyDescent="0.3">
      <c r="B471" t="str">
        <v>qlEquityTotalReturnSwapInterestRateLegNPV</v>
      </c>
      <c r="C471" t="str">
        <v>https://github.com/frame-consulting/QuantLibXlOil/blob/v0.42.0/src/quantlib_xloil/swap.py#L2249</v>
      </c>
    </row>
    <row r="472" spans="2:3" x14ac:dyDescent="0.3">
      <c r="B472" t="str">
        <v>qlEquityTotalReturnSwapMargin</v>
      </c>
      <c r="C472" t="str">
        <v>https://github.com/frame-consulting/QuantLibXlOil/blob/v0.42.0/src/quantlib_xloil/swap.py#L2145</v>
      </c>
    </row>
    <row r="473" spans="2:3" x14ac:dyDescent="0.3">
      <c r="B473" t="str">
        <v>qlEquityTotalReturnSwapNominal</v>
      </c>
      <c r="C473" t="str">
        <v>https://github.com/frame-consulting/QuantLibXlOil/blob/v0.42.0/src/quantlib_xloil/swap.py#L2080</v>
      </c>
    </row>
    <row r="474" spans="2:3" x14ac:dyDescent="0.3">
      <c r="B474" t="str">
        <v>qlEquityTotalReturnSwapPaymentCalendar</v>
      </c>
      <c r="C474" t="str">
        <v>https://github.com/frame-consulting/QuantLibXlOil/blob/v0.42.0/src/quantlib_xloil/swap.py#L2171</v>
      </c>
    </row>
    <row r="475" spans="2:3" x14ac:dyDescent="0.3">
      <c r="B475" t="str">
        <v>qlEquityTotalReturnSwapPaymentConvention</v>
      </c>
      <c r="C475" t="str">
        <v>https://github.com/frame-consulting/QuantLibXlOil/blob/v0.42.0/src/quantlib_xloil/swap.py#L2184</v>
      </c>
    </row>
    <row r="476" spans="2:3" x14ac:dyDescent="0.3">
      <c r="B476" t="str">
        <v>qlEquityTotalReturnSwapPaymentDelay</v>
      </c>
      <c r="C476" t="str">
        <v>https://github.com/frame-consulting/QuantLibXlOil/blob/v0.42.0/src/quantlib_xloil/swap.py#L2197</v>
      </c>
    </row>
    <row r="477" spans="2:3" x14ac:dyDescent="0.3">
      <c r="B477" t="str">
        <v>qlEquityTotalReturnSwapSchedule</v>
      </c>
      <c r="C477" t="str">
        <v>https://github.com/frame-consulting/QuantLibXlOil/blob/v0.42.0/src/quantlib_xloil/swap.py#L2119</v>
      </c>
    </row>
    <row r="478" spans="2:3" x14ac:dyDescent="0.3">
      <c r="B478" t="str">
        <v>qlEquityTotalReturnSwapType</v>
      </c>
      <c r="C478" t="str">
        <v>https://github.com/frame-consulting/QuantLibXlOil/blob/v0.42.0/src/quantlib_xloil/swap.py#L2069</v>
      </c>
    </row>
    <row r="479" spans="2:3" x14ac:dyDescent="0.3">
      <c r="B479" t="str">
        <v>qlEstr</v>
      </c>
      <c r="C479" t="str">
        <v>https://github.com/frame-consulting/QuantLibXlOil/blob/v0.42.0/src/quantlib_xloil/indexes.py#L827</v>
      </c>
    </row>
    <row r="480" spans="2:3" x14ac:dyDescent="0.3">
      <c r="B480" t="str">
        <v>qlEurLiborSwapIfrFix</v>
      </c>
      <c r="C480" t="str">
        <v>https://github.com/frame-consulting/QuantLibXlOil/blob/v0.42.0/src/quantlib_xloil/indexes.py#L1119</v>
      </c>
    </row>
    <row r="481" spans="2:3" x14ac:dyDescent="0.3">
      <c r="B481" t="str">
        <v>qlEurLiborSwapIsdaFixA</v>
      </c>
      <c r="C481" t="str">
        <v>https://github.com/frame-consulting/QuantLibXlOil/blob/v0.42.0/src/quantlib_xloil/indexes.py#L1077</v>
      </c>
    </row>
    <row r="482" spans="2:3" x14ac:dyDescent="0.3">
      <c r="B482" t="str">
        <v>qlEurLiborSwapIsdaFixB</v>
      </c>
      <c r="C482" t="str">
        <v>https://github.com/frame-consulting/QuantLibXlOil/blob/v0.42.0/src/quantlib_xloil/indexes.py#L1098</v>
      </c>
    </row>
    <row r="483" spans="2:3" x14ac:dyDescent="0.3">
      <c r="B483" t="str">
        <v>qlEuribor</v>
      </c>
      <c r="C483" t="str">
        <v>https://github.com/frame-consulting/QuantLibXlOil/blob/v0.42.0/src/quantlib_xloil/indexes.py#L377</v>
      </c>
    </row>
    <row r="484" spans="2:3" x14ac:dyDescent="0.3">
      <c r="B484" t="str">
        <v>qlEuribor365</v>
      </c>
      <c r="C484" t="str">
        <v>https://github.com/frame-consulting/QuantLibXlOil/blob/v0.42.0/src/quantlib_xloil/indexes.py#L393</v>
      </c>
    </row>
    <row r="485" spans="2:3" x14ac:dyDescent="0.3">
      <c r="B485" t="str">
        <v>qlEuriborSwapIfrFix</v>
      </c>
      <c r="C485" t="str">
        <v>https://github.com/frame-consulting/QuantLibXlOil/blob/v0.42.0/src/quantlib_xloil/indexes.py#L1056</v>
      </c>
    </row>
    <row r="486" spans="2:3" x14ac:dyDescent="0.3">
      <c r="B486" t="str">
        <v>qlEuriborSwapIsdaFixA</v>
      </c>
      <c r="C486" t="str">
        <v>https://github.com/frame-consulting/QuantLibXlOil/blob/v0.42.0/src/quantlib_xloil/indexes.py#L1014</v>
      </c>
    </row>
    <row r="487" spans="2:3" x14ac:dyDescent="0.3">
      <c r="B487" t="str">
        <v>qlEuriborSwapIsdaFixB</v>
      </c>
      <c r="C487" t="str">
        <v>https://github.com/frame-consulting/QuantLibXlOil/blob/v0.42.0/src/quantlib_xloil/indexes.py#L1035</v>
      </c>
    </row>
    <row r="488" spans="2:3" x14ac:dyDescent="0.3">
      <c r="B488" t="str">
        <v>qlEuropeanExercise</v>
      </c>
      <c r="C488" t="str">
        <v>https://github.com/frame-consulting/QuantLibXlOil/blob/v0.42.0/src/quantlib_xloil/exercise.py#L83</v>
      </c>
    </row>
    <row r="489" spans="2:3" x14ac:dyDescent="0.3">
      <c r="B489" t="str">
        <v>qlEuropeanOption</v>
      </c>
      <c r="C489" t="str">
        <v>https://github.com/frame-consulting/QuantLibXlOil/blob/v0.42.0/src/quantlib_xloil/options.py#L590</v>
      </c>
    </row>
    <row r="490" spans="2:3" x14ac:dyDescent="0.3">
      <c r="B490" t="str">
        <v>qlExerciseDate</v>
      </c>
      <c r="C490" t="str">
        <v>https://github.com/frame-consulting/QuantLibXlOil/blob/v0.42.0/src/quantlib_xloil/exercise.py#L48</v>
      </c>
    </row>
    <row r="491" spans="2:3" x14ac:dyDescent="0.3">
      <c r="B491" t="str">
        <v>qlExerciseDateAt</v>
      </c>
      <c r="C491" t="str">
        <v>https://github.com/frame-consulting/QuantLibXlOil/blob/v0.42.0/src/quantlib_xloil/exercise.py#L60</v>
      </c>
    </row>
    <row r="492" spans="2:3" x14ac:dyDescent="0.3">
      <c r="B492" t="str">
        <v>qlExerciseDates</v>
      </c>
      <c r="C492" t="str">
        <v>https://github.com/frame-consulting/QuantLibXlOil/blob/v0.42.0/src/quantlib_xloil/exercise.py#L71</v>
      </c>
    </row>
    <row r="493" spans="2:3" x14ac:dyDescent="0.3">
      <c r="B493" t="str">
        <v>qlExerciseType</v>
      </c>
      <c r="C493" t="str">
        <v>https://github.com/frame-consulting/QuantLibXlOil/blob/v0.42.0/src/quantlib_xloil/exercise.py#L36</v>
      </c>
    </row>
    <row r="494" spans="2:3" x14ac:dyDescent="0.3">
      <c r="B494" t="str">
        <v>qlExponentialFittingHestonEngine</v>
      </c>
      <c r="C494" t="str">
        <v>https://github.com/frame-consulting/QuantLibXlOil/blob/v0.42.0/src/quantlib_xloil/options.py#L1682</v>
      </c>
    </row>
    <row r="495" spans="2:3" x14ac:dyDescent="0.3">
      <c r="B495" t="str">
        <v>qlExtOUWithJumpsProcess</v>
      </c>
      <c r="C495" t="str">
        <v>https://github.com/frame-consulting/QuantLibXlOil/blob/v0.42.0/src/quantlib_xloil/stochasticprocess.py#L1067</v>
      </c>
    </row>
    <row r="496" spans="2:3" x14ac:dyDescent="0.3">
      <c r="B496" t="str">
        <v>qlExtendedCoxIngersollRoss</v>
      </c>
      <c r="C496" t="str">
        <v>https://github.com/frame-consulting/QuantLibXlOil/blob/v0.42.0/src/quantlib_xloil/shortratemodels.py#L223</v>
      </c>
    </row>
    <row r="497" spans="2:3" x14ac:dyDescent="0.3">
      <c r="B497" t="str">
        <v>qlExtendedCoxIngersollRossTermStructure</v>
      </c>
      <c r="C497" t="str">
        <v>https://github.com/frame-consulting/QuantLibXlOil/blob/v0.42.0/src/quantlib_xloil/shortratemodels.py#L241</v>
      </c>
    </row>
    <row r="498" spans="2:3" x14ac:dyDescent="0.3">
      <c r="B498" t="str">
        <v>qlExtendedOrnsteinUhlenbeckProcess</v>
      </c>
      <c r="C498" t="str">
        <v>https://github.com/frame-consulting/QuantLibXlOil/blob/v0.42.0/src/quantlib_xloil/stochasticprocess.py#L1033</v>
      </c>
    </row>
    <row r="499" spans="2:3" x14ac:dyDescent="0.3">
      <c r="B499" t="str">
        <v>qlExtendedOrnsteinUhlenbeckProcessConstantFunction</v>
      </c>
      <c r="C499" t="str">
        <v>https://github.com/frame-consulting/QuantLibXlOil/blob/v0.42.0/src/quantlib_xloil/stochasticprocess.py#L1051</v>
      </c>
    </row>
    <row r="500" spans="2:3" x14ac:dyDescent="0.3">
      <c r="B500" t="str">
        <v>qlFFTVarianceGammaEngine</v>
      </c>
      <c r="C500" t="str">
        <v>https://github.com/frame-consulting/QuantLibXlOil/blob/v0.42.0/src/quantlib_xloil/options.py#L2809</v>
      </c>
    </row>
    <row r="501" spans="2:3" x14ac:dyDescent="0.3">
      <c r="B501" t="str">
        <v>qlFRARateHelper</v>
      </c>
      <c r="C501" t="str">
        <v>https://github.com/frame-consulting/QuantLibXlOil/blob/v0.42.0/src/quantlib_xloil/ratehelpers.py#L227</v>
      </c>
    </row>
    <row r="502" spans="2:3" x14ac:dyDescent="0.3">
      <c r="B502" t="str">
        <v>qlFRARateHelper2</v>
      </c>
      <c r="C502" t="str">
        <v>https://github.com/frame-consulting/QuantLibXlOil/blob/v0.42.0/src/quantlib_xloil/ratehelpers.py#L268</v>
      </c>
    </row>
    <row r="503" spans="2:3" x14ac:dyDescent="0.3">
      <c r="B503" t="str">
        <v>qlFRARateHelper3</v>
      </c>
      <c r="C503" t="str">
        <v>https://github.com/frame-consulting/QuantLibXlOil/blob/v0.42.0/src/quantlib_xloil/ratehelpers.py#L295</v>
      </c>
    </row>
    <row r="504" spans="2:3" x14ac:dyDescent="0.3">
      <c r="B504" t="str">
        <v>qlFRARateHelper4</v>
      </c>
      <c r="C504" t="str">
        <v>https://github.com/frame-consulting/QuantLibXlOil/blob/v0.42.0/src/quantlib_xloil/ratehelpers.py#L328</v>
      </c>
    </row>
    <row r="505" spans="2:3" x14ac:dyDescent="0.3">
      <c r="B505" t="str">
        <v>qlFRARateHelperForDates</v>
      </c>
      <c r="C505" t="str">
        <v>https://github.com/frame-consulting/QuantLibXlOil/blob/v0.42.0/src/quantlib_xloil/ratehelpers.py#L356</v>
      </c>
    </row>
    <row r="506" spans="2:3" x14ac:dyDescent="0.3">
      <c r="B506" t="str">
        <v>qlFaceValueAccrualClaim</v>
      </c>
      <c r="C506" t="str">
        <v>https://github.com/frame-consulting/QuantLibXlOil/blob/v0.42.0/src/quantlib_xloil/creditdefaultswap.py#L116</v>
      </c>
    </row>
    <row r="507" spans="2:3" x14ac:dyDescent="0.3">
      <c r="B507" t="str">
        <v>qlFaceValueClaim</v>
      </c>
      <c r="C507" t="str">
        <v>https://github.com/frame-consulting/QuantLibXlOil/blob/v0.42.0/src/quantlib_xloil/creditdefaultswap.py#L103</v>
      </c>
    </row>
    <row r="508" spans="2:3" x14ac:dyDescent="0.3">
      <c r="B508" t="str">
        <v>qlFdBatesVanillaEngine</v>
      </c>
      <c r="C508" t="str">
        <v>https://github.com/frame-consulting/QuantLibXlOil/blob/v0.42.0/src/quantlib_xloil/options.py#L2086</v>
      </c>
    </row>
    <row r="509" spans="2:3" x14ac:dyDescent="0.3">
      <c r="B509" t="str">
        <v>qlFdBlackScholesAsianEngine</v>
      </c>
      <c r="C509" t="str">
        <v>https://github.com/frame-consulting/QuantLibXlOil/blob/v0.42.0/src/quantlib_xloil/asianoptions.py#L479</v>
      </c>
    </row>
    <row r="510" spans="2:3" x14ac:dyDescent="0.3">
      <c r="B510" t="str">
        <v>qlFdBlackScholesBarrierEngine</v>
      </c>
      <c r="C510" t="str">
        <v>https://github.com/frame-consulting/QuantLibXlOil/blob/v0.42.0/src/quantlib_xloil/barrieroptions.py#L322</v>
      </c>
    </row>
    <row r="511" spans="2:3" x14ac:dyDescent="0.3">
      <c r="B511" t="str">
        <v>qlFdBlackScholesRebateEngine</v>
      </c>
      <c r="C511" t="str">
        <v>https://github.com/frame-consulting/QuantLibXlOil/blob/v0.42.0/src/quantlib_xloil/barrieroptions.py#L370</v>
      </c>
    </row>
    <row r="512" spans="2:3" x14ac:dyDescent="0.3">
      <c r="B512" t="str">
        <v>qlFdBlackScholesShoutEngine</v>
      </c>
      <c r="C512" t="str">
        <v>https://github.com/frame-consulting/QuantLibXlOil/blob/v0.42.0/src/quantlib_xloil/options.py#L2006</v>
      </c>
    </row>
    <row r="513" spans="2:3" x14ac:dyDescent="0.3">
      <c r="B513" t="str">
        <v>qlFdBlackScholesVanillaEngine</v>
      </c>
      <c r="C513" t="str">
        <v>https://github.com/frame-consulting/QuantLibXlOil/blob/v0.42.0/src/quantlib_xloil/options.py#L1931</v>
      </c>
    </row>
    <row r="514" spans="2:3" x14ac:dyDescent="0.3">
      <c r="B514" t="str">
        <v>qlFdCEVVanillaEngine</v>
      </c>
      <c r="C514" t="str">
        <v>https://github.com/frame-consulting/QuantLibXlOil/blob/v0.42.0/src/quantlib_xloil/options.py#L2204</v>
      </c>
    </row>
    <row r="515" spans="2:3" x14ac:dyDescent="0.3">
      <c r="B515" t="str">
        <v>qlFdG2SwaptionEngine</v>
      </c>
      <c r="C515" t="str">
        <v>https://github.com/frame-consulting/QuantLibXlOil/blob/v0.42.0/src/quantlib_xloil/shortratemodels.py#L479</v>
      </c>
    </row>
    <row r="516" spans="2:3" x14ac:dyDescent="0.3">
      <c r="B516" t="str">
        <v>qlFdHestonBarrierEngine</v>
      </c>
      <c r="C516" t="str">
        <v>https://github.com/frame-consulting/QuantLibXlOil/blob/v0.42.0/src/quantlib_xloil/barrieroptions.py#L419</v>
      </c>
    </row>
    <row r="517" spans="2:3" x14ac:dyDescent="0.3">
      <c r="B517" t="str">
        <v>qlFdHestonDoubleBarrierEngine</v>
      </c>
      <c r="C517" t="str">
        <v>https://github.com/frame-consulting/QuantLibXlOil/blob/v0.42.0/src/quantlib_xloil/barrieroptions.py#L690</v>
      </c>
    </row>
    <row r="518" spans="2:3" x14ac:dyDescent="0.3">
      <c r="B518" t="str">
        <v>qlFdHestonHullWhiteVanillaEngine</v>
      </c>
      <c r="C518" t="str">
        <v>https://github.com/frame-consulting/QuantLibXlOil/blob/v0.42.0/src/quantlib_xloil/options.py#L2300</v>
      </c>
    </row>
    <row r="519" spans="2:3" x14ac:dyDescent="0.3">
      <c r="B519" t="str">
        <v>qlFdHestonRebateEngine</v>
      </c>
      <c r="C519" t="str">
        <v>https://github.com/frame-consulting/QuantLibXlOil/blob/v0.42.0/src/quantlib_xloil/barrieroptions.py#L472</v>
      </c>
    </row>
    <row r="520" spans="2:3" x14ac:dyDescent="0.3">
      <c r="B520" t="str">
        <v>qlFdHestonVanillaEngine</v>
      </c>
      <c r="C520" t="str">
        <v>https://github.com/frame-consulting/QuantLibXlOil/blob/v0.42.0/src/quantlib_xloil/options.py#L2122</v>
      </c>
    </row>
    <row r="521" spans="2:3" x14ac:dyDescent="0.3">
      <c r="B521" t="str">
        <v>qlFdHullWhiteSwaptionEngine</v>
      </c>
      <c r="C521" t="str">
        <v>https://github.com/frame-consulting/QuantLibXlOil/blob/v0.42.0/src/quantlib_xloil/shortratemodels.py#L506</v>
      </c>
    </row>
    <row r="522" spans="2:3" x14ac:dyDescent="0.3">
      <c r="B522" t="str">
        <v>qlFdOrnsteinUhlenbeckVanillaEngine</v>
      </c>
      <c r="C522" t="str">
        <v>https://github.com/frame-consulting/QuantLibXlOil/blob/v0.42.0/src/quantlib_xloil/options.py#L2039</v>
      </c>
    </row>
    <row r="523" spans="2:3" x14ac:dyDescent="0.3">
      <c r="B523" t="str">
        <v>qlFdSabrVanillaEngine</v>
      </c>
      <c r="C523" t="str">
        <v>https://github.com/frame-consulting/QuantLibXlOil/blob/v0.42.0/src/quantlib_xloil/options.py#L2250</v>
      </c>
    </row>
    <row r="524" spans="2:3" x14ac:dyDescent="0.3">
      <c r="B524" t="str">
        <v>qlFdmQuantoHelper</v>
      </c>
      <c r="C524" t="str">
        <v>https://github.com/frame-consulting/QuantLibXlOil/blob/v0.42.0/src/quantlib_xloil/options.py#L1898</v>
      </c>
    </row>
    <row r="525" spans="2:3" x14ac:dyDescent="0.3">
      <c r="B525" t="str">
        <v>qlFdmSchemeDesc</v>
      </c>
      <c r="C525" t="str">
        <v>https://github.com/frame-consulting/QuantLibXlOil/blob/v0.42.0/src/quantlib_xloil/options.py#L1865</v>
      </c>
    </row>
    <row r="526" spans="2:3" x14ac:dyDescent="0.3">
      <c r="B526" t="str">
        <v>qlFdmSchemeDescByName</v>
      </c>
      <c r="C526" t="str">
        <v>https://github.com/frame-consulting/QuantLibXlOil/blob/v0.42.0/src/quantlib_xloil/options.py#L1881</v>
      </c>
    </row>
    <row r="527" spans="2:3" x14ac:dyDescent="0.3">
      <c r="B527" t="str">
        <v>qlFedFunds</v>
      </c>
      <c r="C527" t="str">
        <v>https://github.com/frame-consulting/QuantLibXlOil/blob/v0.42.0/src/quantlib_xloil/indexes.py#L841</v>
      </c>
    </row>
    <row r="528" spans="2:3" x14ac:dyDescent="0.3">
      <c r="B528" t="str">
        <v>qlFixedDividend</v>
      </c>
      <c r="C528" t="str">
        <v>https://github.com/frame-consulting/QuantLibXlOil/blob/v0.42.0/src/quantlib_xloil/dividends.py#L14</v>
      </c>
    </row>
    <row r="529" spans="2:3" x14ac:dyDescent="0.3">
      <c r="B529" t="str">
        <v>qlFixedLocalVolSurface</v>
      </c>
      <c r="C529" t="str">
        <v>https://github.com/frame-consulting/QuantLibXlOil/blob/v0.42.0/src/quantlib_xloil/localvolatilities.py#L117</v>
      </c>
    </row>
    <row r="530" spans="2:3" x14ac:dyDescent="0.3">
      <c r="B530" t="str">
        <v>qlFixedRateBond</v>
      </c>
      <c r="C530" t="str">
        <v>https://github.com/frame-consulting/QuantLibXlOil/blob/v0.42.0/src/quantlib_xloil/bonds.py#L689</v>
      </c>
    </row>
    <row r="531" spans="2:3" x14ac:dyDescent="0.3">
      <c r="B531" t="str">
        <v>qlFixedRateBondHelper</v>
      </c>
      <c r="C531" t="str">
        <v>https://github.com/frame-consulting/QuantLibXlOil/blob/v0.42.0/src/quantlib_xloil/ratehelpers.py#L697</v>
      </c>
    </row>
    <row r="532" spans="2:3" x14ac:dyDescent="0.3">
      <c r="B532" t="str">
        <v>qlFixedRateCoupon</v>
      </c>
      <c r="C532" t="str">
        <v>https://github.com/frame-consulting/QuantLibXlOil/blob/v0.42.0/src/quantlib_xloil/cashflows.py#L882</v>
      </c>
    </row>
    <row r="533" spans="2:3" x14ac:dyDescent="0.3">
      <c r="B533" t="str">
        <v>qlFixedRateLeg</v>
      </c>
      <c r="C533" t="str">
        <v>https://github.com/frame-consulting/QuantLibXlOil/blob/v0.42.0/src/quantlib_xloil/cashflows.py#L1456</v>
      </c>
    </row>
    <row r="534" spans="2:3" x14ac:dyDescent="0.3">
      <c r="B534" t="str">
        <v>qlFixedVsFloatingSwapFairRate</v>
      </c>
      <c r="C534" t="str">
        <v>https://github.com/frame-consulting/QuantLibXlOil/blob/v0.42.0/src/quantlib_xloil/swap.py#L471</v>
      </c>
    </row>
    <row r="535" spans="2:3" x14ac:dyDescent="0.3">
      <c r="B535" t="str">
        <v>qlFixedVsFloatingSwapFairSpread</v>
      </c>
      <c r="C535" t="str">
        <v>https://github.com/frame-consulting/QuantLibXlOil/blob/v0.42.0/src/quantlib_xloil/swap.py#L513</v>
      </c>
    </row>
    <row r="536" spans="2:3" x14ac:dyDescent="0.3">
      <c r="B536" t="str">
        <v>qlFixedVsFloatingSwapFixedDayCount</v>
      </c>
      <c r="C536" t="str">
        <v>https://github.com/frame-consulting/QuantLibXlOil/blob/v0.42.0/src/quantlib_xloil/swap.py#L317</v>
      </c>
    </row>
    <row r="537" spans="2:3" x14ac:dyDescent="0.3">
      <c r="B537" t="str">
        <v>qlFixedVsFloatingSwapFixedLeg</v>
      </c>
      <c r="C537" t="str">
        <v>https://github.com/frame-consulting/QuantLibXlOil/blob/v0.42.0/src/quantlib_xloil/swap.py#L415</v>
      </c>
    </row>
    <row r="538" spans="2:3" x14ac:dyDescent="0.3">
      <c r="B538" t="str">
        <v>qlFixedVsFloatingSwapFixedLegBPS</v>
      </c>
      <c r="C538" t="str">
        <v>https://github.com/frame-consulting/QuantLibXlOil/blob/v0.42.0/src/quantlib_xloil/swap.py#L443</v>
      </c>
    </row>
    <row r="539" spans="2:3" x14ac:dyDescent="0.3">
      <c r="B539" t="str">
        <v>qlFixedVsFloatingSwapFixedLegNPV</v>
      </c>
      <c r="C539" t="str">
        <v>https://github.com/frame-consulting/QuantLibXlOil/blob/v0.42.0/src/quantlib_xloil/swap.py#L457</v>
      </c>
    </row>
    <row r="540" spans="2:3" x14ac:dyDescent="0.3">
      <c r="B540" t="str">
        <v>qlFixedVsFloatingSwapFixedNominals</v>
      </c>
      <c r="C540" t="str">
        <v>https://github.com/frame-consulting/QuantLibXlOil/blob/v0.42.0/src/quantlib_xloil/swap.py#L275</v>
      </c>
    </row>
    <row r="541" spans="2:3" x14ac:dyDescent="0.3">
      <c r="B541" t="str">
        <v>qlFixedVsFloatingSwapFixedRate</v>
      </c>
      <c r="C541" t="str">
        <v>https://github.com/frame-consulting/QuantLibXlOil/blob/v0.42.0/src/quantlib_xloil/swap.py#L303</v>
      </c>
    </row>
    <row r="542" spans="2:3" x14ac:dyDescent="0.3">
      <c r="B542" t="str">
        <v>qlFixedVsFloatingSwapFixedSchedule</v>
      </c>
      <c r="C542" t="str">
        <v>https://github.com/frame-consulting/QuantLibXlOil/blob/v0.42.0/src/quantlib_xloil/swap.py#L289</v>
      </c>
    </row>
    <row r="543" spans="2:3" x14ac:dyDescent="0.3">
      <c r="B543" t="str">
        <v>qlFixedVsFloatingSwapFloatingDayCount</v>
      </c>
      <c r="C543" t="str">
        <v>https://github.com/frame-consulting/QuantLibXlOil/blob/v0.42.0/src/quantlib_xloil/swap.py#L387</v>
      </c>
    </row>
    <row r="544" spans="2:3" x14ac:dyDescent="0.3">
      <c r="B544" t="str">
        <v>qlFixedVsFloatingSwapFloatingLeg</v>
      </c>
      <c r="C544" t="str">
        <v>https://github.com/frame-consulting/QuantLibXlOil/blob/v0.42.0/src/quantlib_xloil/swap.py#L429</v>
      </c>
    </row>
    <row r="545" spans="2:3" x14ac:dyDescent="0.3">
      <c r="B545" t="str">
        <v>qlFixedVsFloatingSwapFloatingLegBPS</v>
      </c>
      <c r="C545" t="str">
        <v>https://github.com/frame-consulting/QuantLibXlOil/blob/v0.42.0/src/quantlib_xloil/swap.py#L485</v>
      </c>
    </row>
    <row r="546" spans="2:3" x14ac:dyDescent="0.3">
      <c r="B546" t="str">
        <v>qlFixedVsFloatingSwapFloatingLegNPV</v>
      </c>
      <c r="C546" t="str">
        <v>https://github.com/frame-consulting/QuantLibXlOil/blob/v0.42.0/src/quantlib_xloil/swap.py#L499</v>
      </c>
    </row>
    <row r="547" spans="2:3" x14ac:dyDescent="0.3">
      <c r="B547" t="str">
        <v>qlFixedVsFloatingSwapFloatingNominals</v>
      </c>
      <c r="C547" t="str">
        <v>https://github.com/frame-consulting/QuantLibXlOil/blob/v0.42.0/src/quantlib_xloil/swap.py#L331</v>
      </c>
    </row>
    <row r="548" spans="2:3" x14ac:dyDescent="0.3">
      <c r="B548" t="str">
        <v>qlFixedVsFloatingSwapFloatingSchedule</v>
      </c>
      <c r="C548" t="str">
        <v>https://github.com/frame-consulting/QuantLibXlOil/blob/v0.42.0/src/quantlib_xloil/swap.py#L345</v>
      </c>
    </row>
    <row r="549" spans="2:3" x14ac:dyDescent="0.3">
      <c r="B549" t="str">
        <v>qlFixedVsFloatingSwapIborIndex</v>
      </c>
      <c r="C549" t="str">
        <v>https://github.com/frame-consulting/QuantLibXlOil/blob/v0.42.0/src/quantlib_xloil/swap.py#L359</v>
      </c>
    </row>
    <row r="550" spans="2:3" x14ac:dyDescent="0.3">
      <c r="B550" t="str">
        <v>qlFixedVsFloatingSwapNominal</v>
      </c>
      <c r="C550" t="str">
        <v>https://github.com/frame-consulting/QuantLibXlOil/blob/v0.42.0/src/quantlib_xloil/swap.py#L247</v>
      </c>
    </row>
    <row r="551" spans="2:3" x14ac:dyDescent="0.3">
      <c r="B551" t="str">
        <v>qlFixedVsFloatingSwapNominals</v>
      </c>
      <c r="C551" t="str">
        <v>https://github.com/frame-consulting/QuantLibXlOil/blob/v0.42.0/src/quantlib_xloil/swap.py#L261</v>
      </c>
    </row>
    <row r="552" spans="2:3" x14ac:dyDescent="0.3">
      <c r="B552" t="str">
        <v>qlFixedVsFloatingSwapPaymentConvention</v>
      </c>
      <c r="C552" t="str">
        <v>https://github.com/frame-consulting/QuantLibXlOil/blob/v0.42.0/src/quantlib_xloil/swap.py#L401</v>
      </c>
    </row>
    <row r="553" spans="2:3" x14ac:dyDescent="0.3">
      <c r="B553" t="str">
        <v>qlFixedVsFloatingSwapSpread</v>
      </c>
      <c r="C553" t="str">
        <v>https://github.com/frame-consulting/QuantLibXlOil/blob/v0.42.0/src/quantlib_xloil/swap.py#L373</v>
      </c>
    </row>
    <row r="554" spans="2:3" x14ac:dyDescent="0.3">
      <c r="B554" t="str">
        <v>qlFixedVsFloatingSwapType</v>
      </c>
      <c r="C554" t="str">
        <v>https://github.com/frame-consulting/QuantLibXlOil/blob/v0.42.0/src/quantlib_xloil/swap.py#L233</v>
      </c>
    </row>
    <row r="555" spans="2:3" x14ac:dyDescent="0.3">
      <c r="B555" t="str">
        <v>qlFlatForward</v>
      </c>
      <c r="C555" t="str">
        <v>https://github.com/frame-consulting/QuantLibXlOil/blob/v0.42.0/src/quantlib_xloil/termstructures.py#L297</v>
      </c>
    </row>
    <row r="556" spans="2:3" x14ac:dyDescent="0.3">
      <c r="B556" t="str">
        <v>qlFlatHazardRate</v>
      </c>
      <c r="C556" t="str">
        <v>https://github.com/frame-consulting/QuantLibXlOil/blob/v0.42.0/src/quantlib_xloil/defaultprobability.py#L213</v>
      </c>
    </row>
    <row r="557" spans="2:3" x14ac:dyDescent="0.3">
      <c r="B557" t="str">
        <v>qlFloatFloatSwap</v>
      </c>
      <c r="C557" t="str">
        <v>https://github.com/frame-consulting/QuantLibXlOil/blob/v0.42.0/src/quantlib_xloil/swap.py#L1153</v>
      </c>
    </row>
    <row r="558" spans="2:3" x14ac:dyDescent="0.3">
      <c r="B558" t="str">
        <v>qlFloatFloatSwapFairSpread1</v>
      </c>
      <c r="C558" t="str">
        <v>https://github.com/frame-consulting/QuantLibXlOil/blob/v0.42.0/src/quantlib_xloil/swap.py#L1209</v>
      </c>
    </row>
    <row r="559" spans="2:3" x14ac:dyDescent="0.3">
      <c r="B559" t="str">
        <v>qlFloatFloatSwapFairSpread2</v>
      </c>
      <c r="C559" t="str">
        <v>https://github.com/frame-consulting/QuantLibXlOil/blob/v0.42.0/src/quantlib_xloil/swap.py#L1220</v>
      </c>
    </row>
    <row r="560" spans="2:3" x14ac:dyDescent="0.3">
      <c r="B560" t="str">
        <v>qlFloatFloatSwaption</v>
      </c>
      <c r="C560" t="str">
        <v>https://github.com/frame-consulting/QuantLibXlOil/blob/v0.42.0/src/quantlib_xloil/swaption.py#L322</v>
      </c>
    </row>
    <row r="561" spans="2:3" x14ac:dyDescent="0.3">
      <c r="B561" t="str">
        <v>qlFloatFloatSwaptionCalibrationBasket</v>
      </c>
      <c r="C561" t="str">
        <v>https://github.com/frame-consulting/QuantLibXlOil/blob/v0.42.0/src/quantlib_xloil/swaption.py#L381</v>
      </c>
    </row>
    <row r="562" spans="2:3" x14ac:dyDescent="0.3">
      <c r="B562" t="str">
        <v>qlFloatFloatSwaptionProbabilities</v>
      </c>
      <c r="C562" t="str">
        <v>https://github.com/frame-consulting/QuantLibXlOil/blob/v0.42.0/src/quantlib_xloil/swaption.py#L365</v>
      </c>
    </row>
    <row r="563" spans="2:3" x14ac:dyDescent="0.3">
      <c r="B563" t="str">
        <v>qlFloatFloatSwaptionUnderlyingSwap</v>
      </c>
      <c r="C563" t="str">
        <v>https://github.com/frame-consulting/QuantLibXlOil/blob/v0.42.0/src/quantlib_xloil/swaption.py#L339</v>
      </c>
    </row>
    <row r="564" spans="2:3" x14ac:dyDescent="0.3">
      <c r="B564" t="str">
        <v>qlFloatFloatSwaptionUnderlyingValue</v>
      </c>
      <c r="C564" t="str">
        <v>https://github.com/frame-consulting/QuantLibXlOil/blob/v0.42.0/src/quantlib_xloil/swaption.py#L352</v>
      </c>
    </row>
    <row r="565" spans="2:3" x14ac:dyDescent="0.3">
      <c r="B565" t="str">
        <v>qlFloatingRateBond</v>
      </c>
      <c r="C565" t="str">
        <v>https://github.com/frame-consulting/QuantLibXlOil/blob/v0.42.0/src/quantlib_xloil/bonds.py#L868</v>
      </c>
    </row>
    <row r="566" spans="2:3" x14ac:dyDescent="0.3">
      <c r="B566" t="str">
        <v>qlFloatingRateCouponAdjustedFixing</v>
      </c>
      <c r="C566" t="str">
        <v>https://github.com/frame-consulting/QuantLibXlOil/blob/v0.42.0/src/quantlib_xloil/cashflows.py#L411</v>
      </c>
    </row>
    <row r="567" spans="2:3" x14ac:dyDescent="0.3">
      <c r="B567" t="str">
        <v>qlFloatingRateCouponConvexityAdjustment</v>
      </c>
      <c r="C567" t="str">
        <v>https://github.com/frame-consulting/QuantLibXlOil/blob/v0.42.0/src/quantlib_xloil/cashflows.py#L424</v>
      </c>
    </row>
    <row r="568" spans="2:3" x14ac:dyDescent="0.3">
      <c r="B568" t="str">
        <v>qlFloatingRateCouponFixingConvention</v>
      </c>
      <c r="C568" t="str">
        <v>https://github.com/frame-consulting/QuantLibXlOil/blob/v0.42.0/src/quantlib_xloil/cashflows.py#L350</v>
      </c>
    </row>
    <row r="569" spans="2:3" x14ac:dyDescent="0.3">
      <c r="B569" t="str">
        <v>qlFloatingRateCouponFixingDate</v>
      </c>
      <c r="C569" t="str">
        <v>https://github.com/frame-consulting/QuantLibXlOil/blob/v0.42.0/src/quantlib_xloil/cashflows.py#L326</v>
      </c>
    </row>
    <row r="570" spans="2:3" x14ac:dyDescent="0.3">
      <c r="B570" t="str">
        <v>qlFloatingRateCouponFixingDays</v>
      </c>
      <c r="C570" t="str">
        <v>https://github.com/frame-consulting/QuantLibXlOil/blob/v0.42.0/src/quantlib_xloil/cashflows.py#L339</v>
      </c>
    </row>
    <row r="571" spans="2:3" x14ac:dyDescent="0.3">
      <c r="B571" t="str">
        <v>qlFloatingRateCouponGearing</v>
      </c>
      <c r="C571" t="str">
        <v>https://github.com/frame-consulting/QuantLibXlOil/blob/v0.42.0/src/quantlib_xloil/cashflows.py#L376</v>
      </c>
    </row>
    <row r="572" spans="2:3" x14ac:dyDescent="0.3">
      <c r="B572" t="str">
        <v>qlFloatingRateCouponIndex</v>
      </c>
      <c r="C572" t="str">
        <v>https://github.com/frame-consulting/QuantLibXlOil/blob/v0.42.0/src/quantlib_xloil/cashflows.py#L453</v>
      </c>
    </row>
    <row r="573" spans="2:3" x14ac:dyDescent="0.3">
      <c r="B573" t="str">
        <v>qlFloatingRateCouponIndexFixing</v>
      </c>
      <c r="C573" t="str">
        <v>https://github.com/frame-consulting/QuantLibXlOil/blob/v0.42.0/src/quantlib_xloil/cashflows.py#L398</v>
      </c>
    </row>
    <row r="574" spans="2:3" x14ac:dyDescent="0.3">
      <c r="B574" t="str">
        <v>qlFloatingRateCouponIsInArrears</v>
      </c>
      <c r="C574" t="str">
        <v>https://github.com/frame-consulting/QuantLibXlOil/blob/v0.42.0/src/quantlib_xloil/cashflows.py#L363</v>
      </c>
    </row>
    <row r="575" spans="2:3" x14ac:dyDescent="0.3">
      <c r="B575" t="str">
        <v>qlFloatingRateCouponPrice</v>
      </c>
      <c r="C575" t="str">
        <v>https://github.com/frame-consulting/QuantLibXlOil/blob/v0.42.0/src/quantlib_xloil/cashflows.py#L438</v>
      </c>
    </row>
    <row r="576" spans="2:3" x14ac:dyDescent="0.3">
      <c r="B576" t="str">
        <v>qlFloatingRateCouponSetPricer</v>
      </c>
      <c r="C576" t="str">
        <v>https://github.com/frame-consulting/QuantLibXlOil/blob/v0.42.0/src/quantlib_xloil/cashflows.py#L467</v>
      </c>
    </row>
    <row r="577" spans="2:3" x14ac:dyDescent="0.3">
      <c r="B577" t="str">
        <v>qlFloatingRateCouponSpread</v>
      </c>
      <c r="C577" t="str">
        <v>https://github.com/frame-consulting/QuantLibXlOil/blob/v0.42.0/src/quantlib_xloil/cashflows.py#L387</v>
      </c>
    </row>
    <row r="578" spans="2:3" x14ac:dyDescent="0.3">
      <c r="B578" t="str">
        <v>qlForwardCurve</v>
      </c>
      <c r="C578" t="str">
        <v>https://github.com/frame-consulting/QuantLibXlOil/blob/v0.42.0/src/quantlib_xloil/interpolatedyieldcurves.py#L132</v>
      </c>
    </row>
    <row r="579" spans="2:3" x14ac:dyDescent="0.3">
      <c r="B579" t="str">
        <v>qlForwardEuropeanEngine</v>
      </c>
      <c r="C579" t="str">
        <v>https://github.com/frame-consulting/QuantLibXlOil/blob/v0.42.0/src/quantlib_xloil/options.py#L1033</v>
      </c>
    </row>
    <row r="580" spans="2:3" x14ac:dyDescent="0.3">
      <c r="B580" t="str">
        <v>qlForwardSpreadedTermStructure</v>
      </c>
      <c r="C580" t="str">
        <v>https://github.com/frame-consulting/QuantLibXlOil/blob/v0.42.0/src/quantlib_xloil/termstructures.py#L369</v>
      </c>
    </row>
    <row r="581" spans="2:3" x14ac:dyDescent="0.3">
      <c r="B581" t="str">
        <v>qlForwardVanillaOption</v>
      </c>
      <c r="C581" t="str">
        <v>https://github.com/frame-consulting/QuantLibXlOil/blob/v0.42.0/src/quantlib_xloil/options.py#L609</v>
      </c>
    </row>
    <row r="582" spans="2:3" x14ac:dyDescent="0.3">
      <c r="B582" t="str">
        <v>qlFractionalDividend</v>
      </c>
      <c r="C582" t="str">
        <v>https://github.com/frame-consulting/QuantLibXlOil/blob/v0.42.0/src/quantlib_xloil/dividends.py#L23</v>
      </c>
    </row>
    <row r="583" spans="2:3" x14ac:dyDescent="0.3">
      <c r="B583" t="str">
        <v>qlFuturesRateConvexityAdjustment</v>
      </c>
      <c r="C583" t="str">
        <v>https://github.com/frame-consulting/QuantLibXlOil/blob/v0.42.0/src/quantlib_xloil/ratehelpers.py#L474</v>
      </c>
    </row>
    <row r="584" spans="2:3" x14ac:dyDescent="0.3">
      <c r="B584" t="str">
        <v>qlFuturesRateHelper</v>
      </c>
      <c r="C584" t="str">
        <v>https://github.com/frame-consulting/QuantLibXlOil/blob/v0.42.0/src/quantlib_xloil/ratehelpers.py#L392</v>
      </c>
    </row>
    <row r="585" spans="2:3" x14ac:dyDescent="0.3">
      <c r="B585" t="str">
        <v>qlFuturesRateHelper2</v>
      </c>
      <c r="C585" t="str">
        <v>https://github.com/frame-consulting/QuantLibXlOil/blob/v0.42.0/src/quantlib_xloil/ratehelpers.py#L429</v>
      </c>
    </row>
    <row r="586" spans="2:3" x14ac:dyDescent="0.3">
      <c r="B586" t="str">
        <v>qlFuturesRateHelper3</v>
      </c>
      <c r="C586" t="str">
        <v>https://github.com/frame-consulting/QuantLibXlOil/blob/v0.42.0/src/quantlib_xloil/ratehelpers.py#L454</v>
      </c>
    </row>
    <row r="587" spans="2:3" x14ac:dyDescent="0.3">
      <c r="B587" t="str">
        <v>qlFxForward</v>
      </c>
      <c r="C587" t="str">
        <v>https://github.com/frame-consulting/QuantLibXlOil/blob/v0.42.0/src/quantlib_xloil/fxforward.py#L24</v>
      </c>
    </row>
    <row r="588" spans="2:3" x14ac:dyDescent="0.3">
      <c r="B588" t="str">
        <v>qlFxForward2</v>
      </c>
      <c r="C588" t="str">
        <v>https://github.com/frame-consulting/QuantLibXlOil/blob/v0.42.0/src/quantlib_xloil/fxforward.py#L63</v>
      </c>
    </row>
    <row r="589" spans="2:3" x14ac:dyDescent="0.3">
      <c r="B589" t="str">
        <v>qlFxForwardFairForwardRate</v>
      </c>
      <c r="C589" t="str">
        <v>https://github.com/frame-consulting/QuantLibXlOil/blob/v0.42.0/src/quantlib_xloil/fxforward.py#L207</v>
      </c>
    </row>
    <row r="590" spans="2:3" x14ac:dyDescent="0.3">
      <c r="B590" t="str">
        <v>qlFxForwardForwardRate</v>
      </c>
      <c r="C590" t="str">
        <v>https://github.com/frame-consulting/QuantLibXlOil/blob/v0.42.0/src/quantlib_xloil/fxforward.py#L161</v>
      </c>
    </row>
    <row r="591" spans="2:3" x14ac:dyDescent="0.3">
      <c r="B591" t="str">
        <v>qlFxForwardMaturityDate</v>
      </c>
      <c r="C591" t="str">
        <v>https://github.com/frame-consulting/QuantLibXlOil/blob/v0.42.0/src/quantlib_xloil/fxforward.py#L139</v>
      </c>
    </row>
    <row r="592" spans="2:3" x14ac:dyDescent="0.3">
      <c r="B592" t="str">
        <v>qlFxForwardNpvSourceCurrency</v>
      </c>
      <c r="C592" t="str">
        <v>https://github.com/frame-consulting/QuantLibXlOil/blob/v0.42.0/src/quantlib_xloil/fxforward.py#L218</v>
      </c>
    </row>
    <row r="593" spans="2:3" x14ac:dyDescent="0.3">
      <c r="B593" t="str">
        <v>qlFxForwardNpvTargetCurrency</v>
      </c>
      <c r="C593" t="str">
        <v>https://github.com/frame-consulting/QuantLibXlOil/blob/v0.42.0/src/quantlib_xloil/fxforward.py#L229</v>
      </c>
    </row>
    <row r="594" spans="2:3" x14ac:dyDescent="0.3">
      <c r="B594" t="str">
        <v>qlFxForwardPaySourceCurrency</v>
      </c>
      <c r="C594" t="str">
        <v>https://github.com/frame-consulting/QuantLibXlOil/blob/v0.42.0/src/quantlib_xloil/fxforward.py#L150</v>
      </c>
    </row>
    <row r="595" spans="2:3" x14ac:dyDescent="0.3">
      <c r="B595" t="str">
        <v>qlFxForwardSettlementCalendar</v>
      </c>
      <c r="C595" t="str">
        <v>https://github.com/frame-consulting/QuantLibXlOil/blob/v0.42.0/src/quantlib_xloil/fxforward.py#L183</v>
      </c>
    </row>
    <row r="596" spans="2:3" x14ac:dyDescent="0.3">
      <c r="B596" t="str">
        <v>qlFxForwardSettlementDate</v>
      </c>
      <c r="C596" t="str">
        <v>https://github.com/frame-consulting/QuantLibXlOil/blob/v0.42.0/src/quantlib_xloil/fxforward.py#L196</v>
      </c>
    </row>
    <row r="597" spans="2:3" x14ac:dyDescent="0.3">
      <c r="B597" t="str">
        <v>qlFxForwardSettlementDays</v>
      </c>
      <c r="C597" t="str">
        <v>https://github.com/frame-consulting/QuantLibXlOil/blob/v0.42.0/src/quantlib_xloil/fxforward.py#L172</v>
      </c>
    </row>
    <row r="598" spans="2:3" x14ac:dyDescent="0.3">
      <c r="B598" t="str">
        <v>qlFxForwardSourceCurrency</v>
      </c>
      <c r="C598" t="str">
        <v>https://github.com/frame-consulting/QuantLibXlOil/blob/v0.42.0/src/quantlib_xloil/fxforward.py#L106</v>
      </c>
    </row>
    <row r="599" spans="2:3" x14ac:dyDescent="0.3">
      <c r="B599" t="str">
        <v>qlFxForwardSourceNominal</v>
      </c>
      <c r="C599" t="str">
        <v>https://github.com/frame-consulting/QuantLibXlOil/blob/v0.42.0/src/quantlib_xloil/fxforward.py#L95</v>
      </c>
    </row>
    <row r="600" spans="2:3" x14ac:dyDescent="0.3">
      <c r="B600" t="str">
        <v>qlFxForwardTargetCurrency</v>
      </c>
      <c r="C600" t="str">
        <v>https://github.com/frame-consulting/QuantLibXlOil/blob/v0.42.0/src/quantlib_xloil/fxforward.py#L128</v>
      </c>
    </row>
    <row r="601" spans="2:3" x14ac:dyDescent="0.3">
      <c r="B601" t="str">
        <v>qlFxForwardTargetNominal</v>
      </c>
      <c r="C601" t="str">
        <v>https://github.com/frame-consulting/QuantLibXlOil/blob/v0.42.0/src/quantlib_xloil/fxforward.py#L117</v>
      </c>
    </row>
    <row r="602" spans="2:3" x14ac:dyDescent="0.3">
      <c r="B602" t="str">
        <v>qlFxSwapRateHelper</v>
      </c>
      <c r="C602" t="str">
        <v>https://github.com/frame-consulting/QuantLibXlOil/blob/v0.42.0/src/quantlib_xloil/ratehelpers.py#L942</v>
      </c>
    </row>
    <row r="603" spans="2:3" x14ac:dyDescent="0.3">
      <c r="B603" t="str">
        <v>qlFxSwapRateHelperAdjustmentCalendar</v>
      </c>
      <c r="C603" t="str">
        <v>https://github.com/frame-consulting/QuantLibXlOil/blob/v0.42.0/src/quantlib_xloil/ratehelpers.py#L1113</v>
      </c>
    </row>
    <row r="604" spans="2:3" x14ac:dyDescent="0.3">
      <c r="B604" t="str">
        <v>qlFxSwapRateHelperBusinessDayConvention</v>
      </c>
      <c r="C604" t="str">
        <v>https://github.com/frame-consulting/QuantLibXlOil/blob/v0.42.0/src/quantlib_xloil/ratehelpers.py#L1061</v>
      </c>
    </row>
    <row r="605" spans="2:3" x14ac:dyDescent="0.3">
      <c r="B605" t="str">
        <v>qlFxSwapRateHelperCalendar</v>
      </c>
      <c r="C605" t="str">
        <v>https://github.com/frame-consulting/QuantLibXlOil/blob/v0.42.0/src/quantlib_xloil/ratehelpers.py#L1047</v>
      </c>
    </row>
    <row r="606" spans="2:3" x14ac:dyDescent="0.3">
      <c r="B606" t="str">
        <v>qlFxSwapRateHelperEndOfMonth</v>
      </c>
      <c r="C606" t="str">
        <v>https://github.com/frame-consulting/QuantLibXlOil/blob/v0.42.0/src/quantlib_xloil/ratehelpers.py#L1074</v>
      </c>
    </row>
    <row r="607" spans="2:3" x14ac:dyDescent="0.3">
      <c r="B607" t="str">
        <v>qlFxSwapRateHelperFixingDays</v>
      </c>
      <c r="C607" t="str">
        <v>https://github.com/frame-consulting/QuantLibXlOil/blob/v0.42.0/src/quantlib_xloil/ratehelpers.py#L1034</v>
      </c>
    </row>
    <row r="608" spans="2:3" x14ac:dyDescent="0.3">
      <c r="B608" t="str">
        <v>qlFxSwapRateHelperForDates</v>
      </c>
      <c r="C608" t="str">
        <v>https://github.com/frame-consulting/QuantLibXlOil/blob/v0.42.0/src/quantlib_xloil/ratehelpers.py#L982</v>
      </c>
    </row>
    <row r="609" spans="2:3" x14ac:dyDescent="0.3">
      <c r="B609" t="str">
        <v>qlFxSwapRateHelperIsFxBaseCurrencyCollateralCurrency</v>
      </c>
      <c r="C609" t="str">
        <v>https://github.com/frame-consulting/QuantLibXlOil/blob/v0.42.0/src/quantlib_xloil/ratehelpers.py#L1087</v>
      </c>
    </row>
    <row r="610" spans="2:3" x14ac:dyDescent="0.3">
      <c r="B610" t="str">
        <v>qlFxSwapRateHelperSpot</v>
      </c>
      <c r="C610" t="str">
        <v>https://github.com/frame-consulting/QuantLibXlOil/blob/v0.42.0/src/quantlib_xloil/ratehelpers.py#L1008</v>
      </c>
    </row>
    <row r="611" spans="2:3" x14ac:dyDescent="0.3">
      <c r="B611" t="str">
        <v>qlFxSwapRateHelperTenor</v>
      </c>
      <c r="C611" t="str">
        <v>https://github.com/frame-consulting/QuantLibXlOil/blob/v0.42.0/src/quantlib_xloil/ratehelpers.py#L1021</v>
      </c>
    </row>
    <row r="612" spans="2:3" x14ac:dyDescent="0.3">
      <c r="B612" t="str">
        <v>qlFxSwapRateHelperTradingCalendar</v>
      </c>
      <c r="C612" t="str">
        <v>https://github.com/frame-consulting/QuantLibXlOil/blob/v0.42.0/src/quantlib_xloil/ratehelpers.py#L1100</v>
      </c>
    </row>
    <row r="613" spans="2:3" x14ac:dyDescent="0.3">
      <c r="B613" t="str">
        <v>qlG2Discount</v>
      </c>
      <c r="C613" t="str">
        <v>https://github.com/frame-consulting/QuantLibXlOil/blob/v0.42.0/src/quantlib_xloil/shortratemodels.py#L291</v>
      </c>
    </row>
    <row r="614" spans="2:3" x14ac:dyDescent="0.3">
      <c r="B614" t="str">
        <v>qlG2DiscountBond</v>
      </c>
      <c r="C614" t="str">
        <v>https://github.com/frame-consulting/QuantLibXlOil/blob/v0.42.0/src/quantlib_xloil/shortratemodels.py#L309</v>
      </c>
    </row>
    <row r="615" spans="2:3" x14ac:dyDescent="0.3">
      <c r="B615" t="str">
        <v>qlG2DiscountBondOption</v>
      </c>
      <c r="C615" t="str">
        <v>https://github.com/frame-consulting/QuantLibXlOil/blob/v0.42.0/src/quantlib_xloil/shortratemodels.py#L331</v>
      </c>
    </row>
    <row r="616" spans="2:3" x14ac:dyDescent="0.3">
      <c r="B616" t="str">
        <v>qlG2ForwardProcess</v>
      </c>
      <c r="C616" t="str">
        <v>https://github.com/frame-consulting/QuantLibXlOil/blob/v0.42.0/src/quantlib_xloil/stochasticprocess.py#L842</v>
      </c>
    </row>
    <row r="617" spans="2:3" x14ac:dyDescent="0.3">
      <c r="B617" t="str">
        <v>qlG2ForwardProcessSetForwardMeasureTime</v>
      </c>
      <c r="C617" t="str">
        <v>https://github.com/frame-consulting/QuantLibXlOil/blob/v0.42.0/src/quantlib_xloil/stochasticprocess.py#L861</v>
      </c>
    </row>
    <row r="618" spans="2:3" x14ac:dyDescent="0.3">
      <c r="B618" t="str">
        <v>qlG2Model</v>
      </c>
      <c r="C618" t="str">
        <v>https://github.com/frame-consulting/QuantLibXlOil/blob/v0.42.0/src/quantlib_xloil/shortratemodels.py#L260</v>
      </c>
    </row>
    <row r="619" spans="2:3" x14ac:dyDescent="0.3">
      <c r="B619" t="str">
        <v>qlG2Process</v>
      </c>
      <c r="C619" t="str">
        <v>https://github.com/frame-consulting/QuantLibXlOil/blob/v0.42.0/src/quantlib_xloil/stochasticprocess.py#L820</v>
      </c>
    </row>
    <row r="620" spans="2:3" x14ac:dyDescent="0.3">
      <c r="B620" t="str">
        <v>qlG2SwaptionEngine</v>
      </c>
      <c r="C620" t="str">
        <v>https://github.com/frame-consulting/QuantLibXlOil/blob/v0.42.0/src/quantlib_xloil/shortratemodels.py#L457</v>
      </c>
    </row>
    <row r="621" spans="2:3" x14ac:dyDescent="0.3">
      <c r="B621" t="str">
        <v>qlG2TermStructure</v>
      </c>
      <c r="C621" t="str">
        <v>https://github.com/frame-consulting/QuantLibXlOil/blob/v0.42.0/src/quantlib_xloil/shortratemodels.py#L279</v>
      </c>
    </row>
    <row r="622" spans="2:3" x14ac:dyDescent="0.3">
      <c r="B622" t="str">
        <v>qlGBPLibor</v>
      </c>
      <c r="C622" t="str">
        <v>https://github.com/frame-consulting/QuantLibXlOil/blob/v0.42.0/src/quantlib_xloil/indexes.py#L649</v>
      </c>
    </row>
    <row r="623" spans="2:3" x14ac:dyDescent="0.3">
      <c r="B623" t="str">
        <v>qlGJRGARCHModel</v>
      </c>
      <c r="C623" t="str">
        <v>https://github.com/frame-consulting/QuantLibXlOil/blob/v0.42.0/src/quantlib_xloil/options.py#L2824</v>
      </c>
    </row>
    <row r="624" spans="2:3" x14ac:dyDescent="0.3">
      <c r="B624" t="str">
        <v>qlGJRGARCHProcess</v>
      </c>
      <c r="C624" t="str">
        <v>https://github.com/frame-consulting/QuantLibXlOil/blob/v0.42.0/src/quantlib_xloil/stochasticprocess.py#L1113</v>
      </c>
    </row>
    <row r="625" spans="2:3" x14ac:dyDescent="0.3">
      <c r="B625" t="str">
        <v>qlGJRGARCHProcessDividendYield</v>
      </c>
      <c r="C625" t="str">
        <v>https://github.com/frame-consulting/QuantLibXlOil/blob/v0.42.0/src/quantlib_xloil/stochasticprocess.py#L1160</v>
      </c>
    </row>
    <row r="626" spans="2:3" x14ac:dyDescent="0.3">
      <c r="B626" t="str">
        <v>qlGJRGARCHProcessRiskFreeRate</v>
      </c>
      <c r="C626" t="str">
        <v>https://github.com/frame-consulting/QuantLibXlOil/blob/v0.42.0/src/quantlib_xloil/stochasticprocess.py#L1173</v>
      </c>
    </row>
    <row r="627" spans="2:3" x14ac:dyDescent="0.3">
      <c r="B627" t="str">
        <v>qlGJRGARCHProcessS0</v>
      </c>
      <c r="C627" t="str">
        <v>https://github.com/frame-consulting/QuantLibXlOil/blob/v0.42.0/src/quantlib_xloil/stochasticprocess.py#L1149</v>
      </c>
    </row>
    <row r="628" spans="2:3" x14ac:dyDescent="0.3">
      <c r="B628" t="str">
        <v>qlGapPayoff</v>
      </c>
      <c r="C628" t="str">
        <v>https://github.com/frame-consulting/QuantLibXlOil/blob/v0.42.0/src/quantlib_xloil/payoffs.py#L155</v>
      </c>
    </row>
    <row r="629" spans="2:3" x14ac:dyDescent="0.3">
      <c r="B629" t="str">
        <v>qlGarmanKohlagenProcess</v>
      </c>
      <c r="C629" t="str">
        <v>https://github.com/frame-consulting/QuantLibXlOil/blob/v0.42.0/src/quantlib_xloil/stochasticprocess.py#L487</v>
      </c>
    </row>
    <row r="630" spans="2:3" x14ac:dyDescent="0.3">
      <c r="B630" t="str">
        <v>qlGaussian1dCapFloorEngine</v>
      </c>
      <c r="C630" t="str">
        <v>https://github.com/frame-consulting/QuantLibXlOil/blob/v0.42.0/src/quantlib_xloil/gaussian1dmodel.py#L568</v>
      </c>
    </row>
    <row r="631" spans="2:3" x14ac:dyDescent="0.3">
      <c r="B631" t="str">
        <v>qlGaussian1dFloatFloatSwaptionEngine</v>
      </c>
      <c r="C631" t="str">
        <v>https://github.com/frame-consulting/QuantLibXlOil/blob/v0.42.0/src/quantlib_xloil/gaussian1dmodel.py#L520</v>
      </c>
    </row>
    <row r="632" spans="2:3" x14ac:dyDescent="0.3">
      <c r="B632" t="str">
        <v>qlGaussian1dJamshidianSwaptionEngine</v>
      </c>
      <c r="C632" t="str">
        <v>https://github.com/frame-consulting/QuantLibXlOil/blob/v0.42.0/src/quantlib_xloil/gaussian1dmodel.py#L550</v>
      </c>
    </row>
    <row r="633" spans="2:3" x14ac:dyDescent="0.3">
      <c r="B633" t="str">
        <v>qlGaussian1dModelForwardRate</v>
      </c>
      <c r="C633" t="str">
        <v>https://github.com/frame-consulting/QuantLibXlOil/blob/v0.42.0/src/quantlib_xloil/gaussian1dmodel.py#L199</v>
      </c>
    </row>
    <row r="634" spans="2:3" x14ac:dyDescent="0.3">
      <c r="B634" t="str">
        <v>qlGaussian1dModelNumeraire</v>
      </c>
      <c r="C634" t="str">
        <v>https://github.com/frame-consulting/QuantLibXlOil/blob/v0.42.0/src/quantlib_xloil/gaussian1dmodel.py#L80</v>
      </c>
    </row>
    <row r="635" spans="2:3" x14ac:dyDescent="0.3">
      <c r="B635" t="str">
        <v>qlGaussian1dModelNumeraireFromTime</v>
      </c>
      <c r="C635" t="str">
        <v>https://github.com/frame-consulting/QuantLibXlOil/blob/v0.42.0/src/quantlib_xloil/gaussian1dmodel.py#L60</v>
      </c>
    </row>
    <row r="636" spans="2:3" x14ac:dyDescent="0.3">
      <c r="B636" t="str">
        <v>qlGaussian1dModelStateProcess</v>
      </c>
      <c r="C636" t="str">
        <v>https://github.com/frame-consulting/QuantLibXlOil/blob/v0.42.0/src/quantlib_xloil/gaussian1dmodel.py#L44</v>
      </c>
    </row>
    <row r="637" spans="2:3" x14ac:dyDescent="0.3">
      <c r="B637" t="str">
        <v>qlGaussian1dModelSwapAnnuity</v>
      </c>
      <c r="C637" t="str">
        <v>https://github.com/frame-consulting/QuantLibXlOil/blob/v0.42.0/src/quantlib_xloil/gaussian1dmodel.py#L250</v>
      </c>
    </row>
    <row r="638" spans="2:3" x14ac:dyDescent="0.3">
      <c r="B638" t="str">
        <v>qlGaussian1dModelSwapRate</v>
      </c>
      <c r="C638" t="str">
        <v>https://github.com/frame-consulting/QuantLibXlOil/blob/v0.42.0/src/quantlib_xloil/gaussian1dmodel.py#L224</v>
      </c>
    </row>
    <row r="639" spans="2:3" x14ac:dyDescent="0.3">
      <c r="B639" t="str">
        <v>qlGaussian1dModelZerobond</v>
      </c>
      <c r="C639" t="str">
        <v>https://github.com/frame-consulting/QuantLibXlOil/blob/v0.42.0/src/quantlib_xloil/gaussian1dmodel.py#L123</v>
      </c>
    </row>
    <row r="640" spans="2:3" x14ac:dyDescent="0.3">
      <c r="B640" t="str">
        <v>qlGaussian1dModelZerobondFromTime</v>
      </c>
      <c r="C640" t="str">
        <v>https://github.com/frame-consulting/QuantLibXlOil/blob/v0.42.0/src/quantlib_xloil/gaussian1dmodel.py#L101</v>
      </c>
    </row>
    <row r="641" spans="2:3" x14ac:dyDescent="0.3">
      <c r="B641" t="str">
        <v>qlGaussian1dModelZerobondOption</v>
      </c>
      <c r="C641" t="str">
        <v>https://github.com/frame-consulting/QuantLibXlOil/blob/v0.42.0/src/quantlib_xloil/gaussian1dmodel.py#L153</v>
      </c>
    </row>
    <row r="642" spans="2:3" x14ac:dyDescent="0.3">
      <c r="B642" t="str">
        <v>qlGaussian1dNonstandardSwaptionEngine</v>
      </c>
      <c r="C642" t="str">
        <v>https://github.com/frame-consulting/QuantLibXlOil/blob/v0.42.0/src/quantlib_xloil/gaussian1dmodel.py#L482</v>
      </c>
    </row>
    <row r="643" spans="2:3" x14ac:dyDescent="0.3">
      <c r="B643" t="str">
        <v>qlGaussian1dSwaptionEngine</v>
      </c>
      <c r="C643" t="str">
        <v>https://github.com/frame-consulting/QuantLibXlOil/blob/v0.42.0/src/quantlib_xloil/gaussian1dmodel.py#L447</v>
      </c>
    </row>
    <row r="644" spans="2:3" x14ac:dyDescent="0.3">
      <c r="B644" t="str">
        <v>qlGbpLiborSwapIsdaFix</v>
      </c>
      <c r="C644" t="str">
        <v>https://github.com/frame-consulting/QuantLibXlOil/blob/v0.42.0/src/quantlib_xloil/indexes.py#L1161</v>
      </c>
    </row>
    <row r="645" spans="2:3" x14ac:dyDescent="0.3">
      <c r="B645" t="str">
        <v>qlGeneralizedBlackScholesProcess</v>
      </c>
      <c r="C645" t="str">
        <v>https://github.com/frame-consulting/QuantLibXlOil/blob/v0.42.0/src/quantlib_xloil/stochasticprocess.py#L341</v>
      </c>
    </row>
    <row r="646" spans="2:3" x14ac:dyDescent="0.3">
      <c r="B646" t="str">
        <v>qlGeneralizedBlackScholesProcessBlackVolatility</v>
      </c>
      <c r="C646" t="str">
        <v>https://github.com/frame-consulting/QuantLibXlOil/blob/v0.42.0/src/quantlib_xloil/stochasticprocess.py#L402</v>
      </c>
    </row>
    <row r="647" spans="2:3" x14ac:dyDescent="0.3">
      <c r="B647" t="str">
        <v>qlGeneralizedBlackScholesProcessDividendYield</v>
      </c>
      <c r="C647" t="str">
        <v>https://github.com/frame-consulting/QuantLibXlOil/blob/v0.42.0/src/quantlib_xloil/stochasticprocess.py#L376</v>
      </c>
    </row>
    <row r="648" spans="2:3" x14ac:dyDescent="0.3">
      <c r="B648" t="str">
        <v>qlGeneralizedBlackScholesProcessLocalVolatility</v>
      </c>
      <c r="C648" t="str">
        <v>https://github.com/frame-consulting/QuantLibXlOil/blob/v0.42.0/src/quantlib_xloil/stochasticprocess.py#L415</v>
      </c>
    </row>
    <row r="649" spans="2:3" x14ac:dyDescent="0.3">
      <c r="B649" t="str">
        <v>qlGeneralizedBlackScholesProcessRiskFreeRate</v>
      </c>
      <c r="C649" t="str">
        <v>https://github.com/frame-consulting/QuantLibXlOil/blob/v0.42.0/src/quantlib_xloil/stochasticprocess.py#L389</v>
      </c>
    </row>
    <row r="650" spans="2:3" x14ac:dyDescent="0.3">
      <c r="B650" t="str">
        <v>qlGeneralizedBlackScholesProcessStateVariable</v>
      </c>
      <c r="C650" t="str">
        <v>https://github.com/frame-consulting/QuantLibXlOil/blob/v0.42.0/src/quantlib_xloil/stochasticprocess.py#L363</v>
      </c>
    </row>
    <row r="651" spans="2:3" x14ac:dyDescent="0.3">
      <c r="B651" t="str">
        <v>qlGeometricBrownianMotionProcess</v>
      </c>
      <c r="C651" t="str">
        <v>https://github.com/frame-consulting/QuantLibXlOil/blob/v0.42.0/src/quantlib_xloil/stochasticprocess.py#L561</v>
      </c>
    </row>
    <row r="652" spans="2:3" x14ac:dyDescent="0.3">
      <c r="B652" t="str">
        <v>qlGsr</v>
      </c>
      <c r="C652" t="str">
        <v>https://github.com/frame-consulting/QuantLibXlOil/blob/v0.42.0/src/quantlib_xloil/gaussian1dmodel.py#L278</v>
      </c>
    </row>
    <row r="653" spans="2:3" x14ac:dyDescent="0.3">
      <c r="B653" t="str">
        <v>qlGsrCalibrateVolatilitiesIterative</v>
      </c>
      <c r="C653" t="str">
        <v>https://github.com/frame-consulting/QuantLibXlOil/blob/v0.42.0/src/quantlib_xloil/gaussian1dmodel.py#L322</v>
      </c>
    </row>
    <row r="654" spans="2:3" x14ac:dyDescent="0.3">
      <c r="B654" t="str">
        <v>qlGsrProcess</v>
      </c>
      <c r="C654" t="str">
        <v>https://github.com/frame-consulting/QuantLibXlOil/blob/v0.42.0/src/quantlib_xloil/stochasticprocess.py#L878</v>
      </c>
    </row>
    <row r="655" spans="2:3" x14ac:dyDescent="0.3">
      <c r="B655" t="str">
        <v>qlGsrProcessG</v>
      </c>
      <c r="C655" t="str">
        <v>https://github.com/frame-consulting/QuantLibXlOil/blob/v0.42.0/src/quantlib_xloil/stochasticprocess.py#L940</v>
      </c>
    </row>
    <row r="656" spans="2:3" x14ac:dyDescent="0.3">
      <c r="B656" t="str">
        <v>qlGsrProcessReversion</v>
      </c>
      <c r="C656" t="str">
        <v>https://github.com/frame-consulting/QuantLibXlOil/blob/v0.42.0/src/quantlib_xloil/stochasticprocess.py#L912</v>
      </c>
    </row>
    <row r="657" spans="2:3" x14ac:dyDescent="0.3">
      <c r="B657" t="str">
        <v>qlGsrProcessSetForwardMeasureTime</v>
      </c>
      <c r="C657" t="str">
        <v>https://github.com/frame-consulting/QuantLibXlOil/blob/v0.42.0/src/quantlib_xloil/stochasticprocess.py#L955</v>
      </c>
    </row>
    <row r="658" spans="2:3" x14ac:dyDescent="0.3">
      <c r="B658" t="str">
        <v>qlGsrProcessSigma</v>
      </c>
      <c r="C658" t="str">
        <v>https://github.com/frame-consulting/QuantLibXlOil/blob/v0.42.0/src/quantlib_xloil/stochasticprocess.py#L899</v>
      </c>
    </row>
    <row r="659" spans="2:3" x14ac:dyDescent="0.3">
      <c r="B659" t="str">
        <v>qlGsrProcessY</v>
      </c>
      <c r="C659" t="str">
        <v>https://github.com/frame-consulting/QuantLibXlOil/blob/v0.42.0/src/quantlib_xloil/stochasticprocess.py#L925</v>
      </c>
    </row>
    <row r="660" spans="2:3" x14ac:dyDescent="0.3">
      <c r="B660" t="str">
        <v>qlGsrReversion</v>
      </c>
      <c r="C660" t="str">
        <v>https://github.com/frame-consulting/QuantLibXlOil/blob/v0.42.0/src/quantlib_xloil/gaussian1dmodel.py#L306</v>
      </c>
    </row>
    <row r="661" spans="2:3" x14ac:dyDescent="0.3">
      <c r="B661" t="str">
        <v>qlGsrVolatility</v>
      </c>
      <c r="C661" t="str">
        <v>https://github.com/frame-consulting/QuantLibXlOil/blob/v0.42.0/src/quantlib_xloil/gaussian1dmodel.py#L297</v>
      </c>
    </row>
    <row r="662" spans="2:3" x14ac:dyDescent="0.3">
      <c r="B662" t="str">
        <v>qlHazardRateCurve</v>
      </c>
      <c r="C662" t="str">
        <v>https://github.com/frame-consulting/QuantLibXlOil/blob/v0.42.0/src/quantlib_xloil/defaultprobability.py#L233</v>
      </c>
    </row>
    <row r="663" spans="2:3" x14ac:dyDescent="0.3">
      <c r="B663" t="str">
        <v>qlHestonModel</v>
      </c>
      <c r="C663" t="str">
        <v>https://github.com/frame-consulting/QuantLibXlOil/blob/v0.42.0/src/quantlib_xloil/options.py#L1277</v>
      </c>
    </row>
    <row r="664" spans="2:3" x14ac:dyDescent="0.3">
      <c r="B664" t="str">
        <v>qlHestonModelHandle</v>
      </c>
      <c r="C664" t="str">
        <v>https://github.com/frame-consulting/QuantLibXlOil/blob/v0.42.0/src/quantlib_xloil/options.py#L1288</v>
      </c>
    </row>
    <row r="665" spans="2:3" x14ac:dyDescent="0.3">
      <c r="B665" t="str">
        <v>qlHestonModelHandleCurrentLink</v>
      </c>
      <c r="C665" t="str">
        <v>https://github.com/frame-consulting/QuantLibXlOil/blob/v0.42.0/src/quantlib_xloil/options.py#L1299</v>
      </c>
    </row>
    <row r="666" spans="2:3" x14ac:dyDescent="0.3">
      <c r="B666" t="str">
        <v>qlHestonModelHelper</v>
      </c>
      <c r="C666" t="str">
        <v>https://github.com/frame-consulting/QuantLibXlOil/blob/v0.42.0/src/quantlib_xloil/calibrationhelpers.py#L292</v>
      </c>
    </row>
    <row r="667" spans="2:3" x14ac:dyDescent="0.3">
      <c r="B667" t="str">
        <v>qlHestonModelKappa</v>
      </c>
      <c r="C667" t="str">
        <v>https://github.com/frame-consulting/QuantLibXlOil/blob/v0.42.0/src/quantlib_xloil/options.py#L1323</v>
      </c>
    </row>
    <row r="668" spans="2:3" x14ac:dyDescent="0.3">
      <c r="B668" t="str">
        <v>qlHestonModelProcess</v>
      </c>
      <c r="C668" t="str">
        <v>https://github.com/frame-consulting/QuantLibXlOil/blob/v0.42.0/src/quantlib_xloil/options.py#L1367</v>
      </c>
    </row>
    <row r="669" spans="2:3" x14ac:dyDescent="0.3">
      <c r="B669" t="str">
        <v>qlHestonModelRho</v>
      </c>
      <c r="C669" t="str">
        <v>https://github.com/frame-consulting/QuantLibXlOil/blob/v0.42.0/src/quantlib_xloil/options.py#L1345</v>
      </c>
    </row>
    <row r="670" spans="2:3" x14ac:dyDescent="0.3">
      <c r="B670" t="str">
        <v>qlHestonModelSigma</v>
      </c>
      <c r="C670" t="str">
        <v>https://github.com/frame-consulting/QuantLibXlOil/blob/v0.42.0/src/quantlib_xloil/options.py#L1334</v>
      </c>
    </row>
    <row r="671" spans="2:3" x14ac:dyDescent="0.3">
      <c r="B671" t="str">
        <v>qlHestonModelTheta</v>
      </c>
      <c r="C671" t="str">
        <v>https://github.com/frame-consulting/QuantLibXlOil/blob/v0.42.0/src/quantlib_xloil/options.py#L1312</v>
      </c>
    </row>
    <row r="672" spans="2:3" x14ac:dyDescent="0.3">
      <c r="B672" t="str">
        <v>qlHestonModelV0</v>
      </c>
      <c r="C672" t="str">
        <v>https://github.com/frame-consulting/QuantLibXlOil/blob/v0.42.0/src/quantlib_xloil/options.py#L1356</v>
      </c>
    </row>
    <row r="673" spans="2:3" x14ac:dyDescent="0.3">
      <c r="B673" t="str">
        <v>qlHestonProcess</v>
      </c>
      <c r="C673" t="str">
        <v>https://github.com/frame-consulting/QuantLibXlOil/blob/v0.42.0/src/quantlib_xloil/stochasticprocess.py#L609</v>
      </c>
    </row>
    <row r="674" spans="2:3" x14ac:dyDescent="0.3">
      <c r="B674" t="str">
        <v>qlHestonProcessDividendYield</v>
      </c>
      <c r="C674" t="str">
        <v>https://github.com/frame-consulting/QuantLibXlOil/blob/v0.42.0/src/quantlib_xloil/stochasticprocess.py#L644</v>
      </c>
    </row>
    <row r="675" spans="2:3" x14ac:dyDescent="0.3">
      <c r="B675" t="str">
        <v>qlHestonProcessRiskFreeRate</v>
      </c>
      <c r="C675" t="str">
        <v>https://github.com/frame-consulting/QuantLibXlOil/blob/v0.42.0/src/quantlib_xloil/stochasticprocess.py#L657</v>
      </c>
    </row>
    <row r="676" spans="2:3" x14ac:dyDescent="0.3">
      <c r="B676" t="str">
        <v>qlHestonProcessS0</v>
      </c>
      <c r="C676" t="str">
        <v>https://github.com/frame-consulting/QuantLibXlOil/blob/v0.42.0/src/quantlib_xloil/stochasticprocess.py#L633</v>
      </c>
    </row>
    <row r="677" spans="2:3" x14ac:dyDescent="0.3">
      <c r="B677" t="str">
        <v>qlHexVersion</v>
      </c>
      <c r="C677" t="str">
        <v>https://github.com/frame-consulting/QuantLibXlOil/blob/v0.42.0/src/quantlib_xloil/quantlib_.py#L21</v>
      </c>
    </row>
    <row r="678" spans="2:3" x14ac:dyDescent="0.3">
      <c r="B678" t="str">
        <v>qlHolderExtensibleOption</v>
      </c>
      <c r="C678" t="str">
        <v>https://github.com/frame-consulting/QuantLibXlOil/blob/v0.42.0/src/quantlib_xloil/options.py#L913</v>
      </c>
    </row>
    <row r="679" spans="2:3" x14ac:dyDescent="0.3">
      <c r="B679" t="str">
        <v>qlHullWhite</v>
      </c>
      <c r="C679" t="str">
        <v>https://github.com/frame-consulting/QuantLibXlOil/blob/v0.42.0/src/quantlib_xloil/shortratemodels.py#L117</v>
      </c>
    </row>
    <row r="680" spans="2:3" x14ac:dyDescent="0.3">
      <c r="B680" t="str">
        <v>qlHullWhiteConvexityBias</v>
      </c>
      <c r="C680" t="str">
        <v>https://github.com/frame-consulting/QuantLibXlOil/blob/v0.42.0/src/quantlib_xloil/shortratemodels.py#L137</v>
      </c>
    </row>
    <row r="681" spans="2:3" x14ac:dyDescent="0.3">
      <c r="B681" t="str">
        <v>qlHullWhiteForwardProcess</v>
      </c>
      <c r="C681" t="str">
        <v>https://github.com/frame-consulting/QuantLibXlOil/blob/v0.42.0/src/quantlib_xloil/stochasticprocess.py#L736</v>
      </c>
    </row>
    <row r="682" spans="2:3" x14ac:dyDescent="0.3">
      <c r="B682" t="str">
        <v>qlHullWhiteForwardProcessAlpha</v>
      </c>
      <c r="C682" t="str">
        <v>https://github.com/frame-consulting/QuantLibXlOil/blob/v0.42.0/src/quantlib_xloil/stochasticprocess.py#L753</v>
      </c>
    </row>
    <row r="683" spans="2:3" x14ac:dyDescent="0.3">
      <c r="B683" t="str">
        <v>qlHullWhiteForwardProcessB</v>
      </c>
      <c r="C683" t="str">
        <v>https://github.com/frame-consulting/QuantLibXlOil/blob/v0.42.0/src/quantlib_xloil/stochasticprocess.py#L788</v>
      </c>
    </row>
    <row r="684" spans="2:3" x14ac:dyDescent="0.3">
      <c r="B684" t="str">
        <v>qlHullWhiteForwardProcessMT</v>
      </c>
      <c r="C684" t="str">
        <v>https://github.com/frame-consulting/QuantLibXlOil/blob/v0.42.0/src/quantlib_xloil/stochasticprocess.py#L769</v>
      </c>
    </row>
    <row r="685" spans="2:3" x14ac:dyDescent="0.3">
      <c r="B685" t="str">
        <v>qlHullWhiteForwardProcessSetForwardMeasureTime</v>
      </c>
      <c r="C685" t="str">
        <v>https://github.com/frame-consulting/QuantLibXlOil/blob/v0.42.0/src/quantlib_xloil/stochasticprocess.py#L802</v>
      </c>
    </row>
    <row r="686" spans="2:3" x14ac:dyDescent="0.3">
      <c r="B686" t="str">
        <v>qlHullWhiteProcess</v>
      </c>
      <c r="C686" t="str">
        <v>https://github.com/frame-consulting/QuantLibXlOil/blob/v0.42.0/src/quantlib_xloil/stochasticprocess.py#L718</v>
      </c>
    </row>
    <row r="687" spans="2:3" x14ac:dyDescent="0.3">
      <c r="B687" t="str">
        <v>qlHullWhiteTermStructure</v>
      </c>
      <c r="C687" t="str">
        <v>https://github.com/frame-consulting/QuantLibXlOil/blob/v0.42.0/src/quantlib_xloil/shortratemodels.py#L155</v>
      </c>
    </row>
    <row r="688" spans="2:3" x14ac:dyDescent="0.3">
      <c r="B688" t="str">
        <v>qlIborCoupon</v>
      </c>
      <c r="C688" t="str">
        <v>https://github.com/frame-consulting/QuantLibXlOil/blob/v0.42.0/src/quantlib_xloil/cashflows.py#L926</v>
      </c>
    </row>
    <row r="689" spans="2:3" x14ac:dyDescent="0.3">
      <c r="B689" t="str">
        <v>qlIborIborBasisSwapRateHelper</v>
      </c>
      <c r="C689" t="str">
        <v>https://github.com/frame-consulting/QuantLibXlOil/blob/v0.42.0/src/quantlib_xloil/ratehelpers.py#L1421</v>
      </c>
    </row>
    <row r="690" spans="2:3" x14ac:dyDescent="0.3">
      <c r="B690" t="str">
        <v>qlIborIborBasisSwapRateHelperSwap</v>
      </c>
      <c r="C690" t="str">
        <v>https://github.com/frame-consulting/QuantLibXlOil/blob/v0.42.0/src/quantlib_xloil/ratehelpers.py#L1455</v>
      </c>
    </row>
    <row r="691" spans="2:3" x14ac:dyDescent="0.3">
      <c r="B691" t="str">
        <v>qlIborIndex</v>
      </c>
      <c r="C691" t="str">
        <v>https://github.com/frame-consulting/QuantLibXlOil/blob/v0.42.0/src/quantlib_xloil/indexes.py#L296</v>
      </c>
    </row>
    <row r="692" spans="2:3" x14ac:dyDescent="0.3">
      <c r="B692" t="str">
        <v>qlIborLeg</v>
      </c>
      <c r="C692" t="str">
        <v>https://github.com/frame-consulting/QuantLibXlOil/blob/v0.42.0/src/quantlib_xloil/cashflows.py#L1490</v>
      </c>
    </row>
    <row r="693" spans="2:3" x14ac:dyDescent="0.3">
      <c r="B693" t="str">
        <v>qlImpliedTermStructure</v>
      </c>
      <c r="C693" t="str">
        <v>https://github.com/frame-consulting/QuantLibXlOil/blob/v0.42.0/src/quantlib_xloil/termstructures.py#L323</v>
      </c>
    </row>
    <row r="694" spans="2:3" x14ac:dyDescent="0.3">
      <c r="B694" t="str">
        <v>qlIndexAddFixing</v>
      </c>
      <c r="C694" t="str">
        <v>https://github.com/frame-consulting/QuantLibXlOil/blob/v0.42.0/src/quantlib_xloil/indexes.py#L117</v>
      </c>
    </row>
    <row r="695" spans="2:3" x14ac:dyDescent="0.3">
      <c r="B695" t="str">
        <v>qlIndexAddFixings</v>
      </c>
      <c r="C695" t="str">
        <v>https://github.com/frame-consulting/QuantLibXlOil/blob/v0.42.0/src/quantlib_xloil/indexes.py#L138</v>
      </c>
    </row>
    <row r="696" spans="2:3" x14ac:dyDescent="0.3">
      <c r="B696" t="str">
        <v>qlIndexClearFixings</v>
      </c>
      <c r="C696" t="str">
        <v>https://github.com/frame-consulting/QuantLibXlOil/blob/v0.42.0/src/quantlib_xloil/indexes.py#L169</v>
      </c>
    </row>
    <row r="697" spans="2:3" x14ac:dyDescent="0.3">
      <c r="B697" t="str">
        <v>qlIndexFixing</v>
      </c>
      <c r="C697" t="str">
        <v>https://github.com/frame-consulting/QuantLibXlOil/blob/v0.42.0/src/quantlib_xloil/indexes.py#L89</v>
      </c>
    </row>
    <row r="698" spans="2:3" x14ac:dyDescent="0.3">
      <c r="B698" t="str">
        <v>qlIndexFixingCalendar</v>
      </c>
      <c r="C698" t="str">
        <v>https://github.com/frame-consulting/QuantLibXlOil/blob/v0.42.0/src/quantlib_xloil/indexes.py#L52</v>
      </c>
    </row>
    <row r="699" spans="2:3" x14ac:dyDescent="0.3">
      <c r="B699" t="str">
        <v>qlIndexHasHistoricalFixing</v>
      </c>
      <c r="C699" t="str">
        <v>https://github.com/frame-consulting/QuantLibXlOil/blob/v0.42.0/src/quantlib_xloil/indexes.py#L76</v>
      </c>
    </row>
    <row r="700" spans="2:3" x14ac:dyDescent="0.3">
      <c r="B700" t="str">
        <v>qlIndexIsValidFixingDate</v>
      </c>
      <c r="C700" t="str">
        <v>https://github.com/frame-consulting/QuantLibXlOil/blob/v0.42.0/src/quantlib_xloil/indexes.py#L64</v>
      </c>
    </row>
    <row r="701" spans="2:3" x14ac:dyDescent="0.3">
      <c r="B701" t="str">
        <v>qlIndexManagerClearHistories</v>
      </c>
      <c r="C701" t="str">
        <v>https://github.com/frame-consulting/QuantLibXlOil/blob/v0.42.0/src/quantlib_xloil/indexes.py#L26</v>
      </c>
    </row>
    <row r="702" spans="2:3" x14ac:dyDescent="0.3">
      <c r="B702" t="str">
        <v>qlIndexManagerHistories</v>
      </c>
      <c r="C702" t="str">
        <v>https://github.com/frame-consulting/QuantLibXlOil/blob/v0.42.0/src/quantlib_xloil/indexes.py#L18</v>
      </c>
    </row>
    <row r="703" spans="2:3" x14ac:dyDescent="0.3">
      <c r="B703" t="str">
        <v>qlIndexName</v>
      </c>
      <c r="C703" t="str">
        <v>https://github.com/frame-consulting/QuantLibXlOil/blob/v0.42.0/src/quantlib_xloil/indexes.py#L41</v>
      </c>
    </row>
    <row r="704" spans="2:3" x14ac:dyDescent="0.3">
      <c r="B704" t="str">
        <v>qlIndexPastFixing</v>
      </c>
      <c r="C704" t="str">
        <v>https://github.com/frame-consulting/QuantLibXlOil/blob/v0.42.0/src/quantlib_xloil/indexes.py#L103</v>
      </c>
    </row>
    <row r="705" spans="2:3" x14ac:dyDescent="0.3">
      <c r="B705" t="str">
        <v>qlIndexTimeSeries</v>
      </c>
      <c r="C705" t="str">
        <v>https://github.com/frame-consulting/QuantLibXlOil/blob/v0.42.0/src/quantlib_xloil/indexes.py#L158</v>
      </c>
    </row>
    <row r="706" spans="2:3" x14ac:dyDescent="0.3">
      <c r="B706" t="str">
        <v>qlIndexedCashFlow</v>
      </c>
      <c r="C706" t="str">
        <v>https://github.com/frame-consulting/QuantLibXlOil/blob/v0.42.0/src/quantlib_xloil/cashflows.py#L101</v>
      </c>
    </row>
    <row r="707" spans="2:3" x14ac:dyDescent="0.3">
      <c r="B707" t="str">
        <v>qlInstrumentErrorEstimate</v>
      </c>
      <c r="C707" t="str">
        <v>https://github.com/frame-consulting/QuantLibXlOil/blob/v0.42.0/src/quantlib_xloil/instruments.py#L28</v>
      </c>
    </row>
    <row r="708" spans="2:3" x14ac:dyDescent="0.3">
      <c r="B708" t="str">
        <v>qlInstrumentIsExpired</v>
      </c>
      <c r="C708" t="str">
        <v>https://github.com/frame-consulting/QuantLibXlOil/blob/v0.42.0/src/quantlib_xloil/instruments.py#L39</v>
      </c>
    </row>
    <row r="709" spans="2:3" x14ac:dyDescent="0.3">
      <c r="B709" t="str">
        <v>qlInstrumentNPV</v>
      </c>
      <c r="C709" t="str">
        <v>https://github.com/frame-consulting/QuantLibXlOil/blob/v0.42.0/src/quantlib_xloil/instruments.py#L17</v>
      </c>
    </row>
    <row r="710" spans="2:3" x14ac:dyDescent="0.3">
      <c r="B710" t="str">
        <v>qlInstrumentSetPricingEngine</v>
      </c>
      <c r="C710" t="str">
        <v>https://github.com/frame-consulting/QuantLibXlOil/blob/v0.42.0/src/quantlib_xloil/instruments.py#L51</v>
      </c>
    </row>
    <row r="711" spans="2:3" x14ac:dyDescent="0.3">
      <c r="B711" t="str">
        <v>qlIntegralCdsEngine</v>
      </c>
      <c r="C711" t="str">
        <v>https://github.com/frame-consulting/QuantLibXlOil/blob/v0.42.0/src/quantlib_xloil/creditdefaultswap.py#L669</v>
      </c>
    </row>
    <row r="712" spans="2:3" x14ac:dyDescent="0.3">
      <c r="B712" t="str">
        <v>qlIntegralEngine</v>
      </c>
      <c r="C712" t="str">
        <v>https://github.com/frame-consulting/QuantLibXlOil/blob/v0.42.0/src/quantlib_xloil/options.py#L1020</v>
      </c>
    </row>
    <row r="713" spans="2:3" x14ac:dyDescent="0.3">
      <c r="B713" t="str">
        <v>qlInterestRateIndexCurrency</v>
      </c>
      <c r="C713" t="str">
        <v>https://github.com/frame-consulting/QuantLibXlOil/blob/v0.42.0/src/quantlib_xloil/indexes.py#L231</v>
      </c>
    </row>
    <row r="714" spans="2:3" x14ac:dyDescent="0.3">
      <c r="B714" t="str">
        <v>qlInterestRateIndexDayCounter</v>
      </c>
      <c r="C714" t="str">
        <v>https://github.com/frame-consulting/QuantLibXlOil/blob/v0.42.0/src/quantlib_xloil/indexes.py#L244</v>
      </c>
    </row>
    <row r="715" spans="2:3" x14ac:dyDescent="0.3">
      <c r="B715" t="str">
        <v>qlInterestRateIndexFamilyName</v>
      </c>
      <c r="C715" t="str">
        <v>https://github.com/frame-consulting/QuantLibXlOil/blob/v0.42.0/src/quantlib_xloil/indexes.py#L184</v>
      </c>
    </row>
    <row r="716" spans="2:3" x14ac:dyDescent="0.3">
      <c r="B716" t="str">
        <v>qlInterestRateIndexFixingDate</v>
      </c>
      <c r="C716" t="str">
        <v>https://github.com/frame-consulting/QuantLibXlOil/blob/v0.42.0/src/quantlib_xloil/indexes.py#L218</v>
      </c>
    </row>
    <row r="717" spans="2:3" x14ac:dyDescent="0.3">
      <c r="B717" t="str">
        <v>qlInterestRateIndexFixingDays</v>
      </c>
      <c r="C717" t="str">
        <v>https://github.com/frame-consulting/QuantLibXlOil/blob/v0.42.0/src/quantlib_xloil/indexes.py#L206</v>
      </c>
    </row>
    <row r="718" spans="2:3" x14ac:dyDescent="0.3">
      <c r="B718" t="str">
        <v>qlInterestRateIndexMaturityDate</v>
      </c>
      <c r="C718" t="str">
        <v>https://github.com/frame-consulting/QuantLibXlOil/blob/v0.42.0/src/quantlib_xloil/indexes.py#L258</v>
      </c>
    </row>
    <row r="719" spans="2:3" x14ac:dyDescent="0.3">
      <c r="B719" t="str">
        <v>qlInterestRateIndexTenor</v>
      </c>
      <c r="C719" t="str">
        <v>https://github.com/frame-consulting/QuantLibXlOil/blob/v0.42.0/src/quantlib_xloil/indexes.py#L195</v>
      </c>
    </row>
    <row r="720" spans="2:3" x14ac:dyDescent="0.3">
      <c r="B720" t="str">
        <v>qlInterestRateIndexValueDate</v>
      </c>
      <c r="C720" t="str">
        <v>https://github.com/frame-consulting/QuantLibXlOil/blob/v0.42.0/src/quantlib_xloil/indexes.py#L272</v>
      </c>
    </row>
    <row r="721" spans="2:3" x14ac:dyDescent="0.3">
      <c r="B721" t="str">
        <v>qlInterpolatedYieldCurve</v>
      </c>
      <c r="C721" t="str">
        <v>https://github.com/frame-consulting/QuantLibXlOil/blob/v0.42.0/src/quantlib_xloil/interpolatedyieldcurves.py#L62</v>
      </c>
    </row>
    <row r="722" spans="2:3" x14ac:dyDescent="0.3">
      <c r="B722" t="str">
        <v>qlIsdaCdsEngine</v>
      </c>
      <c r="C722" t="str">
        <v>https://github.com/frame-consulting/QuantLibXlOil/blob/v0.42.0/src/quantlib_xloil/creditdefaultswap.py#L699</v>
      </c>
    </row>
    <row r="723" spans="2:3" x14ac:dyDescent="0.3">
      <c r="B723" t="str">
        <v>qlJPYLibor</v>
      </c>
      <c r="C723" t="str">
        <v>https://github.com/frame-consulting/QuantLibXlOil/blob/v0.42.0/src/quantlib_xloil/indexes.py#L665</v>
      </c>
    </row>
    <row r="724" spans="2:3" x14ac:dyDescent="0.3">
      <c r="B724" t="str">
        <v>qlJamshidianSwaptionEngine</v>
      </c>
      <c r="C724" t="str">
        <v>https://github.com/frame-consulting/QuantLibXlOil/blob/v0.42.0/src/quantlib_xloil/shortratemodels.py#L350</v>
      </c>
    </row>
    <row r="725" spans="2:3" x14ac:dyDescent="0.3">
      <c r="B725" t="str">
        <v>qlJibar</v>
      </c>
      <c r="C725" t="str">
        <v>https://github.com/frame-consulting/QuantLibXlOil/blob/v0.42.0/src/quantlib_xloil/indexes.py#L409</v>
      </c>
    </row>
    <row r="726" spans="2:3" x14ac:dyDescent="0.3">
      <c r="B726" t="str">
        <v>qlJpyLiborSwapIsdaFixAm</v>
      </c>
      <c r="C726" t="str">
        <v>https://github.com/frame-consulting/QuantLibXlOil/blob/v0.42.0/src/quantlib_xloil/indexes.py#L1182</v>
      </c>
    </row>
    <row r="727" spans="2:3" x14ac:dyDescent="0.3">
      <c r="B727" t="str">
        <v>qlJpyLiborSwapIsdaFixPm</v>
      </c>
      <c r="C727" t="str">
        <v>https://github.com/frame-consulting/QuantLibXlOil/blob/v0.42.0/src/quantlib_xloil/indexes.py#L1203</v>
      </c>
    </row>
    <row r="728" spans="2:3" x14ac:dyDescent="0.3">
      <c r="B728" t="str">
        <v>qlJuQuadraticApproximationEngine</v>
      </c>
      <c r="C728" t="str">
        <v>https://github.com/frame-consulting/QuantLibXlOil/blob/v0.42.0/src/quantlib_xloil/options.py#L1122</v>
      </c>
    </row>
    <row r="729" spans="2:3" x14ac:dyDescent="0.3">
      <c r="B729" t="str">
        <v>qlKlugeExtOUProcess</v>
      </c>
      <c r="C729" t="str">
        <v>https://github.com/frame-consulting/QuantLibXlOil/blob/v0.42.0/src/quantlib_xloil/stochasticprocess.py#L1087</v>
      </c>
    </row>
    <row r="730" spans="2:3" x14ac:dyDescent="0.3">
      <c r="B730" t="str">
        <v>qlKofr</v>
      </c>
      <c r="C730" t="str">
        <v>https://github.com/frame-consulting/QuantLibXlOil/blob/v0.42.0/src/quantlib_xloil/indexes.py#L855</v>
      </c>
    </row>
    <row r="731" spans="2:3" x14ac:dyDescent="0.3">
      <c r="B731" t="str">
        <v>qlLevenbergMarquardt</v>
      </c>
      <c r="C731" t="str">
        <v>https://github.com/frame-consulting/QuantLibXlOil/blob/v0.42.0/src/quantlib_xloil/optimizers.py#L146</v>
      </c>
    </row>
    <row r="732" spans="2:3" x14ac:dyDescent="0.3">
      <c r="B732" t="str">
        <v>qlLocalConstantVol</v>
      </c>
      <c r="C732" t="str">
        <v>https://github.com/frame-consulting/QuantLibXlOil/blob/v0.42.0/src/quantlib_xloil/localvolatilities.py#L35</v>
      </c>
    </row>
    <row r="733" spans="2:3" x14ac:dyDescent="0.3">
      <c r="B733" t="str">
        <v>qlLocalVolSurface</v>
      </c>
      <c r="C733" t="str">
        <v>https://github.com/frame-consulting/QuantLibXlOil/blob/v0.42.0/src/quantlib_xloil/localvolatilities.py#L55</v>
      </c>
    </row>
    <row r="734" spans="2:3" x14ac:dyDescent="0.3">
      <c r="B734" t="str">
        <v>qlLocalVolTermStructureLocalVol</v>
      </c>
      <c r="C734" t="str">
        <v>https://github.com/frame-consulting/QuantLibXlOil/blob/v0.42.0/src/quantlib_xloil/volatilities.py#L321</v>
      </c>
    </row>
    <row r="735" spans="2:3" x14ac:dyDescent="0.3">
      <c r="B735" t="str">
        <v>qlLocalVolTermStructureLocalVolFromTime</v>
      </c>
      <c r="C735" t="str">
        <v>https://github.com/frame-consulting/QuantLibXlOil/blob/v0.42.0/src/quantlib_xloil/volatilities.py#L342</v>
      </c>
    </row>
    <row r="736" spans="2:3" x14ac:dyDescent="0.3">
      <c r="B736" t="str">
        <v>qlMCAmericanEngine</v>
      </c>
      <c r="C736" t="str">
        <v>https://github.com/frame-consulting/QuantLibXlOil/blob/v0.42.0/src/quantlib_xloil/options.py#L2410</v>
      </c>
    </row>
    <row r="737" spans="2:3" x14ac:dyDescent="0.3">
      <c r="B737" t="str">
        <v>qlMCBarrierEngine</v>
      </c>
      <c r="C737" t="str">
        <v>https://github.com/frame-consulting/QuantLibXlOil/blob/v0.42.0/src/quantlib_xloil/barrieroptions.py#L249</v>
      </c>
    </row>
    <row r="738" spans="2:3" x14ac:dyDescent="0.3">
      <c r="B738" t="str">
        <v>qlMCDigitalEngine</v>
      </c>
      <c r="C738" t="str">
        <v>https://github.com/frame-consulting/QuantLibXlOil/blob/v0.42.0/src/quantlib_xloil/options.py#L2463</v>
      </c>
    </row>
    <row r="739" spans="2:3" x14ac:dyDescent="0.3">
      <c r="B739" t="str">
        <v>qlMCDiscreteArithmeticAPEngine</v>
      </c>
      <c r="C739" t="str">
        <v>https://github.com/frame-consulting/QuantLibXlOil/blob/v0.42.0/src/quantlib_xloil/asianoptions.py#L220</v>
      </c>
    </row>
    <row r="740" spans="2:3" x14ac:dyDescent="0.3">
      <c r="B740" t="str">
        <v>qlMCDiscreteArithmeticAPHestonEngine</v>
      </c>
      <c r="C740" t="str">
        <v>https://github.com/frame-consulting/QuantLibXlOil/blob/v0.42.0/src/quantlib_xloil/asianoptions.py#L267</v>
      </c>
    </row>
    <row r="741" spans="2:3" x14ac:dyDescent="0.3">
      <c r="B741" t="str">
        <v>qlMCDiscreteArithmeticASEngine</v>
      </c>
      <c r="C741" t="str">
        <v>https://github.com/frame-consulting/QuantLibXlOil/blob/v0.42.0/src/quantlib_xloil/asianoptions.py#L314</v>
      </c>
    </row>
    <row r="742" spans="2:3" x14ac:dyDescent="0.3">
      <c r="B742" t="str">
        <v>qlMCDiscreteGeometricAPEngine</v>
      </c>
      <c r="C742" t="str">
        <v>https://github.com/frame-consulting/QuantLibXlOil/blob/v0.42.0/src/quantlib_xloil/asianoptions.py#L357</v>
      </c>
    </row>
    <row r="743" spans="2:3" x14ac:dyDescent="0.3">
      <c r="B743" t="str">
        <v>qlMCDiscreteGeometricAPHestonEngine</v>
      </c>
      <c r="C743" t="str">
        <v>https://github.com/frame-consulting/QuantLibXlOil/blob/v0.42.0/src/quantlib_xloil/asianoptions.py#L401</v>
      </c>
    </row>
    <row r="744" spans="2:3" x14ac:dyDescent="0.3">
      <c r="B744" t="str">
        <v>qlMCEuropeanEngine</v>
      </c>
      <c r="C744" t="str">
        <v>https://github.com/frame-consulting/QuantLibXlOil/blob/v0.42.0/src/quantlib_xloil/options.py#L2362</v>
      </c>
    </row>
    <row r="745" spans="2:3" x14ac:dyDescent="0.3">
      <c r="B745" t="str">
        <v>qlMCEuropeanHestonEngine</v>
      </c>
      <c r="C745" t="str">
        <v>https://github.com/frame-consulting/QuantLibXlOil/blob/v0.42.0/src/quantlib_xloil/options.py#L2505</v>
      </c>
    </row>
    <row r="746" spans="2:3" x14ac:dyDescent="0.3">
      <c r="B746" t="str">
        <v>qlMCForwardEuropeanBSEngine</v>
      </c>
      <c r="C746" t="str">
        <v>https://github.com/frame-consulting/QuantLibXlOil/blob/v0.42.0/src/quantlib_xloil/options.py#L2546</v>
      </c>
    </row>
    <row r="747" spans="2:3" x14ac:dyDescent="0.3">
      <c r="B747" t="str">
        <v>qlMCForwardEuropeanHestonEngine</v>
      </c>
      <c r="C747" t="str">
        <v>https://github.com/frame-consulting/QuantLibXlOil/blob/v0.42.0/src/quantlib_xloil/options.py#L2589</v>
      </c>
    </row>
    <row r="748" spans="2:3" x14ac:dyDescent="0.3">
      <c r="B748" t="str">
        <v>qlMakeCapFloor</v>
      </c>
      <c r="C748" t="str">
        <v>https://github.com/frame-consulting/QuantLibXlOil/blob/v0.42.0/src/quantlib_xloil/capfloor.py#L292</v>
      </c>
    </row>
    <row r="749" spans="2:3" x14ac:dyDescent="0.3">
      <c r="B749" t="str">
        <v>qlMakeCreditDefaultSwap</v>
      </c>
      <c r="C749" t="str">
        <v>https://github.com/frame-consulting/QuantLibXlOil/blob/v0.42.0/src/quantlib_xloil/creditdefaultswap.py#L574</v>
      </c>
    </row>
    <row r="750" spans="2:3" x14ac:dyDescent="0.3">
      <c r="B750" t="str">
        <v>qlMakeOIS</v>
      </c>
      <c r="C750" t="str">
        <v>https://github.com/frame-consulting/QuantLibXlOil/blob/v0.42.0/src/quantlib_xloil/swap.py#L1506</v>
      </c>
    </row>
    <row r="751" spans="2:3" x14ac:dyDescent="0.3">
      <c r="B751" t="str">
        <v>qlMakeSchedule</v>
      </c>
      <c r="C751" t="str">
        <v>https://github.com/frame-consulting/QuantLibXlOil/blob/v0.42.0/src/quantlib_xloil/scheduler.py#L364</v>
      </c>
    </row>
    <row r="752" spans="2:3" x14ac:dyDescent="0.3">
      <c r="B752" t="str">
        <v>qlMakeSwaption</v>
      </c>
      <c r="C752" t="str">
        <v>https://github.com/frame-consulting/QuantLibXlOil/blob/v0.42.0/src/quantlib_xloil/swaption.py#L493</v>
      </c>
    </row>
    <row r="753" spans="2:3" x14ac:dyDescent="0.3">
      <c r="B753" t="str">
        <v>qlMakeVanillaSwap</v>
      </c>
      <c r="C753" t="str">
        <v>https://github.com/frame-consulting/QuantLibXlOil/blob/v0.42.0/src/quantlib_xloil/swap.py#L608</v>
      </c>
    </row>
    <row r="754" spans="2:3" x14ac:dyDescent="0.3">
      <c r="B754" t="str">
        <v>qlMargrabeOption</v>
      </c>
      <c r="C754" t="str">
        <v>https://github.com/frame-consulting/QuantLibXlOil/blob/v0.42.0/src/quantlib_xloil/options.py#L767</v>
      </c>
    </row>
    <row r="755" spans="2:3" x14ac:dyDescent="0.3">
      <c r="B755" t="str">
        <v>qlMargrabeOptionDelta1</v>
      </c>
      <c r="C755" t="str">
        <v>https://github.com/frame-consulting/QuantLibXlOil/blob/v0.42.0/src/quantlib_xloil/options.py#L780</v>
      </c>
    </row>
    <row r="756" spans="2:3" x14ac:dyDescent="0.3">
      <c r="B756" t="str">
        <v>qlMargrabeOptionDelta2</v>
      </c>
      <c r="C756" t="str">
        <v>https://github.com/frame-consulting/QuantLibXlOil/blob/v0.42.0/src/quantlib_xloil/options.py#L791</v>
      </c>
    </row>
    <row r="757" spans="2:3" x14ac:dyDescent="0.3">
      <c r="B757" t="str">
        <v>qlMargrabeOptionGamma1</v>
      </c>
      <c r="C757" t="str">
        <v>https://github.com/frame-consulting/QuantLibXlOil/blob/v0.42.0/src/quantlib_xloil/options.py#L802</v>
      </c>
    </row>
    <row r="758" spans="2:3" x14ac:dyDescent="0.3">
      <c r="B758" t="str">
        <v>qlMargrabeOptionGamma2</v>
      </c>
      <c r="C758" t="str">
        <v>https://github.com/frame-consulting/QuantLibXlOil/blob/v0.42.0/src/quantlib_xloil/options.py#L813</v>
      </c>
    </row>
    <row r="759" spans="2:3" x14ac:dyDescent="0.3">
      <c r="B759" t="str">
        <v>qlMarkovFunctional</v>
      </c>
      <c r="C759" t="str">
        <v>https://github.com/frame-consulting/QuantLibXlOil/blob/v0.42.0/src/quantlib_xloil/gaussian1dmodel.py#L356</v>
      </c>
    </row>
    <row r="760" spans="2:3" x14ac:dyDescent="0.3">
      <c r="B760" t="str">
        <v>qlMarkovFunctionalFromCaplets</v>
      </c>
      <c r="C760" t="str">
        <v>https://github.com/frame-consulting/QuantLibXlOil/blob/v0.42.0/src/quantlib_xloil/gaussian1dmodel.py#L396</v>
      </c>
    </row>
    <row r="761" spans="2:3" x14ac:dyDescent="0.3">
      <c r="B761" t="str">
        <v>qlMarkovFunctionalVolatility</v>
      </c>
      <c r="C761" t="str">
        <v>https://github.com/frame-consulting/QuantLibXlOil/blob/v0.42.0/src/quantlib_xloil/gaussian1dmodel.py#L425</v>
      </c>
    </row>
    <row r="762" spans="2:3" x14ac:dyDescent="0.3">
      <c r="B762" t="str">
        <v>qlMerton76Process</v>
      </c>
      <c r="C762" t="str">
        <v>https://github.com/frame-consulting/QuantLibXlOil/blob/v0.42.0/src/quantlib_xloil/stochasticprocess.py#L512</v>
      </c>
    </row>
    <row r="763" spans="2:3" x14ac:dyDescent="0.3">
      <c r="B763" t="str">
        <v>qlMidPointCdsEngine</v>
      </c>
      <c r="C763" t="str">
        <v>https://github.com/frame-consulting/QuantLibXlOil/blob/v0.42.0/src/quantlib_xloil/creditdefaultswap.py#L649</v>
      </c>
    </row>
    <row r="764" spans="2:3" x14ac:dyDescent="0.3">
      <c r="B764" t="str">
        <v>qlMosprime</v>
      </c>
      <c r="C764" t="str">
        <v>https://github.com/frame-consulting/QuantLibXlOil/blob/v0.42.0/src/quantlib_xloil/indexes.py#L425</v>
      </c>
    </row>
    <row r="765" spans="2:3" x14ac:dyDescent="0.3">
      <c r="B765" t="str">
        <v>qlMtMCrossCurrencyBasisSwapRateHelper</v>
      </c>
      <c r="C765" t="str">
        <v>https://github.com/frame-consulting/QuantLibXlOil/blob/v0.42.0/src/quantlib_xloil/ratehelpers.py#L1370</v>
      </c>
    </row>
    <row r="766" spans="2:3" x14ac:dyDescent="0.3">
      <c r="B766" t="str">
        <v>qlMultiAssetOptionDelta</v>
      </c>
      <c r="C766" t="str">
        <v>https://github.com/frame-consulting/QuantLibXlOil/blob/v0.42.0/src/quantlib_xloil/options.py#L696</v>
      </c>
    </row>
    <row r="767" spans="2:3" x14ac:dyDescent="0.3">
      <c r="B767" t="str">
        <v>qlMultiAssetOptionDividendRho</v>
      </c>
      <c r="C767" t="str">
        <v>https://github.com/frame-consulting/QuantLibXlOil/blob/v0.42.0/src/quantlib_xloil/options.py#L751</v>
      </c>
    </row>
    <row r="768" spans="2:3" x14ac:dyDescent="0.3">
      <c r="B768" t="str">
        <v>qlMultiAssetOptionGamma</v>
      </c>
      <c r="C768" t="str">
        <v>https://github.com/frame-consulting/QuantLibXlOil/blob/v0.42.0/src/quantlib_xloil/options.py#L707</v>
      </c>
    </row>
    <row r="769" spans="2:3" x14ac:dyDescent="0.3">
      <c r="B769" t="str">
        <v>qlMultiAssetOptionRho</v>
      </c>
      <c r="C769" t="str">
        <v>https://github.com/frame-consulting/QuantLibXlOil/blob/v0.42.0/src/quantlib_xloil/options.py#L740</v>
      </c>
    </row>
    <row r="770" spans="2:3" x14ac:dyDescent="0.3">
      <c r="B770" t="str">
        <v>qlMultiAssetOptionTheta</v>
      </c>
      <c r="C770" t="str">
        <v>https://github.com/frame-consulting/QuantLibXlOil/blob/v0.42.0/src/quantlib_xloil/options.py#L718</v>
      </c>
    </row>
    <row r="771" spans="2:3" x14ac:dyDescent="0.3">
      <c r="B771" t="str">
        <v>qlMultiAssetOptionVega</v>
      </c>
      <c r="C771" t="str">
        <v>https://github.com/frame-consulting/QuantLibXlOil/blob/v0.42.0/src/quantlib_xloil/options.py#L729</v>
      </c>
    </row>
    <row r="772" spans="2:3" x14ac:dyDescent="0.3">
      <c r="B772" t="str">
        <v>qlMultipleResetsCoupon</v>
      </c>
      <c r="C772" t="str">
        <v>https://github.com/frame-consulting/QuantLibXlOil/blob/v0.42.0/src/quantlib_xloil/cashflows.py#L1299</v>
      </c>
    </row>
    <row r="773" spans="2:3" x14ac:dyDescent="0.3">
      <c r="B773" t="str">
        <v>qlMultipleResetsLeg</v>
      </c>
      <c r="C773" t="str">
        <v>https://github.com/frame-consulting/QuantLibXlOil/blob/v0.42.0/src/quantlib_xloil/cashflows.py#L1653</v>
      </c>
    </row>
    <row r="774" spans="2:3" x14ac:dyDescent="0.3">
      <c r="B774" t="str">
        <v>qlMultipleResetsSwapRateHelper</v>
      </c>
      <c r="C774" t="str">
        <v>https://github.com/frame-consulting/QuantLibXlOil/blob/v0.42.0/src/quantlib_xloil/ratehelpers.py#L1220</v>
      </c>
    </row>
    <row r="775" spans="2:3" x14ac:dyDescent="0.3">
      <c r="B775" t="str">
        <v>qlNZDLibor</v>
      </c>
      <c r="C775" t="str">
        <v>https://github.com/frame-consulting/QuantLibXlOil/blob/v0.42.0/src/quantlib_xloil/indexes.py#L441</v>
      </c>
    </row>
    <row r="776" spans="2:3" x14ac:dyDescent="0.3">
      <c r="B776" t="str">
        <v>qlNoConstraint</v>
      </c>
      <c r="C776" t="str">
        <v>https://github.com/frame-consulting/QuantLibXlOil/blob/v0.42.0/src/quantlib_xloil/optimizers.py#L35</v>
      </c>
    </row>
    <row r="777" spans="2:3" x14ac:dyDescent="0.3">
      <c r="B777" t="str">
        <v>qlNoExceptLocalVolSurface</v>
      </c>
      <c r="C777" t="str">
        <v>https://github.com/frame-consulting/QuantLibXlOil/blob/v0.42.0/src/quantlib_xloil/localvolatilities.py#L79</v>
      </c>
    </row>
    <row r="778" spans="2:3" x14ac:dyDescent="0.3">
      <c r="B778" t="str">
        <v>qlNonhomogeneousBoundaryConstraint</v>
      </c>
      <c r="C778" t="str">
        <v>https://github.com/frame-consulting/QuantLibXlOil/blob/v0.42.0/src/quantlib_xloil/optimizers.py#L83</v>
      </c>
    </row>
    <row r="779" spans="2:3" x14ac:dyDescent="0.3">
      <c r="B779" t="str">
        <v>qlNonstandardSwap</v>
      </c>
      <c r="C779" t="str">
        <v>https://github.com/frame-consulting/QuantLibXlOil/blob/v0.42.0/src/quantlib_xloil/swap.py#L790</v>
      </c>
    </row>
    <row r="780" spans="2:3" x14ac:dyDescent="0.3">
      <c r="B780" t="str">
        <v>qlNonstandardSwapFixedDayCount</v>
      </c>
      <c r="C780" t="str">
        <v>https://github.com/frame-consulting/QuantLibXlOil/blob/v0.42.0/src/quantlib_xloil/swap.py#L889</v>
      </c>
    </row>
    <row r="781" spans="2:3" x14ac:dyDescent="0.3">
      <c r="B781" t="str">
        <v>qlNonstandardSwapFixedLeg</v>
      </c>
      <c r="C781" t="str">
        <v>https://github.com/frame-consulting/QuantLibXlOil/blob/v0.42.0/src/quantlib_xloil/swap.py#L994</v>
      </c>
    </row>
    <row r="782" spans="2:3" x14ac:dyDescent="0.3">
      <c r="B782" t="str">
        <v>qlNonstandardSwapFixedNominal</v>
      </c>
      <c r="C782" t="str">
        <v>https://github.com/frame-consulting/QuantLibXlOil/blob/v0.42.0/src/quantlib_xloil/swap.py#L843</v>
      </c>
    </row>
    <row r="783" spans="2:3" x14ac:dyDescent="0.3">
      <c r="B783" t="str">
        <v>qlNonstandardSwapFixedRate</v>
      </c>
      <c r="C783" t="str">
        <v>https://github.com/frame-consulting/QuantLibXlOil/blob/v0.42.0/src/quantlib_xloil/swap.py#L878</v>
      </c>
    </row>
    <row r="784" spans="2:3" x14ac:dyDescent="0.3">
      <c r="B784" t="str">
        <v>qlNonstandardSwapFixedSchedule</v>
      </c>
      <c r="C784" t="str">
        <v>https://github.com/frame-consulting/QuantLibXlOil/blob/v0.42.0/src/quantlib_xloil/swap.py#L865</v>
      </c>
    </row>
    <row r="785" spans="2:3" x14ac:dyDescent="0.3">
      <c r="B785" t="str">
        <v>qlNonstandardSwapFloatingDayCount</v>
      </c>
      <c r="C785" t="str">
        <v>https://github.com/frame-consulting/QuantLibXlOil/blob/v0.42.0/src/quantlib_xloil/swap.py#L970</v>
      </c>
    </row>
    <row r="786" spans="2:3" x14ac:dyDescent="0.3">
      <c r="B786" t="str">
        <v>qlNonstandardSwapFloatingLeg</v>
      </c>
      <c r="C786" t="str">
        <v>https://github.com/frame-consulting/QuantLibXlOil/blob/v0.42.0/src/quantlib_xloil/swap.py#L1005</v>
      </c>
    </row>
    <row r="787" spans="2:3" x14ac:dyDescent="0.3">
      <c r="B787" t="str">
        <v>qlNonstandardSwapFloatingNominal</v>
      </c>
      <c r="C787" t="str">
        <v>https://github.com/frame-consulting/QuantLibXlOil/blob/v0.42.0/src/quantlib_xloil/swap.py#L854</v>
      </c>
    </row>
    <row r="788" spans="2:3" x14ac:dyDescent="0.3">
      <c r="B788" t="str">
        <v>qlNonstandardSwapFloatingSchedule</v>
      </c>
      <c r="C788" t="str">
        <v>https://github.com/frame-consulting/QuantLibXlOil/blob/v0.42.0/src/quantlib_xloil/swap.py#L902</v>
      </c>
    </row>
    <row r="789" spans="2:3" x14ac:dyDescent="0.3">
      <c r="B789" t="str">
        <v>qlNonstandardSwapGearing</v>
      </c>
      <c r="C789" t="str">
        <v>https://github.com/frame-consulting/QuantLibXlOil/blob/v0.42.0/src/quantlib_xloil/swap.py#L937</v>
      </c>
    </row>
    <row r="790" spans="2:3" x14ac:dyDescent="0.3">
      <c r="B790" t="str">
        <v>qlNonstandardSwapGearings</v>
      </c>
      <c r="C790" t="str">
        <v>https://github.com/frame-consulting/QuantLibXlOil/blob/v0.42.0/src/quantlib_xloil/swap.py#L959</v>
      </c>
    </row>
    <row r="791" spans="2:3" x14ac:dyDescent="0.3">
      <c r="B791" t="str">
        <v>qlNonstandardSwapIborIndex</v>
      </c>
      <c r="C791" t="str">
        <v>https://github.com/frame-consulting/QuantLibXlOil/blob/v0.42.0/src/quantlib_xloil/swap.py#L915</v>
      </c>
    </row>
    <row r="792" spans="2:3" x14ac:dyDescent="0.3">
      <c r="B792" t="str">
        <v>qlNonstandardSwapPaymentConvention</v>
      </c>
      <c r="C792" t="str">
        <v>https://github.com/frame-consulting/QuantLibXlOil/blob/v0.42.0/src/quantlib_xloil/swap.py#L983</v>
      </c>
    </row>
    <row r="793" spans="2:3" x14ac:dyDescent="0.3">
      <c r="B793" t="str">
        <v>qlNonstandardSwapSpread</v>
      </c>
      <c r="C793" t="str">
        <v>https://github.com/frame-consulting/QuantLibXlOil/blob/v0.42.0/src/quantlib_xloil/swap.py#L926</v>
      </c>
    </row>
    <row r="794" spans="2:3" x14ac:dyDescent="0.3">
      <c r="B794" t="str">
        <v>qlNonstandardSwapSpreads</v>
      </c>
      <c r="C794" t="str">
        <v>https://github.com/frame-consulting/QuantLibXlOil/blob/v0.42.0/src/quantlib_xloil/swap.py#L948</v>
      </c>
    </row>
    <row r="795" spans="2:3" x14ac:dyDescent="0.3">
      <c r="B795" t="str">
        <v>qlNonstandardSwapType</v>
      </c>
      <c r="C795" t="str">
        <v>https://github.com/frame-consulting/QuantLibXlOil/blob/v0.42.0/src/quantlib_xloil/swap.py#L832</v>
      </c>
    </row>
    <row r="796" spans="2:3" x14ac:dyDescent="0.3">
      <c r="B796" t="str">
        <v>qlNonstandardSwaption</v>
      </c>
      <c r="C796" t="str">
        <v>https://github.com/frame-consulting/QuantLibXlOil/blob/v0.42.0/src/quantlib_xloil/swaption.py#L253</v>
      </c>
    </row>
    <row r="797" spans="2:3" x14ac:dyDescent="0.3">
      <c r="B797" t="str">
        <v>qlNonstandardSwaptionCalibrationBasket</v>
      </c>
      <c r="C797" t="str">
        <v>https://github.com/frame-consulting/QuantLibXlOil/blob/v0.42.0/src/quantlib_xloil/swaption.py#L299</v>
      </c>
    </row>
    <row r="798" spans="2:3" x14ac:dyDescent="0.3">
      <c r="B798" t="str">
        <v>qlNonstandardSwaptionProbabilities</v>
      </c>
      <c r="C798" t="str">
        <v>https://github.com/frame-consulting/QuantLibXlOil/blob/v0.42.0/src/quantlib_xloil/swaption.py#L283</v>
      </c>
    </row>
    <row r="799" spans="2:3" x14ac:dyDescent="0.3">
      <c r="B799" t="str">
        <v>qlNonstandardSwaptionUnderlyingSwap</v>
      </c>
      <c r="C799" t="str">
        <v>https://github.com/frame-consulting/QuantLibXlOil/blob/v0.42.0/src/quantlib_xloil/swaption.py#L270</v>
      </c>
    </row>
    <row r="800" spans="2:3" x14ac:dyDescent="0.3">
      <c r="B800" t="str">
        <v>qlNullParameter</v>
      </c>
      <c r="C800" t="str">
        <v>https://github.com/frame-consulting/QuantLibXlOil/blob/v0.42.0/src/quantlib_xloil/parameter.py#L93</v>
      </c>
    </row>
    <row r="801" spans="2:3" x14ac:dyDescent="0.3">
      <c r="B801" t="str">
        <v>qlNzocr</v>
      </c>
      <c r="C801" t="str">
        <v>https://github.com/frame-consulting/QuantLibXlOil/blob/v0.42.0/src/quantlib_xloil/indexes.py#L869</v>
      </c>
    </row>
    <row r="802" spans="2:3" x14ac:dyDescent="0.3">
      <c r="B802" t="str">
        <v>qlOISRateHelper</v>
      </c>
      <c r="C802" t="str">
        <v>https://github.com/frame-consulting/QuantLibXlOil/blob/v0.42.0/src/quantlib_xloil/ratehelpers.py#L767</v>
      </c>
    </row>
    <row r="803" spans="2:3" x14ac:dyDescent="0.3">
      <c r="B803" t="str">
        <v>qlOISRateHelperForDates</v>
      </c>
      <c r="C803" t="str">
        <v>https://github.com/frame-consulting/QuantLibXlOil/blob/v0.42.0/src/quantlib_xloil/ratehelpers.py#L855</v>
      </c>
    </row>
    <row r="804" spans="2:3" x14ac:dyDescent="0.3">
      <c r="B804" t="str">
        <v>qlOISRateHelperSwap</v>
      </c>
      <c r="C804" t="str">
        <v>https://github.com/frame-consulting/QuantLibXlOil/blob/v0.42.0/src/quantlib_xloil/ratehelpers.py#L919</v>
      </c>
    </row>
    <row r="805" spans="2:3" x14ac:dyDescent="0.3">
      <c r="B805" t="str">
        <v>qlOneAssetOptionDelta</v>
      </c>
      <c r="C805" t="str">
        <v>https://github.com/frame-consulting/QuantLibXlOil/blob/v0.42.0/src/quantlib_xloil/options.py#L408</v>
      </c>
    </row>
    <row r="806" spans="2:3" x14ac:dyDescent="0.3">
      <c r="B806" t="str">
        <v>qlOneAssetOptionDeltaForward</v>
      </c>
      <c r="C806" t="str">
        <v>https://github.com/frame-consulting/QuantLibXlOil/blob/v0.42.0/src/quantlib_xloil/options.py#L419</v>
      </c>
    </row>
    <row r="807" spans="2:3" x14ac:dyDescent="0.3">
      <c r="B807" t="str">
        <v>qlOneAssetOptionDividendRho</v>
      </c>
      <c r="C807" t="str">
        <v>https://github.com/frame-consulting/QuantLibXlOil/blob/v0.42.0/src/quantlib_xloil/options.py#L496</v>
      </c>
    </row>
    <row r="808" spans="2:3" x14ac:dyDescent="0.3">
      <c r="B808" t="str">
        <v>qlOneAssetOptionElasticity</v>
      </c>
      <c r="C808" t="str">
        <v>https://github.com/frame-consulting/QuantLibXlOil/blob/v0.42.0/src/quantlib_xloil/options.py#L430</v>
      </c>
    </row>
    <row r="809" spans="2:3" x14ac:dyDescent="0.3">
      <c r="B809" t="str">
        <v>qlOneAssetOptionGamma</v>
      </c>
      <c r="C809" t="str">
        <v>https://github.com/frame-consulting/QuantLibXlOil/blob/v0.42.0/src/quantlib_xloil/options.py#L441</v>
      </c>
    </row>
    <row r="810" spans="2:3" x14ac:dyDescent="0.3">
      <c r="B810" t="str">
        <v>qlOneAssetOptionITMCashProbability</v>
      </c>
      <c r="C810" t="str">
        <v>https://github.com/frame-consulting/QuantLibXlOil/blob/v0.42.0/src/quantlib_xloil/options.py#L518</v>
      </c>
    </row>
    <row r="811" spans="2:3" x14ac:dyDescent="0.3">
      <c r="B811" t="str">
        <v>qlOneAssetOptionRho</v>
      </c>
      <c r="C811" t="str">
        <v>https://github.com/frame-consulting/QuantLibXlOil/blob/v0.42.0/src/quantlib_xloil/options.py#L485</v>
      </c>
    </row>
    <row r="812" spans="2:3" x14ac:dyDescent="0.3">
      <c r="B812" t="str">
        <v>qlOneAssetOptionStrikeSensitivity</v>
      </c>
      <c r="C812" t="str">
        <v>https://github.com/frame-consulting/QuantLibXlOil/blob/v0.42.0/src/quantlib_xloil/options.py#L507</v>
      </c>
    </row>
    <row r="813" spans="2:3" x14ac:dyDescent="0.3">
      <c r="B813" t="str">
        <v>qlOneAssetOptionTheta</v>
      </c>
      <c r="C813" t="str">
        <v>https://github.com/frame-consulting/QuantLibXlOil/blob/v0.42.0/src/quantlib_xloil/options.py#L452</v>
      </c>
    </row>
    <row r="814" spans="2:3" x14ac:dyDescent="0.3">
      <c r="B814" t="str">
        <v>qlOneAssetOptionThetaPerDay</v>
      </c>
      <c r="C814" t="str">
        <v>https://github.com/frame-consulting/QuantLibXlOil/blob/v0.42.0/src/quantlib_xloil/options.py#L463</v>
      </c>
    </row>
    <row r="815" spans="2:3" x14ac:dyDescent="0.3">
      <c r="B815" t="str">
        <v>qlOneAssetOptionVega</v>
      </c>
      <c r="C815" t="str">
        <v>https://github.com/frame-consulting/QuantLibXlOil/blob/v0.42.0/src/quantlib_xloil/options.py#L474</v>
      </c>
    </row>
    <row r="816" spans="2:3" x14ac:dyDescent="0.3">
      <c r="B816" t="str">
        <v>qlOneFactorAffineModelDiscountBond</v>
      </c>
      <c r="C816" t="str">
        <v>https://github.com/frame-consulting/QuantLibXlOil/blob/v0.42.0/src/quantlib_xloil/shortratemodels.py#L33</v>
      </c>
    </row>
    <row r="817" spans="2:3" x14ac:dyDescent="0.3">
      <c r="B817" t="str">
        <v>qlOneFactorAffineModelDiscountBond2</v>
      </c>
      <c r="C817" t="str">
        <v>https://github.com/frame-consulting/QuantLibXlOil/blob/v0.42.0/src/quantlib_xloil/shortratemodels.py#L54</v>
      </c>
    </row>
    <row r="818" spans="2:3" x14ac:dyDescent="0.3">
      <c r="B818" t="str">
        <v>qlOneFactorAffineModelDiscountBondOption</v>
      </c>
      <c r="C818" t="str">
        <v>https://github.com/frame-consulting/QuantLibXlOil/blob/v0.42.0/src/quantlib_xloil/shortratemodels.py#L75</v>
      </c>
    </row>
    <row r="819" spans="2:3" x14ac:dyDescent="0.3">
      <c r="B819" t="str">
        <v>qlOptionExercise</v>
      </c>
      <c r="C819" t="str">
        <v>https://github.com/frame-consulting/QuantLibXlOil/blob/v0.42.0/src/quantlib_xloil/options.py#L394</v>
      </c>
    </row>
    <row r="820" spans="2:3" x14ac:dyDescent="0.3">
      <c r="B820" t="str">
        <v>qlOptionPayoff</v>
      </c>
      <c r="C820" t="str">
        <v>https://github.com/frame-consulting/QuantLibXlOil/blob/v0.42.0/src/quantlib_xloil/options.py#L383</v>
      </c>
    </row>
    <row r="821" spans="2:3" x14ac:dyDescent="0.3">
      <c r="B821" t="str">
        <v>qlOptionTypeName</v>
      </c>
      <c r="C821" t="str">
        <v>https://github.com/frame-consulting/QuantLibXlOil/blob/v0.42.0/src/quantlib_xloil/options.py#L369</v>
      </c>
    </row>
    <row r="822" spans="2:3" x14ac:dyDescent="0.3">
      <c r="B822" t="str">
        <v>qlOptionletVolatilityStructureBlackVariance</v>
      </c>
      <c r="C822" t="str">
        <v>https://github.com/frame-consulting/QuantLibXlOil/blob/v0.42.0/src/quantlib_xloil/volatilities.py#L408</v>
      </c>
    </row>
    <row r="823" spans="2:3" x14ac:dyDescent="0.3">
      <c r="B823" t="str">
        <v>qlOptionletVolatilityStructureBlackVarianceFromTime</v>
      </c>
      <c r="C823" t="str">
        <v>https://github.com/frame-consulting/QuantLibXlOil/blob/v0.42.0/src/quantlib_xloil/volatilities.py#L429</v>
      </c>
    </row>
    <row r="824" spans="2:3" x14ac:dyDescent="0.3">
      <c r="B824" t="str">
        <v>qlOptionletVolatilityStructureVolatility</v>
      </c>
      <c r="C824" t="str">
        <v>https://github.com/frame-consulting/QuantLibXlOil/blob/v0.42.0/src/quantlib_xloil/volatilities.py#L366</v>
      </c>
    </row>
    <row r="825" spans="2:3" x14ac:dyDescent="0.3">
      <c r="B825" t="str">
        <v>qlOptionletVolatilityStructureVolatilityFromTime</v>
      </c>
      <c r="C825" t="str">
        <v>https://github.com/frame-consulting/QuantLibXlOil/blob/v0.42.0/src/quantlib_xloil/volatilities.py#L387</v>
      </c>
    </row>
    <row r="826" spans="2:3" x14ac:dyDescent="0.3">
      <c r="B826" t="str">
        <v>qlOrnsteinUhlenbeckProcess</v>
      </c>
      <c r="C826" t="str">
        <v>https://github.com/frame-consulting/QuantLibXlOil/blob/v0.42.0/src/quantlib_xloil/stochasticprocess.py#L973</v>
      </c>
    </row>
    <row r="827" spans="2:3" x14ac:dyDescent="0.3">
      <c r="B827" t="str">
        <v>qlOrnsteinUhlenbeckProcessLevel</v>
      </c>
      <c r="C827" t="str">
        <v>https://github.com/frame-consulting/QuantLibXlOil/blob/v0.42.0/src/quantlib_xloil/stochasticprocess.py#L1016</v>
      </c>
    </row>
    <row r="828" spans="2:3" x14ac:dyDescent="0.3">
      <c r="B828" t="str">
        <v>qlOrnsteinUhlenbeckProcessSpeed</v>
      </c>
      <c r="C828" t="str">
        <v>https://github.com/frame-consulting/QuantLibXlOil/blob/v0.42.0/src/quantlib_xloil/stochasticprocess.py#L990</v>
      </c>
    </row>
    <row r="829" spans="2:3" x14ac:dyDescent="0.3">
      <c r="B829" t="str">
        <v>qlOrnsteinUhlenbeckProcessVolatility</v>
      </c>
      <c r="C829" t="str">
        <v>https://github.com/frame-consulting/QuantLibXlOil/blob/v0.42.0/src/quantlib_xloil/stochasticprocess.py#L1003</v>
      </c>
    </row>
    <row r="830" spans="2:3" x14ac:dyDescent="0.3">
      <c r="B830" t="str">
        <v>qlOvernightIborBasisSwapRateHelper</v>
      </c>
      <c r="C830" t="str">
        <v>https://github.com/frame-consulting/QuantLibXlOil/blob/v0.42.0/src/quantlib_xloil/ratehelpers.py#L1476</v>
      </c>
    </row>
    <row r="831" spans="2:3" x14ac:dyDescent="0.3">
      <c r="B831" t="str">
        <v>qlOvernightIborBasisSwapRateHelperSwap</v>
      </c>
      <c r="C831" t="str">
        <v>https://github.com/frame-consulting/QuantLibXlOil/blob/v0.42.0/src/quantlib_xloil/ratehelpers.py#L1508</v>
      </c>
    </row>
    <row r="832" spans="2:3" x14ac:dyDescent="0.3">
      <c r="B832" t="str">
        <v>qlOvernightIndex</v>
      </c>
      <c r="C832" t="str">
        <v>https://github.com/frame-consulting/QuantLibXlOil/blob/v0.42.0/src/quantlib_xloil/indexes.py#L736</v>
      </c>
    </row>
    <row r="833" spans="2:3" x14ac:dyDescent="0.3">
      <c r="B833" t="str">
        <v>qlOvernightIndexFuture</v>
      </c>
      <c r="C833" t="str">
        <v>https://github.com/frame-consulting/QuantLibXlOil/blob/v0.42.0/src/quantlib_xloil/futures.py#L80</v>
      </c>
    </row>
    <row r="834" spans="2:3" x14ac:dyDescent="0.3">
      <c r="B834" t="str">
        <v>qlOvernightIndexFutureConvexityAdjustment</v>
      </c>
      <c r="C834" t="str">
        <v>https://github.com/frame-consulting/QuantLibXlOil/blob/v0.42.0/src/quantlib_xloil/futures.py#L104</v>
      </c>
    </row>
    <row r="835" spans="2:3" x14ac:dyDescent="0.3">
      <c r="B835" t="str">
        <v>qlOvernightIndexFutureRateHelper</v>
      </c>
      <c r="C835" t="str">
        <v>https://github.com/frame-consulting/QuantLibXlOil/blob/v0.42.0/src/quantlib_xloil/ratehelpers.py#L1133</v>
      </c>
    </row>
    <row r="836" spans="2:3" x14ac:dyDescent="0.3">
      <c r="B836" t="str">
        <v>qlOvernightIndexFutureRateHelperConvexityAdjustment</v>
      </c>
      <c r="C836" t="str">
        <v>https://github.com/frame-consulting/QuantLibXlOil/blob/v0.42.0/src/quantlib_xloil/ratehelpers.py#L1163</v>
      </c>
    </row>
    <row r="837" spans="2:3" x14ac:dyDescent="0.3">
      <c r="B837" t="str">
        <v>qlOvernightIndexedCoupon</v>
      </c>
      <c r="C837" t="str">
        <v>https://github.com/frame-consulting/QuantLibXlOil/blob/v0.42.0/src/quantlib_xloil/cashflows.py#L1059</v>
      </c>
    </row>
    <row r="838" spans="2:3" x14ac:dyDescent="0.3">
      <c r="B838" t="str">
        <v>qlOvernightIndexedCouponApplyObservationShift</v>
      </c>
      <c r="C838" t="str">
        <v>https://github.com/frame-consulting/QuantLibXlOil/blob/v0.42.0/src/quantlib_xloil/cashflows.py#L581</v>
      </c>
    </row>
    <row r="839" spans="2:3" x14ac:dyDescent="0.3">
      <c r="B839" t="str">
        <v>qlOvernightIndexedCouponAveragingMethod</v>
      </c>
      <c r="C839" t="str">
        <v>https://github.com/frame-consulting/QuantLibXlOil/blob/v0.42.0/src/quantlib_xloil/cashflows.py#L555</v>
      </c>
    </row>
    <row r="840" spans="2:3" x14ac:dyDescent="0.3">
      <c r="B840" t="str">
        <v>qlOvernightIndexedCouponCanApplyTelescopicFormula</v>
      </c>
      <c r="C840" t="str">
        <v>https://github.com/frame-consulting/QuantLibXlOil/blob/v0.42.0/src/quantlib_xloil/cashflows.py#L568</v>
      </c>
    </row>
    <row r="841" spans="2:3" x14ac:dyDescent="0.3">
      <c r="B841" t="str">
        <v>qlOvernightIndexedCouponCompoundSpreadDaily</v>
      </c>
      <c r="C841" t="str">
        <v>https://github.com/frame-consulting/QuantLibXlOil/blob/v0.42.0/src/quantlib_xloil/cashflows.py#L594</v>
      </c>
    </row>
    <row r="842" spans="2:3" x14ac:dyDescent="0.3">
      <c r="B842" t="str">
        <v>qlOvernightIndexedCouponDt</v>
      </c>
      <c r="C842" t="str">
        <v>https://github.com/frame-consulting/QuantLibXlOil/blob/v0.42.0/src/quantlib_xloil/cashflows.py#L685</v>
      </c>
    </row>
    <row r="843" spans="2:3" x14ac:dyDescent="0.3">
      <c r="B843" t="str">
        <v>qlOvernightIndexedCouponEffectiveIndexFixing</v>
      </c>
      <c r="C843" t="str">
        <v>https://github.com/frame-consulting/QuantLibXlOil/blob/v0.42.0/src/quantlib_xloil/cashflows.py#L711</v>
      </c>
    </row>
    <row r="844" spans="2:3" x14ac:dyDescent="0.3">
      <c r="B844" t="str">
        <v>qlOvernightIndexedCouponEffectiveSpread</v>
      </c>
      <c r="C844" t="str">
        <v>https://github.com/frame-consulting/QuantLibXlOil/blob/v0.42.0/src/quantlib_xloil/cashflows.py#L724</v>
      </c>
    </row>
    <row r="845" spans="2:3" x14ac:dyDescent="0.3">
      <c r="B845" t="str">
        <v>qlOvernightIndexedCouponFixingDates</v>
      </c>
      <c r="C845" t="str">
        <v>https://github.com/frame-consulting/QuantLibXlOil/blob/v0.42.0/src/quantlib_xloil/cashflows.py#L659</v>
      </c>
    </row>
    <row r="846" spans="2:3" x14ac:dyDescent="0.3">
      <c r="B846" t="str">
        <v>qlOvernightIndexedCouponIndexFixings</v>
      </c>
      <c r="C846" t="str">
        <v>https://github.com/frame-consulting/QuantLibXlOil/blob/v0.42.0/src/quantlib_xloil/cashflows.py#L698</v>
      </c>
    </row>
    <row r="847" spans="2:3" x14ac:dyDescent="0.3">
      <c r="B847" t="str">
        <v>qlOvernightIndexedCouponInterestDates</v>
      </c>
      <c r="C847" t="str">
        <v>https://github.com/frame-consulting/QuantLibXlOil/blob/v0.42.0/src/quantlib_xloil/cashflows.py#L672</v>
      </c>
    </row>
    <row r="848" spans="2:3" x14ac:dyDescent="0.3">
      <c r="B848" t="str">
        <v>qlOvernightIndexedCouponLockoutDays</v>
      </c>
      <c r="C848" t="str">
        <v>https://github.com/frame-consulting/QuantLibXlOil/blob/v0.42.0/src/quantlib_xloil/cashflows.py#L607</v>
      </c>
    </row>
    <row r="849" spans="2:3" x14ac:dyDescent="0.3">
      <c r="B849" t="str">
        <v>qlOvernightIndexedCouponRateComputationEndDate</v>
      </c>
      <c r="C849" t="str">
        <v>https://github.com/frame-consulting/QuantLibXlOil/blob/v0.42.0/src/quantlib_xloil/cashflows.py#L633</v>
      </c>
    </row>
    <row r="850" spans="2:3" x14ac:dyDescent="0.3">
      <c r="B850" t="str">
        <v>qlOvernightIndexedCouponRateComputationStartDate</v>
      </c>
      <c r="C850" t="str">
        <v>https://github.com/frame-consulting/QuantLibXlOil/blob/v0.42.0/src/quantlib_xloil/cashflows.py#L620</v>
      </c>
    </row>
    <row r="851" spans="2:3" x14ac:dyDescent="0.3">
      <c r="B851" t="str">
        <v>qlOvernightIndexedCouponValueDates</v>
      </c>
      <c r="C851" t="str">
        <v>https://github.com/frame-consulting/QuantLibXlOil/blob/v0.42.0/src/quantlib_xloil/cashflows.py#L646</v>
      </c>
    </row>
    <row r="852" spans="2:3" x14ac:dyDescent="0.3">
      <c r="B852" t="str">
        <v>qlOvernightIndexedSwap</v>
      </c>
      <c r="C852" t="str">
        <v>https://github.com/frame-consulting/QuantLibXlOil/blob/v0.42.0/src/quantlib_xloil/swap.py#L1245</v>
      </c>
    </row>
    <row r="853" spans="2:3" x14ac:dyDescent="0.3">
      <c r="B853" t="str">
        <v>qlOvernightIndexedSwap2</v>
      </c>
      <c r="C853" t="str">
        <v>https://github.com/frame-consulting/QuantLibXlOil/blob/v0.42.0/src/quantlib_xloil/swap.py#L1305</v>
      </c>
    </row>
    <row r="854" spans="2:3" x14ac:dyDescent="0.3">
      <c r="B854" t="str">
        <v>qlOvernightIndexedSwapApplyObservationShift</v>
      </c>
      <c r="C854" t="str">
        <v>https://github.com/frame-consulting/QuantLibXlOil/blob/v0.42.0/src/quantlib_xloil/swap.py#L1453</v>
      </c>
    </row>
    <row r="855" spans="2:3" x14ac:dyDescent="0.3">
      <c r="B855" t="str">
        <v>qlOvernightIndexedSwapAveragingMethod</v>
      </c>
      <c r="C855" t="str">
        <v>https://github.com/frame-consulting/QuantLibXlOil/blob/v0.42.0/src/quantlib_xloil/swap.py#L1416</v>
      </c>
    </row>
    <row r="856" spans="2:3" x14ac:dyDescent="0.3">
      <c r="B856" t="str">
        <v>qlOvernightIndexedSwapIndex</v>
      </c>
      <c r="C856" t="str">
        <v>https://github.com/frame-consulting/QuantLibXlOil/blob/v0.42.0/src/quantlib_xloil/swap.py#L1712</v>
      </c>
    </row>
    <row r="857" spans="2:3" x14ac:dyDescent="0.3">
      <c r="B857" t="str">
        <v>qlOvernightIndexedSwapIndexOvernightIndex</v>
      </c>
      <c r="C857" t="str">
        <v>https://github.com/frame-consulting/QuantLibXlOil/blob/v0.42.0/src/quantlib_xloil/swap.py#L1740</v>
      </c>
    </row>
    <row r="858" spans="2:3" x14ac:dyDescent="0.3">
      <c r="B858" t="str">
        <v>qlOvernightIndexedSwapIndexUnderlyingSwap</v>
      </c>
      <c r="C858" t="str">
        <v>https://github.com/frame-consulting/QuantLibXlOil/blob/v0.42.0/src/quantlib_xloil/swap.py#L1754</v>
      </c>
    </row>
    <row r="859" spans="2:3" x14ac:dyDescent="0.3">
      <c r="B859" t="str">
        <v>qlOvernightIndexedSwapLockoutDays</v>
      </c>
      <c r="C859" t="str">
        <v>https://github.com/frame-consulting/QuantLibXlOil/blob/v0.42.0/src/quantlib_xloil/swap.py#L1440</v>
      </c>
    </row>
    <row r="860" spans="2:3" x14ac:dyDescent="0.3">
      <c r="B860" t="str">
        <v>qlOvernightIndexedSwapLookbackDays</v>
      </c>
      <c r="C860" t="str">
        <v>https://github.com/frame-consulting/QuantLibXlOil/blob/v0.42.0/src/quantlib_xloil/swap.py#L1427</v>
      </c>
    </row>
    <row r="861" spans="2:3" x14ac:dyDescent="0.3">
      <c r="B861" t="str">
        <v>qlOvernightIndexedSwapOvernightIndex</v>
      </c>
      <c r="C861" t="str">
        <v>https://github.com/frame-consulting/QuantLibXlOil/blob/v0.42.0/src/quantlib_xloil/swap.py#L1390</v>
      </c>
    </row>
    <row r="862" spans="2:3" x14ac:dyDescent="0.3">
      <c r="B862" t="str">
        <v>qlOvernightIndexedSwapOvernightLeg</v>
      </c>
      <c r="C862" t="str">
        <v>https://github.com/frame-consulting/QuantLibXlOil/blob/v0.42.0/src/quantlib_xloil/swap.py#L1403</v>
      </c>
    </row>
    <row r="863" spans="2:3" x14ac:dyDescent="0.3">
      <c r="B863" t="str">
        <v>qlOvernightIndexedSwapOvernightLegBPS</v>
      </c>
      <c r="C863" t="str">
        <v>https://github.com/frame-consulting/QuantLibXlOil/blob/v0.42.0/src/quantlib_xloil/swap.py#L1353</v>
      </c>
    </row>
    <row r="864" spans="2:3" x14ac:dyDescent="0.3">
      <c r="B864" t="str">
        <v>qlOvernightIndexedSwapOvernightLegNPV</v>
      </c>
      <c r="C864" t="str">
        <v>https://github.com/frame-consulting/QuantLibXlOil/blob/v0.42.0/src/quantlib_xloil/swap.py#L1366</v>
      </c>
    </row>
    <row r="865" spans="2:3" x14ac:dyDescent="0.3">
      <c r="B865" t="str">
        <v>qlOvernightIndexedSwapPaymentFrequency</v>
      </c>
      <c r="C865" t="str">
        <v>https://github.com/frame-consulting/QuantLibXlOil/blob/v0.42.0/src/quantlib_xloil/swap.py#L1379</v>
      </c>
    </row>
    <row r="866" spans="2:3" x14ac:dyDescent="0.3">
      <c r="B866" t="str">
        <v>qlOvernightLeg</v>
      </c>
      <c r="C866" t="str">
        <v>https://github.com/frame-consulting/QuantLibXlOil/blob/v0.42.0/src/quantlib_xloil/cashflows.py#L1534</v>
      </c>
    </row>
    <row r="867" spans="2:3" x14ac:dyDescent="0.3">
      <c r="B867" t="str">
        <v>qlParameterAtTime</v>
      </c>
      <c r="C867" t="str">
        <v>https://github.com/frame-consulting/QuantLibXlOil/blob/v0.42.0/src/quantlib_xloil/parameter.py#L72</v>
      </c>
    </row>
    <row r="868" spans="2:3" x14ac:dyDescent="0.3">
      <c r="B868" t="str">
        <v>qlParameterConstraint</v>
      </c>
      <c r="C868" t="str">
        <v>https://github.com/frame-consulting/QuantLibXlOil/blob/v0.42.0/src/quantlib_xloil/parameter.py#L81</v>
      </c>
    </row>
    <row r="869" spans="2:3" x14ac:dyDescent="0.3">
      <c r="B869" t="str">
        <v>qlParameterParams</v>
      </c>
      <c r="C869" t="str">
        <v>https://github.com/frame-consulting/QuantLibXlOil/blob/v0.42.0/src/quantlib_xloil/parameter.py#L15</v>
      </c>
    </row>
    <row r="870" spans="2:3" x14ac:dyDescent="0.3">
      <c r="B870" t="str">
        <v>qlParameterSetParam</v>
      </c>
      <c r="C870" t="str">
        <v>https://github.com/frame-consulting/QuantLibXlOil/blob/v0.42.0/src/quantlib_xloil/parameter.py#L28</v>
      </c>
    </row>
    <row r="871" spans="2:3" x14ac:dyDescent="0.3">
      <c r="B871" t="str">
        <v>qlParameterSize</v>
      </c>
      <c r="C871" t="str">
        <v>https://github.com/frame-consulting/QuantLibXlOil/blob/v0.42.0/src/quantlib_xloil/parameter.py#L60</v>
      </c>
    </row>
    <row r="872" spans="2:3" x14ac:dyDescent="0.3">
      <c r="B872" t="str">
        <v>qlParameterTestParams</v>
      </c>
      <c r="C872" t="str">
        <v>https://github.com/frame-consulting/QuantLibXlOil/blob/v0.42.0/src/quantlib_xloil/parameter.py#L48</v>
      </c>
    </row>
    <row r="873" spans="2:3" x14ac:dyDescent="0.3">
      <c r="B873" t="str">
        <v>qlPartialBarrierRangeName</v>
      </c>
      <c r="C873" t="str">
        <v>https://github.com/frame-consulting/QuantLibXlOil/blob/v0.42.0/src/quantlib_xloil/barrieroptions.py#L901</v>
      </c>
    </row>
    <row r="874" spans="2:3" x14ac:dyDescent="0.3">
      <c r="B874" t="str">
        <v>qlPartialTimeBarrierOption</v>
      </c>
      <c r="C874" t="str">
        <v>https://github.com/frame-consulting/QuantLibXlOil/blob/v0.42.0/src/quantlib_xloil/barrieroptions.py#L139</v>
      </c>
    </row>
    <row r="875" spans="2:3" x14ac:dyDescent="0.3">
      <c r="B875" t="str">
        <v>qlPayoffValue</v>
      </c>
      <c r="C875" t="str">
        <v>https://github.com/frame-consulting/QuantLibXlOil/blob/v0.42.0/src/quantlib_xloil/payoffs.py#L31</v>
      </c>
    </row>
    <row r="876" spans="2:3" x14ac:dyDescent="0.3">
      <c r="B876" t="str">
        <v>qlPercentageStrikePayoff</v>
      </c>
      <c r="C876" t="str">
        <v>https://github.com/frame-consulting/QuantLibXlOil/blob/v0.42.0/src/quantlib_xloil/payoffs.py#L90</v>
      </c>
    </row>
    <row r="877" spans="2:3" x14ac:dyDescent="0.3">
      <c r="B877" t="str">
        <v>qlPeriod</v>
      </c>
      <c r="C877" t="str">
        <v>https://github.com/frame-consulting/QuantLibXlOil/blob/v0.42.0/src/quantlib_xloil/date.py#L123</v>
      </c>
    </row>
    <row r="878" spans="2:3" x14ac:dyDescent="0.3">
      <c r="B878" t="str">
        <v>qlPeriodFrequency</v>
      </c>
      <c r="C878" t="str">
        <v>https://github.com/frame-consulting/QuantLibXlOil/blob/v0.42.0/src/quantlib_xloil/date.py#L156</v>
      </c>
    </row>
    <row r="879" spans="2:3" x14ac:dyDescent="0.3">
      <c r="B879" t="str">
        <v>qlPeriodLength</v>
      </c>
      <c r="C879" t="str">
        <v>https://github.com/frame-consulting/QuantLibXlOil/blob/v0.42.0/src/quantlib_xloil/date.py#L134</v>
      </c>
    </row>
    <row r="880" spans="2:3" x14ac:dyDescent="0.3">
      <c r="B880" t="str">
        <v>qlPeriodNormalized</v>
      </c>
      <c r="C880" t="str">
        <v>https://github.com/frame-consulting/QuantLibXlOil/blob/v0.42.0/src/quantlib_xloil/date.py#L167</v>
      </c>
    </row>
    <row r="881" spans="2:3" x14ac:dyDescent="0.3">
      <c r="B881" t="str">
        <v>qlPeriodParserParse</v>
      </c>
      <c r="C881" t="str">
        <v>https://github.com/frame-consulting/QuantLibXlOil/blob/v0.42.0/src/quantlib_xloil/date.py#L369</v>
      </c>
    </row>
    <row r="882" spans="2:3" x14ac:dyDescent="0.3">
      <c r="B882" t="str">
        <v>qlPeriodUnits</v>
      </c>
      <c r="C882" t="str">
        <v>https://github.com/frame-consulting/QuantLibXlOil/blob/v0.42.0/src/quantlib_xloil/date.py#L145</v>
      </c>
    </row>
    <row r="883" spans="2:3" x14ac:dyDescent="0.3">
      <c r="B883" t="str">
        <v>qlPerpetualFutures</v>
      </c>
      <c r="C883" t="str">
        <v>https://github.com/frame-consulting/QuantLibXlOil/blob/v0.42.0/src/quantlib_xloil/futures.py#L121</v>
      </c>
    </row>
    <row r="884" spans="2:3" x14ac:dyDescent="0.3">
      <c r="B884" t="str">
        <v>qlPiecewiseConstantParameter</v>
      </c>
      <c r="C884" t="str">
        <v>https://github.com/frame-consulting/QuantLibXlOil/blob/v0.42.0/src/quantlib_xloil/parameter.py#L123</v>
      </c>
    </row>
    <row r="885" spans="2:3" x14ac:dyDescent="0.3">
      <c r="B885" t="str">
        <v>qlPiecewiseFlatHazardRate</v>
      </c>
      <c r="C885" t="str">
        <v>https://github.com/frame-consulting/QuantLibXlOil/blob/v0.42.0/src/quantlib_xloil/defaultprobability.py#L573</v>
      </c>
    </row>
    <row r="886" spans="2:3" x14ac:dyDescent="0.3">
      <c r="B886" t="str">
        <v>qlPiecewiseFlatHazardRateAsDts</v>
      </c>
      <c r="C886" t="str">
        <v>https://github.com/frame-consulting/QuantLibXlOil/blob/v0.42.0/src/quantlib_xloil/defaultprobability.py#L551</v>
      </c>
    </row>
    <row r="887" spans="2:3" x14ac:dyDescent="0.3">
      <c r="B887" t="str">
        <v>qlPiecewiseSpreadYieldCurve</v>
      </c>
      <c r="C887" t="str">
        <v>https://github.com/frame-consulting/QuantLibXlOil/blob/v0.42.0/src/quantlib_xloil/piecewiseyieldcurve.py#L341</v>
      </c>
    </row>
    <row r="888" spans="2:3" x14ac:dyDescent="0.3">
      <c r="B888" t="str">
        <v>qlPiecewiseSpreadYieldCurveAsYts</v>
      </c>
      <c r="C888" t="str">
        <v>https://github.com/frame-consulting/QuantLibXlOil/blob/v0.42.0/src/quantlib_xloil/piecewiseyieldcurve.py#L295</v>
      </c>
    </row>
    <row r="889" spans="2:3" x14ac:dyDescent="0.3">
      <c r="B889" t="str">
        <v>qlPiecewiseTimeDependentHestonModel</v>
      </c>
      <c r="C889" t="str">
        <v>https://github.com/frame-consulting/QuantLibXlOil/blob/v0.42.0/src/quantlib_xloil/options.py#L1386</v>
      </c>
    </row>
    <row r="890" spans="2:3" x14ac:dyDescent="0.3">
      <c r="B890" t="str">
        <v>qlPiecewiseTimeDependentHestonModelKappa</v>
      </c>
      <c r="C890" t="str">
        <v>https://github.com/frame-consulting/QuantLibXlOil/blob/v0.42.0/src/quantlib_xloil/options.py#L1425</v>
      </c>
    </row>
    <row r="891" spans="2:3" x14ac:dyDescent="0.3">
      <c r="B891" t="str">
        <v>qlPiecewiseTimeDependentHestonModelRho</v>
      </c>
      <c r="C891" t="str">
        <v>https://github.com/frame-consulting/QuantLibXlOil/blob/v0.42.0/src/quantlib_xloil/options.py#L1453</v>
      </c>
    </row>
    <row r="892" spans="2:3" x14ac:dyDescent="0.3">
      <c r="B892" t="str">
        <v>qlPiecewiseTimeDependentHestonModelS0</v>
      </c>
      <c r="C892" t="str">
        <v>https://github.com/frame-consulting/QuantLibXlOil/blob/v0.42.0/src/quantlib_xloil/options.py#L1479</v>
      </c>
    </row>
    <row r="893" spans="2:3" x14ac:dyDescent="0.3">
      <c r="B893" t="str">
        <v>qlPiecewiseTimeDependentHestonModelSigma</v>
      </c>
      <c r="C893" t="str">
        <v>https://github.com/frame-consulting/QuantLibXlOil/blob/v0.42.0/src/quantlib_xloil/options.py#L1439</v>
      </c>
    </row>
    <row r="894" spans="2:3" x14ac:dyDescent="0.3">
      <c r="B894" t="str">
        <v>qlPiecewiseTimeDependentHestonModelTheta</v>
      </c>
      <c r="C894" t="str">
        <v>https://github.com/frame-consulting/QuantLibXlOil/blob/v0.42.0/src/quantlib_xloil/options.py#L1411</v>
      </c>
    </row>
    <row r="895" spans="2:3" x14ac:dyDescent="0.3">
      <c r="B895" t="str">
        <v>qlPiecewiseTimeDependentHestonModelV0</v>
      </c>
      <c r="C895" t="str">
        <v>https://github.com/frame-consulting/QuantLibXlOil/blob/v0.42.0/src/quantlib_xloil/options.py#L1466</v>
      </c>
    </row>
    <row r="896" spans="2:3" x14ac:dyDescent="0.3">
      <c r="B896" t="str">
        <v>qlPiecewiseYieldCurve</v>
      </c>
      <c r="C896" t="str">
        <v>https://github.com/frame-consulting/QuantLibXlOil/blob/v0.42.0/src/quantlib_xloil/piecewiseyieldcurve.py#L153</v>
      </c>
    </row>
    <row r="897" spans="2:3" x14ac:dyDescent="0.3">
      <c r="B897" t="str">
        <v>qlPiecewiseYieldCurveAsYts</v>
      </c>
      <c r="C897" t="str">
        <v>https://github.com/frame-consulting/QuantLibXlOil/blob/v0.42.0/src/quantlib_xloil/piecewiseyieldcurve.py#L103</v>
      </c>
    </row>
    <row r="898" spans="2:3" x14ac:dyDescent="0.3">
      <c r="B898" t="str">
        <v>qlPiecewiseYieldCurveData</v>
      </c>
      <c r="C898" t="str">
        <v>https://github.com/frame-consulting/QuantLibXlOil/blob/v0.42.0/src/quantlib_xloil/piecewiseyieldcurve.py#L83</v>
      </c>
    </row>
    <row r="899" spans="2:3" x14ac:dyDescent="0.3">
      <c r="B899" t="str">
        <v>qlPiecewiseYieldCurveDates</v>
      </c>
      <c r="C899" t="str">
        <v>https://github.com/frame-consulting/QuantLibXlOil/blob/v0.42.0/src/quantlib_xloil/piecewiseyieldcurve.py#L55</v>
      </c>
    </row>
    <row r="900" spans="2:3" x14ac:dyDescent="0.3">
      <c r="B900" t="str">
        <v>qlPiecewiseYieldCurveTimes</v>
      </c>
      <c r="C900" t="str">
        <v>https://github.com/frame-consulting/QuantLibXlOil/blob/v0.42.0/src/quantlib_xloil/piecewiseyieldcurve.py#L69</v>
      </c>
    </row>
    <row r="901" spans="2:3" x14ac:dyDescent="0.3">
      <c r="B901" t="str">
        <v>qlPiecewiseYieldCurveWithJumps</v>
      </c>
      <c r="C901" t="str">
        <v>https://github.com/frame-consulting/QuantLibXlOil/blob/v0.42.0/src/quantlib_xloil/piecewiseyieldcurve.py#L254</v>
      </c>
    </row>
    <row r="902" spans="2:3" x14ac:dyDescent="0.3">
      <c r="B902" t="str">
        <v>qlPiecewiseYieldCurveWithJumpsAsYts</v>
      </c>
      <c r="C902" t="str">
        <v>https://github.com/frame-consulting/QuantLibXlOil/blob/v0.42.0/src/quantlib_xloil/piecewiseyieldcurve.py#L193</v>
      </c>
    </row>
    <row r="903" spans="2:3" x14ac:dyDescent="0.3">
      <c r="B903" t="str">
        <v>qlPlainVanillaPayoff</v>
      </c>
      <c r="C903" t="str">
        <v>https://github.com/frame-consulting/QuantLibXlOil/blob/v0.42.0/src/quantlib_xloil/payoffs.py#L65</v>
      </c>
    </row>
    <row r="904" spans="2:3" x14ac:dyDescent="0.3">
      <c r="B904" t="str">
        <v>qlPositiveConstraint</v>
      </c>
      <c r="C904" t="str">
        <v>https://github.com/frame-consulting/QuantLibXlOil/blob/v0.42.0/src/quantlib_xloil/optimizers.py#L43</v>
      </c>
    </row>
    <row r="905" spans="2:3" x14ac:dyDescent="0.3">
      <c r="B905" t="str">
        <v>qlPribor</v>
      </c>
      <c r="C905" t="str">
        <v>https://github.com/frame-consulting/QuantLibXlOil/blob/v0.42.0/src/quantlib_xloil/indexes.py#L457</v>
      </c>
    </row>
    <row r="906" spans="2:3" x14ac:dyDescent="0.3">
      <c r="B906" t="str">
        <v>qlQdFpAmericanEngine</v>
      </c>
      <c r="C906" t="str">
        <v>https://github.com/frame-consulting/QuantLibXlOil/blob/v0.42.0/src/quantlib_xloil/options.py#L2723</v>
      </c>
    </row>
    <row r="907" spans="2:3" x14ac:dyDescent="0.3">
      <c r="B907" t="str">
        <v>qlQdFpAmericanEngineAccurateScheme</v>
      </c>
      <c r="C907" t="str">
        <v>https://github.com/frame-consulting/QuantLibXlOil/blob/v0.42.0/src/quantlib_xloil/options.py#L2702</v>
      </c>
    </row>
    <row r="908" spans="2:3" x14ac:dyDescent="0.3">
      <c r="B908" t="str">
        <v>qlQdFpAmericanEngineFastScheme</v>
      </c>
      <c r="C908" t="str">
        <v>https://github.com/frame-consulting/QuantLibXlOil/blob/v0.42.0/src/quantlib_xloil/options.py#L2694</v>
      </c>
    </row>
    <row r="909" spans="2:3" x14ac:dyDescent="0.3">
      <c r="B909" t="str">
        <v>qlQdFpAmericanEngineHighPrecisionScheme</v>
      </c>
      <c r="C909" t="str">
        <v>https://github.com/frame-consulting/QuantLibXlOil/blob/v0.42.0/src/quantlib_xloil/options.py#L2710</v>
      </c>
    </row>
    <row r="910" spans="2:3" x14ac:dyDescent="0.3">
      <c r="B910" t="str">
        <v>qlQdFpLegendreScheme</v>
      </c>
      <c r="C910" t="str">
        <v>https://github.com/frame-consulting/QuantLibXlOil/blob/v0.42.0/src/quantlib_xloil/options.py#L2653</v>
      </c>
    </row>
    <row r="911" spans="2:3" x14ac:dyDescent="0.3">
      <c r="B911" t="str">
        <v>qlQdFpLegendreTanhSinhScheme</v>
      </c>
      <c r="C911" t="str">
        <v>https://github.com/frame-consulting/QuantLibXlOil/blob/v0.42.0/src/quantlib_xloil/options.py#L2669</v>
      </c>
    </row>
    <row r="912" spans="2:3" x14ac:dyDescent="0.3">
      <c r="B912" t="str">
        <v>qlQdFpTanhSinhIterationScheme</v>
      </c>
      <c r="C912" t="str">
        <v>https://github.com/frame-consulting/QuantLibXlOil/blob/v0.42.0/src/quantlib_xloil/options.py#L2684</v>
      </c>
    </row>
    <row r="913" spans="2:3" x14ac:dyDescent="0.3">
      <c r="B913" t="str">
        <v>qlQdPlusAmericanEngine</v>
      </c>
      <c r="C913" t="str">
        <v>https://github.com/frame-consulting/QuantLibXlOil/blob/v0.42.0/src/quantlib_xloil/options.py#L2630</v>
      </c>
    </row>
    <row r="914" spans="2:3" x14ac:dyDescent="0.3">
      <c r="B914" t="str">
        <v>qlQuantoBarrierEngine</v>
      </c>
      <c r="C914" t="str">
        <v>https://github.com/frame-consulting/QuantLibXlOil/blob/v0.42.0/src/quantlib_xloil/barrieroptions.py#L293</v>
      </c>
    </row>
    <row r="915" spans="2:3" x14ac:dyDescent="0.3">
      <c r="B915" t="str">
        <v>qlQuantoBarrierOption</v>
      </c>
      <c r="C915" t="str">
        <v>https://github.com/frame-consulting/QuantLibXlOil/blob/v0.42.0/src/quantlib_xloil/barrieroptions.py#L115</v>
      </c>
    </row>
    <row r="916" spans="2:3" x14ac:dyDescent="0.3">
      <c r="B916" t="str">
        <v>qlQuantoDoubleBarrierOption</v>
      </c>
      <c r="C916" t="str">
        <v>https://github.com/frame-consulting/QuantLibXlOil/blob/v0.42.0/src/quantlib_xloil/barrieroptions.py#L602</v>
      </c>
    </row>
    <row r="917" spans="2:3" x14ac:dyDescent="0.3">
      <c r="B917" t="str">
        <v>qlQuantoDoubleBarrierOptionQlambda</v>
      </c>
      <c r="C917" t="str">
        <v>https://github.com/frame-consulting/QuantLibXlOil/blob/v0.42.0/src/quantlib_xloil/barrieroptions.py#L654</v>
      </c>
    </row>
    <row r="918" spans="2:3" x14ac:dyDescent="0.3">
      <c r="B918" t="str">
        <v>qlQuantoDoubleBarrierOptionQrho</v>
      </c>
      <c r="C918" t="str">
        <v>https://github.com/frame-consulting/QuantLibXlOil/blob/v0.42.0/src/quantlib_xloil/barrieroptions.py#L641</v>
      </c>
    </row>
    <row r="919" spans="2:3" x14ac:dyDescent="0.3">
      <c r="B919" t="str">
        <v>qlQuantoDoubleBarrierOptionQvega</v>
      </c>
      <c r="C919" t="str">
        <v>https://github.com/frame-consulting/QuantLibXlOil/blob/v0.42.0/src/quantlib_xloil/barrieroptions.py#L628</v>
      </c>
    </row>
    <row r="920" spans="2:3" x14ac:dyDescent="0.3">
      <c r="B920" t="str">
        <v>qlQuantoEuropeanEngine</v>
      </c>
      <c r="C920" t="str">
        <v>https://github.com/frame-consulting/QuantLibXlOil/blob/v0.42.0/src/quantlib_xloil/options.py#L1049</v>
      </c>
    </row>
    <row r="921" spans="2:3" x14ac:dyDescent="0.3">
      <c r="B921" t="str">
        <v>qlQuantoForwardEuropeanEngine</v>
      </c>
      <c r="C921" t="str">
        <v>https://github.com/frame-consulting/QuantLibXlOil/blob/v0.42.0/src/quantlib_xloil/options.py#L1071</v>
      </c>
    </row>
    <row r="922" spans="2:3" x14ac:dyDescent="0.3">
      <c r="B922" t="str">
        <v>qlQuantoForwardVanillaOption</v>
      </c>
      <c r="C922" t="str">
        <v>https://github.com/frame-consulting/QuantLibXlOil/blob/v0.42.0/src/quantlib_xloil/options.py#L676</v>
      </c>
    </row>
    <row r="923" spans="2:3" x14ac:dyDescent="0.3">
      <c r="B923" t="str">
        <v>qlQuantoVanillaOption</v>
      </c>
      <c r="C923" t="str">
        <v>https://github.com/frame-consulting/QuantLibXlOil/blob/v0.42.0/src/quantlib_xloil/options.py#L627</v>
      </c>
    </row>
    <row r="924" spans="2:3" x14ac:dyDescent="0.3">
      <c r="B924" t="str">
        <v>qlQuantoVanillaOptionQLambda</v>
      </c>
      <c r="C924" t="str">
        <v>https://github.com/frame-consulting/QuantLibXlOil/blob/v0.42.0/src/quantlib_xloil/options.py#L662</v>
      </c>
    </row>
    <row r="925" spans="2:3" x14ac:dyDescent="0.3">
      <c r="B925" t="str">
        <v>qlQuantoVanillaOptionQRho</v>
      </c>
      <c r="C925" t="str">
        <v>https://github.com/frame-consulting/QuantLibXlOil/blob/v0.42.0/src/quantlib_xloil/options.py#L651</v>
      </c>
    </row>
    <row r="926" spans="2:3" x14ac:dyDescent="0.3">
      <c r="B926" t="str">
        <v>qlQuantoVanillaOptionQVega</v>
      </c>
      <c r="C926" t="str">
        <v>https://github.com/frame-consulting/QuantLibXlOil/blob/v0.42.0/src/quantlib_xloil/options.py#L640</v>
      </c>
    </row>
    <row r="927" spans="2:3" x14ac:dyDescent="0.3">
      <c r="B927" t="str">
        <v>qlRangeAccrualFloatersCoupon</v>
      </c>
      <c r="C927" t="str">
        <v>https://github.com/frame-consulting/QuantLibXlOil/blob/v0.42.0/src/quantlib_xloil/cashflows.py#L1246</v>
      </c>
    </row>
    <row r="928" spans="2:3" x14ac:dyDescent="0.3">
      <c r="B928" t="str">
        <v>qlRangeAccrualLeg</v>
      </c>
      <c r="C928" t="str">
        <v>https://github.com/frame-consulting/QuantLibXlOil/blob/v0.42.0/src/quantlib_xloil/cashflows.py#L1676</v>
      </c>
    </row>
    <row r="929" spans="2:3" x14ac:dyDescent="0.3">
      <c r="B929" t="str">
        <v>qlRateAveragingTypeName</v>
      </c>
      <c r="C929" t="str">
        <v>https://github.com/frame-consulting/QuantLibXlOil/blob/v0.42.0/src/quantlib_xloil/cashflows.py#L2518</v>
      </c>
    </row>
    <row r="930" spans="2:3" x14ac:dyDescent="0.3">
      <c r="B930" t="str">
        <v>qlRateHelperEarliestDate</v>
      </c>
      <c r="C930" t="str">
        <v>https://github.com/frame-consulting/QuantLibXlOil/blob/v0.42.0/src/quantlib_xloil/ratehelpers.py#L86</v>
      </c>
    </row>
    <row r="931" spans="2:3" x14ac:dyDescent="0.3">
      <c r="B931" t="str">
        <v>qlRateHelperImpliedQuote</v>
      </c>
      <c r="C931" t="str">
        <v>https://github.com/frame-consulting/QuantLibXlOil/blob/v0.42.0/src/quantlib_xloil/ratehelpers.py#L131</v>
      </c>
    </row>
    <row r="932" spans="2:3" x14ac:dyDescent="0.3">
      <c r="B932" t="str">
        <v>qlRateHelperLatestDate</v>
      </c>
      <c r="C932" t="str">
        <v>https://github.com/frame-consulting/QuantLibXlOil/blob/v0.42.0/src/quantlib_xloil/ratehelpers.py#L75</v>
      </c>
    </row>
    <row r="933" spans="2:3" x14ac:dyDescent="0.3">
      <c r="B933" t="str">
        <v>qlRateHelperLatestRelevantDate</v>
      </c>
      <c r="C933" t="str">
        <v>https://github.com/frame-consulting/QuantLibXlOil/blob/v0.42.0/src/quantlib_xloil/ratehelpers.py#L108</v>
      </c>
    </row>
    <row r="934" spans="2:3" x14ac:dyDescent="0.3">
      <c r="B934" t="str">
        <v>qlRateHelperMaturityDate</v>
      </c>
      <c r="C934" t="str">
        <v>https://github.com/frame-consulting/QuantLibXlOil/blob/v0.42.0/src/quantlib_xloil/ratehelpers.py#L97</v>
      </c>
    </row>
    <row r="935" spans="2:3" x14ac:dyDescent="0.3">
      <c r="B935" t="str">
        <v>qlRateHelperPillarDate</v>
      </c>
      <c r="C935" t="str">
        <v>https://github.com/frame-consulting/QuantLibXlOil/blob/v0.42.0/src/quantlib_xloil/ratehelpers.py#L119</v>
      </c>
    </row>
    <row r="936" spans="2:3" x14ac:dyDescent="0.3">
      <c r="B936" t="str">
        <v>qlRateHelperQuote</v>
      </c>
      <c r="C936" t="str">
        <v>https://github.com/frame-consulting/QuantLibXlOil/blob/v0.42.0/src/quantlib_xloil/ratehelpers.py#L64</v>
      </c>
    </row>
    <row r="937" spans="2:3" x14ac:dyDescent="0.3">
      <c r="B937" t="str">
        <v>qlRateHelperQuoteError</v>
      </c>
      <c r="C937" t="str">
        <v>https://github.com/frame-consulting/QuantLibXlOil/blob/v0.42.0/src/quantlib_xloil/ratehelpers.py#L143</v>
      </c>
    </row>
    <row r="938" spans="2:3" x14ac:dyDescent="0.3">
      <c r="B938" t="str">
        <v>qlRebatedExercise</v>
      </c>
      <c r="C938" t="str">
        <v>https://github.com/frame-consulting/QuantLibXlOil/blob/v0.42.0/src/quantlib_xloil/exercise.py#L128</v>
      </c>
    </row>
    <row r="939" spans="2:3" x14ac:dyDescent="0.3">
      <c r="B939" t="str">
        <v>qlRedemption</v>
      </c>
      <c r="C939" t="str">
        <v>https://github.com/frame-consulting/QuantLibXlOil/blob/v0.42.0/src/quantlib_xloil/cashflows.py#L71</v>
      </c>
    </row>
    <row r="940" spans="2:3" x14ac:dyDescent="0.3">
      <c r="B940" t="str">
        <v>qlRiskyBondEngine</v>
      </c>
      <c r="C940" t="str">
        <v>https://github.com/frame-consulting/QuantLibXlOil/blob/v0.42.0/src/quantlib_xloil/defaultprobability.py#L596</v>
      </c>
    </row>
    <row r="941" spans="2:3" x14ac:dyDescent="0.3">
      <c r="B941" t="str">
        <v>qlRobor</v>
      </c>
      <c r="C941" t="str">
        <v>https://github.com/frame-consulting/QuantLibXlOil/blob/v0.42.0/src/quantlib_xloil/indexes.py#L473</v>
      </c>
    </row>
    <row r="942" spans="2:3" x14ac:dyDescent="0.3">
      <c r="B942" t="str">
        <v>qlRounding</v>
      </c>
      <c r="C942" t="str">
        <v>https://github.com/frame-consulting/QuantLibXlOil/blob/v0.42.0/src/quantlib_xloil/rounding.py#L41</v>
      </c>
    </row>
    <row r="943" spans="2:3" x14ac:dyDescent="0.3">
      <c r="B943" t="str">
        <v>qlRoundingApply</v>
      </c>
      <c r="C943" t="str">
        <v>https://github.com/frame-consulting/QuantLibXlOil/blob/v0.42.0/src/quantlib_xloil/rounding.py#L55</v>
      </c>
    </row>
    <row r="944" spans="2:3" x14ac:dyDescent="0.3">
      <c r="B944" t="str">
        <v>qlSEKLibor</v>
      </c>
      <c r="C944" t="str">
        <v>https://github.com/frame-consulting/QuantLibXlOil/blob/v0.42.0/src/quantlib_xloil/indexes.py#L681</v>
      </c>
    </row>
    <row r="945" spans="2:3" x14ac:dyDescent="0.3">
      <c r="B945" t="str">
        <v>qlSaron</v>
      </c>
      <c r="C945" t="str">
        <v>https://github.com/frame-consulting/QuantLibXlOil/blob/v0.42.0/src/quantlib_xloil/indexes.py#L883</v>
      </c>
    </row>
    <row r="946" spans="2:3" x14ac:dyDescent="0.3">
      <c r="B946" t="str">
        <v>qlSchedule</v>
      </c>
      <c r="C946" t="str">
        <v>https://github.com/frame-consulting/QuantLibXlOil/blob/v0.42.0/src/quantlib_xloil/scheduler.py#L53</v>
      </c>
    </row>
    <row r="947" spans="2:3" x14ac:dyDescent="0.3">
      <c r="B947" t="str">
        <v>qlScheduleAfter</v>
      </c>
      <c r="C947" t="str">
        <v>https://github.com/frame-consulting/QuantLibXlOil/blob/v0.42.0/src/quantlib_xloil/scheduler.py#L325</v>
      </c>
    </row>
    <row r="948" spans="2:3" x14ac:dyDescent="0.3">
      <c r="B948" t="str">
        <v>qlScheduleBusinessDayConvention</v>
      </c>
      <c r="C948" t="str">
        <v>https://github.com/frame-consulting/QuantLibXlOil/blob/v0.42.0/src/quantlib_xloil/scheduler.py#L237</v>
      </c>
    </row>
    <row r="949" spans="2:3" x14ac:dyDescent="0.3">
      <c r="B949" t="str">
        <v>qlScheduleCalendar</v>
      </c>
      <c r="C949" t="str">
        <v>https://github.com/frame-consulting/QuantLibXlOil/blob/v0.42.0/src/quantlib_xloil/scheduler.py#L182</v>
      </c>
    </row>
    <row r="950" spans="2:3" x14ac:dyDescent="0.3">
      <c r="B950" t="str">
        <v>qlScheduleDates</v>
      </c>
      <c r="C950" t="str">
        <v>https://github.com/frame-consulting/QuantLibXlOil/blob/v0.42.0/src/quantlib_xloil/scheduler.py#L111</v>
      </c>
    </row>
    <row r="951" spans="2:3" x14ac:dyDescent="0.3">
      <c r="B951" t="str">
        <v>qlScheduleEndDate</v>
      </c>
      <c r="C951" t="str">
        <v>https://github.com/frame-consulting/QuantLibXlOil/blob/v0.42.0/src/quantlib_xloil/scheduler.py#L204</v>
      </c>
    </row>
    <row r="952" spans="2:3" x14ac:dyDescent="0.3">
      <c r="B952" t="str">
        <v>qlScheduleEndOfMonth</v>
      </c>
      <c r="C952" t="str">
        <v>https://github.com/frame-consulting/QuantLibXlOil/blob/v0.42.0/src/quantlib_xloil/scheduler.py#L313</v>
      </c>
    </row>
    <row r="953" spans="2:3" x14ac:dyDescent="0.3">
      <c r="B953" t="str">
        <v>qlScheduleFromDates</v>
      </c>
      <c r="C953" t="str">
        <v>https://github.com/frame-consulting/QuantLibXlOil/blob/v0.42.0/src/quantlib_xloil/scheduler.py#L89</v>
      </c>
    </row>
    <row r="954" spans="2:3" x14ac:dyDescent="0.3">
      <c r="B954" t="str">
        <v>qlScheduleHasEndOfMonth</v>
      </c>
      <c r="C954" t="str">
        <v>https://github.com/frame-consulting/QuantLibXlOil/blob/v0.42.0/src/quantlib_xloil/scheduler.py#L302</v>
      </c>
    </row>
    <row r="955" spans="2:3" x14ac:dyDescent="0.3">
      <c r="B955" t="str">
        <v>qlScheduleHasIsRegular</v>
      </c>
      <c r="C955" t="str">
        <v>https://github.com/frame-consulting/QuantLibXlOil/blob/v0.42.0/src/quantlib_xloil/scheduler.py#L148</v>
      </c>
    </row>
    <row r="956" spans="2:3" x14ac:dyDescent="0.3">
      <c r="B956" t="str">
        <v>qlScheduleHasRule</v>
      </c>
      <c r="C956" t="str">
        <v>https://github.com/frame-consulting/QuantLibXlOil/blob/v0.42.0/src/quantlib_xloil/scheduler.py#L280</v>
      </c>
    </row>
    <row r="957" spans="2:3" x14ac:dyDescent="0.3">
      <c r="B957" t="str">
        <v>qlScheduleHasTenor</v>
      </c>
      <c r="C957" t="str">
        <v>https://github.com/frame-consulting/QuantLibXlOil/blob/v0.42.0/src/quantlib_xloil/scheduler.py#L215</v>
      </c>
    </row>
    <row r="958" spans="2:3" x14ac:dyDescent="0.3">
      <c r="B958" t="str">
        <v>qlScheduleHasTerminationDateBusinessDayConvention</v>
      </c>
      <c r="C958" t="str">
        <v>https://github.com/frame-consulting/QuantLibXlOil/blob/v0.42.0/src/quantlib_xloil/scheduler.py#L250</v>
      </c>
    </row>
    <row r="959" spans="2:3" x14ac:dyDescent="0.3">
      <c r="B959" t="str">
        <v>qlScheduleIsRegular</v>
      </c>
      <c r="C959" t="str">
        <v>https://github.com/frame-consulting/QuantLibXlOil/blob/v0.42.0/src/quantlib_xloil/scheduler.py#L160</v>
      </c>
    </row>
    <row r="960" spans="2:3" x14ac:dyDescent="0.3">
      <c r="B960" t="str">
        <v>qlScheduleIsRegular2</v>
      </c>
      <c r="C960" t="str">
        <v>https://github.com/frame-consulting/QuantLibXlOil/blob/v0.42.0/src/quantlib_xloil/scheduler.py#L171</v>
      </c>
    </row>
    <row r="961" spans="2:3" x14ac:dyDescent="0.3">
      <c r="B961" t="str">
        <v>qlScheduleNextDate</v>
      </c>
      <c r="C961" t="str">
        <v>https://github.com/frame-consulting/QuantLibXlOil/blob/v0.42.0/src/quantlib_xloil/scheduler.py#L137</v>
      </c>
    </row>
    <row r="962" spans="2:3" x14ac:dyDescent="0.3">
      <c r="B962" t="str">
        <v>qlSchedulePreviousDate</v>
      </c>
      <c r="C962" t="str">
        <v>https://github.com/frame-consulting/QuantLibXlOil/blob/v0.42.0/src/quantlib_xloil/scheduler.py#L123</v>
      </c>
    </row>
    <row r="963" spans="2:3" x14ac:dyDescent="0.3">
      <c r="B963" t="str">
        <v>qlScheduleRule</v>
      </c>
      <c r="C963" t="str">
        <v>https://github.com/frame-consulting/QuantLibXlOil/blob/v0.42.0/src/quantlib_xloil/scheduler.py#L291</v>
      </c>
    </row>
    <row r="964" spans="2:3" x14ac:dyDescent="0.3">
      <c r="B964" t="str">
        <v>qlScheduleStartDate</v>
      </c>
      <c r="C964" t="str">
        <v>https://github.com/frame-consulting/QuantLibXlOil/blob/v0.42.0/src/quantlib_xloil/scheduler.py#L193</v>
      </c>
    </row>
    <row r="965" spans="2:3" x14ac:dyDescent="0.3">
      <c r="B965" t="str">
        <v>qlScheduleTenor</v>
      </c>
      <c r="C965" t="str">
        <v>https://github.com/frame-consulting/QuantLibXlOil/blob/v0.42.0/src/quantlib_xloil/scheduler.py#L226</v>
      </c>
    </row>
    <row r="966" spans="2:3" x14ac:dyDescent="0.3">
      <c r="B966" t="str">
        <v>qlScheduleTerminationDateBusinessDayConvention</v>
      </c>
      <c r="C966" t="str">
        <v>https://github.com/frame-consulting/QuantLibXlOil/blob/v0.42.0/src/quantlib_xloil/scheduler.py#L263</v>
      </c>
    </row>
    <row r="967" spans="2:3" x14ac:dyDescent="0.3">
      <c r="B967" t="str">
        <v>qlScheduleUntil</v>
      </c>
      <c r="C967" t="str">
        <v>https://github.com/frame-consulting/QuantLibXlOil/blob/v0.42.0/src/quantlib_xloil/scheduler.py#L339</v>
      </c>
    </row>
    <row r="968" spans="2:3" x14ac:dyDescent="0.3">
      <c r="B968" t="str">
        <v>qlSetCouponPricer</v>
      </c>
      <c r="C968" t="str">
        <v>https://github.com/frame-consulting/QuantLibXlOil/blob/v0.42.0/src/quantlib_xloil/cashflows.py#L1438</v>
      </c>
    </row>
    <row r="969" spans="2:3" x14ac:dyDescent="0.3">
      <c r="B969" t="str">
        <v>qlSettingsAnchorEvaluationDate</v>
      </c>
      <c r="C969" t="str">
        <v>https://github.com/frame-consulting/QuantLibXlOil/blob/v0.42.0/src/quantlib_xloil/settings.py#L92</v>
      </c>
    </row>
    <row r="970" spans="2:3" x14ac:dyDescent="0.3">
      <c r="B970" t="str">
        <v>qlSettingsGetEnforcesTodaysHistoricFixings</v>
      </c>
      <c r="C970" t="str">
        <v>https://github.com/frame-consulting/QuantLibXlOil/blob/v0.42.0/src/quantlib_xloil/settings.py#L32</v>
      </c>
    </row>
    <row r="971" spans="2:3" x14ac:dyDescent="0.3">
      <c r="B971" t="str">
        <v>qlSettingsGetEvaluationDate</v>
      </c>
      <c r="C971" t="str">
        <v>https://github.com/frame-consulting/QuantLibXlOil/blob/v0.42.0/src/quantlib_xloil/settings.py#L12</v>
      </c>
    </row>
    <row r="972" spans="2:3" x14ac:dyDescent="0.3">
      <c r="B972" t="str">
        <v>qlSettingsGetIncludeReferenceDateEvents</v>
      </c>
      <c r="C972" t="str">
        <v>https://github.com/frame-consulting/QuantLibXlOil/blob/v0.42.0/src/quantlib_xloil/settings.py#L52</v>
      </c>
    </row>
    <row r="973" spans="2:3" x14ac:dyDescent="0.3">
      <c r="B973" t="str">
        <v>qlSettingsGetIncludeTodaysCashFlows</v>
      </c>
      <c r="C973" t="str">
        <v>https://github.com/frame-consulting/QuantLibXlOil/blob/v0.42.0/src/quantlib_xloil/settings.py#L72</v>
      </c>
    </row>
    <row r="974" spans="2:3" x14ac:dyDescent="0.3">
      <c r="B974" t="str">
        <v>qlSettingsResetEvaluationDate</v>
      </c>
      <c r="C974" t="str">
        <v>https://github.com/frame-consulting/QuantLibXlOil/blob/v0.42.0/src/quantlib_xloil/settings.py#L101</v>
      </c>
    </row>
    <row r="975" spans="2:3" x14ac:dyDescent="0.3">
      <c r="B975" t="str">
        <v>qlSettingsSetEnforcesTodaysHistoricFixings</v>
      </c>
      <c r="C975" t="str">
        <v>https://github.com/frame-consulting/QuantLibXlOil/blob/v0.42.0/src/quantlib_xloil/settings.py#L43</v>
      </c>
    </row>
    <row r="976" spans="2:3" x14ac:dyDescent="0.3">
      <c r="B976" t="str">
        <v>qlSettingsSetEvaluationDate</v>
      </c>
      <c r="C976" t="str">
        <v>https://github.com/frame-consulting/QuantLibXlOil/blob/v0.42.0/src/quantlib_xloil/settings.py#L23</v>
      </c>
    </row>
    <row r="977" spans="2:3" x14ac:dyDescent="0.3">
      <c r="B977" t="str">
        <v>qlSettingsSetIncludeReferenceDateEvents</v>
      </c>
      <c r="C977" t="str">
        <v>https://github.com/frame-consulting/QuantLibXlOil/blob/v0.42.0/src/quantlib_xloil/settings.py#L63</v>
      </c>
    </row>
    <row r="978" spans="2:3" x14ac:dyDescent="0.3">
      <c r="B978" t="str">
        <v>qlSettingsSetIncludeTodaysCashFlows</v>
      </c>
      <c r="C978" t="str">
        <v>https://github.com/frame-consulting/QuantLibXlOil/blob/v0.42.0/src/quantlib_xloil/settings.py#L83</v>
      </c>
    </row>
    <row r="979" spans="2:3" x14ac:dyDescent="0.3">
      <c r="B979" t="str">
        <v>qlShibor</v>
      </c>
      <c r="C979" t="str">
        <v>https://github.com/frame-consulting/QuantLibXlOil/blob/v0.42.0/src/quantlib_xloil/indexes.py#L489</v>
      </c>
    </row>
    <row r="980" spans="2:3" x14ac:dyDescent="0.3">
      <c r="B980" t="str">
        <v>qlSimpleCashFlow</v>
      </c>
      <c r="C980" t="str">
        <v>https://github.com/frame-consulting/QuantLibXlOil/blob/v0.42.0/src/quantlib_xloil/cashflows.py#L59</v>
      </c>
    </row>
    <row r="981" spans="2:3" x14ac:dyDescent="0.3">
      <c r="B981" t="str">
        <v>qlSimpleChooserOption</v>
      </c>
      <c r="C981" t="str">
        <v>https://github.com/frame-consulting/QuantLibXlOil/blob/v0.42.0/src/quantlib_xloil/options.py#L871</v>
      </c>
    </row>
    <row r="982" spans="2:3" x14ac:dyDescent="0.3">
      <c r="B982" t="str">
        <v>qlSofr</v>
      </c>
      <c r="C982" t="str">
        <v>https://github.com/frame-consulting/QuantLibXlOil/blob/v0.42.0/src/quantlib_xloil/indexes.py#L897</v>
      </c>
    </row>
    <row r="983" spans="2:3" x14ac:dyDescent="0.3">
      <c r="B983" t="str">
        <v>qlSofrFutureRateHelper</v>
      </c>
      <c r="C983" t="str">
        <v>https://github.com/frame-consulting/QuantLibXlOil/blob/v0.42.0/src/quantlib_xloil/ratehelpers.py#L1182</v>
      </c>
    </row>
    <row r="984" spans="2:3" x14ac:dyDescent="0.3">
      <c r="B984" t="str">
        <v>qlSoftBarrierOption</v>
      </c>
      <c r="C984" t="str">
        <v>https://github.com/frame-consulting/QuantLibXlOil/blob/v0.42.0/src/quantlib_xloil/barrieroptions.py#L826</v>
      </c>
    </row>
    <row r="985" spans="2:3" x14ac:dyDescent="0.3">
      <c r="B985" t="str">
        <v>qlSoftBarrierOptionImpliedVolatility</v>
      </c>
      <c r="C985" t="str">
        <v>https://github.com/frame-consulting/QuantLibXlOil/blob/v0.42.0/src/quantlib_xloil/barrieroptions.py#L850</v>
      </c>
    </row>
    <row r="986" spans="2:3" x14ac:dyDescent="0.3">
      <c r="B986" t="str">
        <v>qlSoftCallability</v>
      </c>
      <c r="C986" t="str">
        <v>https://github.com/frame-consulting/QuantLibXlOil/blob/v0.42.0/src/quantlib_xloil/bonds.py#L84</v>
      </c>
    </row>
    <row r="987" spans="2:3" x14ac:dyDescent="0.3">
      <c r="B987" t="str">
        <v>qlSonia</v>
      </c>
      <c r="C987" t="str">
        <v>https://github.com/frame-consulting/QuantLibXlOil/blob/v0.42.0/src/quantlib_xloil/indexes.py#L911</v>
      </c>
    </row>
    <row r="988" spans="2:3" x14ac:dyDescent="0.3">
      <c r="B988" t="str">
        <v>qlSpreadCdsHelper</v>
      </c>
      <c r="C988" t="str">
        <v>https://github.com/frame-consulting/QuantLibXlOil/blob/v0.42.0/src/quantlib_xloil/defaultprobability.py#L426</v>
      </c>
    </row>
    <row r="989" spans="2:3" x14ac:dyDescent="0.3">
      <c r="B989" t="str">
        <v>qlStochasticProcess1DApply</v>
      </c>
      <c r="C989" t="str">
        <v>https://github.com/frame-consulting/QuantLibXlOil/blob/v0.42.0/src/quantlib_xloil/stochasticprocess.py#L324</v>
      </c>
    </row>
    <row r="990" spans="2:3" x14ac:dyDescent="0.3">
      <c r="B990" t="str">
        <v>qlStochasticProcess1DDiffusion</v>
      </c>
      <c r="C990" t="str">
        <v>https://github.com/frame-consulting/QuantLibXlOil/blob/v0.42.0/src/quantlib_xloil/stochasticprocess.py#L239</v>
      </c>
    </row>
    <row r="991" spans="2:3" x14ac:dyDescent="0.3">
      <c r="B991" t="str">
        <v>qlStochasticProcess1DDrift</v>
      </c>
      <c r="C991" t="str">
        <v>https://github.com/frame-consulting/QuantLibXlOil/blob/v0.42.0/src/quantlib_xloil/stochasticprocess.py#L224</v>
      </c>
    </row>
    <row r="992" spans="2:3" x14ac:dyDescent="0.3">
      <c r="B992" t="str">
        <v>qlStochasticProcess1DEvolve</v>
      </c>
      <c r="C992" t="str">
        <v>https://github.com/frame-consulting/QuantLibXlOil/blob/v0.42.0/src/quantlib_xloil/stochasticprocess.py#L304</v>
      </c>
    </row>
    <row r="993" spans="2:3" x14ac:dyDescent="0.3">
      <c r="B993" t="str">
        <v>qlStochasticProcess1DExpectation</v>
      </c>
      <c r="C993" t="str">
        <v>https://github.com/frame-consulting/QuantLibXlOil/blob/v0.42.0/src/quantlib_xloil/stochasticprocess.py#L255</v>
      </c>
    </row>
    <row r="994" spans="2:3" x14ac:dyDescent="0.3">
      <c r="B994" t="str">
        <v>qlStochasticProcess1DStdDeviation</v>
      </c>
      <c r="C994" t="str">
        <v>https://github.com/frame-consulting/QuantLibXlOil/blob/v0.42.0/src/quantlib_xloil/stochasticprocess.py#L271</v>
      </c>
    </row>
    <row r="995" spans="2:3" x14ac:dyDescent="0.3">
      <c r="B995" t="str">
        <v>qlStochasticProcess1DVariance</v>
      </c>
      <c r="C995" t="str">
        <v>https://github.com/frame-consulting/QuantLibXlOil/blob/v0.42.0/src/quantlib_xloil/stochasticprocess.py#L287</v>
      </c>
    </row>
    <row r="996" spans="2:3" x14ac:dyDescent="0.3">
      <c r="B996" t="str">
        <v>qlStochasticProcess1DX0</v>
      </c>
      <c r="C996" t="str">
        <v>https://github.com/frame-consulting/QuantLibXlOil/blob/v0.42.0/src/quantlib_xloil/stochasticprocess.py#L211</v>
      </c>
    </row>
    <row r="997" spans="2:3" x14ac:dyDescent="0.3">
      <c r="B997" t="str">
        <v>qlStochasticProcessArray</v>
      </c>
      <c r="C997" t="str">
        <v>https://github.com/frame-consulting/QuantLibXlOil/blob/v0.42.0/src/quantlib_xloil/stochasticprocess.py#L541</v>
      </c>
    </row>
    <row r="998" spans="2:3" x14ac:dyDescent="0.3">
      <c r="B998" t="str">
        <v>qlStochasticProcessCovariance</v>
      </c>
      <c r="C998" t="str">
        <v>https://github.com/frame-consulting/QuantLibXlOil/blob/v0.42.0/src/quantlib_xloil/stochasticprocess.py#L170</v>
      </c>
    </row>
    <row r="999" spans="2:3" x14ac:dyDescent="0.3">
      <c r="B999" t="str">
        <v>qlStochasticProcessDiffusion</v>
      </c>
      <c r="C999" t="str">
        <v>https://github.com/frame-consulting/QuantLibXlOil/blob/v0.42.0/src/quantlib_xloil/stochasticprocess.py#L114</v>
      </c>
    </row>
    <row r="1000" spans="2:3" x14ac:dyDescent="0.3">
      <c r="B1000" t="str">
        <v>qlStochasticProcessDrift</v>
      </c>
      <c r="C1000" t="str">
        <v>https://github.com/frame-consulting/QuantLibXlOil/blob/v0.42.0/src/quantlib_xloil/stochasticprocess.py#L99</v>
      </c>
    </row>
    <row r="1001" spans="2:3" x14ac:dyDescent="0.3">
      <c r="B1001" t="str">
        <v>qlStochasticProcessEvolve</v>
      </c>
      <c r="C1001" t="str">
        <v>https://github.com/frame-consulting/QuantLibXlOil/blob/v0.42.0/src/quantlib_xloil/stochasticprocess.py#L191</v>
      </c>
    </row>
    <row r="1002" spans="2:3" x14ac:dyDescent="0.3">
      <c r="B1002" t="str">
        <v>qlStochasticProcessExpectation</v>
      </c>
      <c r="C1002" t="str">
        <v>https://github.com/frame-consulting/QuantLibXlOil/blob/v0.42.0/src/quantlib_xloil/stochasticprocess.py#L130</v>
      </c>
    </row>
    <row r="1003" spans="2:3" x14ac:dyDescent="0.3">
      <c r="B1003" t="str">
        <v>qlStochasticProcessFactors</v>
      </c>
      <c r="C1003" t="str">
        <v>https://github.com/frame-consulting/QuantLibXlOil/blob/v0.42.0/src/quantlib_xloil/stochasticprocess.py#L73</v>
      </c>
    </row>
    <row r="1004" spans="2:3" x14ac:dyDescent="0.3">
      <c r="B1004" t="str">
        <v>qlStochasticProcessInitialValues</v>
      </c>
      <c r="C1004" t="str">
        <v>https://github.com/frame-consulting/QuantLibXlOil/blob/v0.42.0/src/quantlib_xloil/stochasticprocess.py#L84</v>
      </c>
    </row>
    <row r="1005" spans="2:3" x14ac:dyDescent="0.3">
      <c r="B1005" t="str">
        <v>qlStochasticProcessSize</v>
      </c>
      <c r="C1005" t="str">
        <v>https://github.com/frame-consulting/QuantLibXlOil/blob/v0.42.0/src/quantlib_xloil/stochasticprocess.py#L62</v>
      </c>
    </row>
    <row r="1006" spans="2:3" x14ac:dyDescent="0.3">
      <c r="B1006" t="str">
        <v>qlStochasticProcessStdDeviation</v>
      </c>
      <c r="C1006" t="str">
        <v>https://github.com/frame-consulting/QuantLibXlOil/blob/v0.42.0/src/quantlib_xloil/stochasticprocess.py#L150</v>
      </c>
    </row>
    <row r="1007" spans="2:3" x14ac:dyDescent="0.3">
      <c r="B1007" t="str">
        <v>qlStock</v>
      </c>
      <c r="C1007" t="str">
        <v>https://github.com/frame-consulting/QuantLibXlOil/blob/v0.42.0/src/quantlib_xloil/instruments.py#L70</v>
      </c>
    </row>
    <row r="1008" spans="2:3" x14ac:dyDescent="0.3">
      <c r="B1008" t="str">
        <v>qlStrikedTypePayoffStrike</v>
      </c>
      <c r="C1008" t="str">
        <v>https://github.com/frame-consulting/QuantLibXlOil/blob/v0.42.0/src/quantlib_xloil/payoffs.py#L53</v>
      </c>
    </row>
    <row r="1009" spans="2:3" x14ac:dyDescent="0.3">
      <c r="B1009" t="str">
        <v>qlSuoWangDoubleBarrierEngine</v>
      </c>
      <c r="C1009" t="str">
        <v>https://github.com/frame-consulting/QuantLibXlOil/blob/v0.42.0/src/quantlib_xloil/barrieroptions.py#L721</v>
      </c>
    </row>
    <row r="1010" spans="2:3" x14ac:dyDescent="0.3">
      <c r="B1010" t="str">
        <v>qlSuperSharePayoff</v>
      </c>
      <c r="C1010" t="str">
        <v>https://github.com/frame-consulting/QuantLibXlOil/blob/v0.42.0/src/quantlib_xloil/payoffs.py#L137</v>
      </c>
    </row>
    <row r="1011" spans="2:3" x14ac:dyDescent="0.3">
      <c r="B1011" t="str">
        <v>qlSurvivalProbabilityCurve</v>
      </c>
      <c r="C1011" t="str">
        <v>https://github.com/frame-consulting/QuantLibXlOil/blob/v0.42.0/src/quantlib_xloil/defaultprobability.py#L279</v>
      </c>
    </row>
    <row r="1012" spans="2:3" x14ac:dyDescent="0.3">
      <c r="B1012" t="str">
        <v>qlSwap</v>
      </c>
      <c r="C1012" t="str">
        <v>https://github.com/frame-consulting/QuantLibXlOil/blob/v0.42.0/src/quantlib_xloil/swap.py#L82</v>
      </c>
    </row>
    <row r="1013" spans="2:3" x14ac:dyDescent="0.3">
      <c r="B1013" t="str">
        <v>qlSwap2</v>
      </c>
      <c r="C1013" t="str">
        <v>https://github.com/frame-consulting/QuantLibXlOil/blob/v0.42.0/src/quantlib_xloil/swap.py#L100</v>
      </c>
    </row>
    <row r="1014" spans="2:3" x14ac:dyDescent="0.3">
      <c r="B1014" t="str">
        <v>qlSwapEndDiscounts</v>
      </c>
      <c r="C1014" t="str">
        <v>https://github.com/frame-consulting/QuantLibXlOil/blob/v0.42.0/src/quantlib_xloil/swap.py#L199</v>
      </c>
    </row>
    <row r="1015" spans="2:3" x14ac:dyDescent="0.3">
      <c r="B1015" t="str">
        <v>qlSwapIndex</v>
      </c>
      <c r="C1015" t="str">
        <v>https://github.com/frame-consulting/QuantLibXlOil/blob/v0.42.0/src/quantlib_xloil/indexes.py#L965</v>
      </c>
    </row>
    <row r="1016" spans="2:3" x14ac:dyDescent="0.3">
      <c r="B1016" t="str">
        <v>qlSwapIndexForecastFixing</v>
      </c>
      <c r="C1016" t="str">
        <v>https://github.com/frame-consulting/QuantLibXlOil/blob/v0.42.0/src/quantlib_xloil/indexes.py#L1290</v>
      </c>
    </row>
    <row r="1017" spans="2:3" x14ac:dyDescent="0.3">
      <c r="B1017" t="str">
        <v>qlSwapLeg</v>
      </c>
      <c r="C1017" t="str">
        <v>https://github.com/frame-consulting/QuantLibXlOil/blob/v0.42.0/src/quantlib_xloil/swap.py#L151</v>
      </c>
    </row>
    <row r="1018" spans="2:3" x14ac:dyDescent="0.3">
      <c r="B1018" t="str">
        <v>qlSwapLegBPS</v>
      </c>
      <c r="C1018" t="str">
        <v>https://github.com/frame-consulting/QuantLibXlOil/blob/v0.42.0/src/quantlib_xloil/swap.py#L175</v>
      </c>
    </row>
    <row r="1019" spans="2:3" x14ac:dyDescent="0.3">
      <c r="B1019" t="str">
        <v>qlSwapLegNPV</v>
      </c>
      <c r="C1019" t="str">
        <v>https://github.com/frame-consulting/QuantLibXlOil/blob/v0.42.0/src/quantlib_xloil/swap.py#L163</v>
      </c>
    </row>
    <row r="1020" spans="2:3" x14ac:dyDescent="0.3">
      <c r="B1020" t="str">
        <v>qlSwapMaturityDate</v>
      </c>
      <c r="C1020" t="str">
        <v>https://github.com/frame-consulting/QuantLibXlOil/blob/v0.42.0/src/quantlib_xloil/swap.py#L139</v>
      </c>
    </row>
    <row r="1021" spans="2:3" x14ac:dyDescent="0.3">
      <c r="B1021" t="str">
        <v>qlSwapNpvDateDiscount</v>
      </c>
      <c r="C1021" t="str">
        <v>https://github.com/frame-consulting/QuantLibXlOil/blob/v0.42.0/src/quantlib_xloil/swap.py#L210</v>
      </c>
    </row>
    <row r="1022" spans="2:3" x14ac:dyDescent="0.3">
      <c r="B1022" t="str">
        <v>qlSwapNumberOfLegs</v>
      </c>
      <c r="C1022" t="str">
        <v>https://github.com/frame-consulting/QuantLibXlOil/blob/v0.42.0/src/quantlib_xloil/swap.py#L117</v>
      </c>
    </row>
    <row r="1023" spans="2:3" x14ac:dyDescent="0.3">
      <c r="B1023" t="str">
        <v>qlSwapPayer</v>
      </c>
      <c r="C1023" t="str">
        <v>https://github.com/frame-consulting/QuantLibXlOil/blob/v0.42.0/src/quantlib_xloil/swap.py#L222</v>
      </c>
    </row>
    <row r="1024" spans="2:3" x14ac:dyDescent="0.3">
      <c r="B1024" t="str">
        <v>qlSwapRateForDates</v>
      </c>
      <c r="C1024" t="str">
        <v>https://github.com/frame-consulting/QuantLibXlOil/blob/v0.42.0/src/quantlib_xloil/ratehelpers.py#L602</v>
      </c>
    </row>
    <row r="1025" spans="2:3" x14ac:dyDescent="0.3">
      <c r="B1025" t="str">
        <v>qlSwapRateHelper</v>
      </c>
      <c r="C1025" t="str">
        <v>https://github.com/frame-consulting/QuantLibXlOil/blob/v0.42.0/src/quantlib_xloil/ratehelpers.py#L501</v>
      </c>
    </row>
    <row r="1026" spans="2:3" x14ac:dyDescent="0.3">
      <c r="B1026" t="str">
        <v>qlSwapRateHelper2</v>
      </c>
      <c r="C1026" t="str">
        <v>https://github.com/frame-consulting/QuantLibXlOil/blob/v0.42.0/src/quantlib_xloil/ratehelpers.py#L554</v>
      </c>
    </row>
    <row r="1027" spans="2:3" x14ac:dyDescent="0.3">
      <c r="B1027" t="str">
        <v>qlSwapRateHelperSpread</v>
      </c>
      <c r="C1027" t="str">
        <v>https://github.com/frame-consulting/QuantLibXlOil/blob/v0.42.0/src/quantlib_xloil/ratehelpers.py#L644</v>
      </c>
    </row>
    <row r="1028" spans="2:3" x14ac:dyDescent="0.3">
      <c r="B1028" t="str">
        <v>qlSwapRateHelperSwap</v>
      </c>
      <c r="C1028" t="str">
        <v>https://github.com/frame-consulting/QuantLibXlOil/blob/v0.42.0/src/quantlib_xloil/ratehelpers.py#L655</v>
      </c>
    </row>
    <row r="1029" spans="2:3" x14ac:dyDescent="0.3">
      <c r="B1029" t="str">
        <v>qlSwapSpreadIndex</v>
      </c>
      <c r="C1029" t="str">
        <v>https://github.com/frame-consulting/QuantLibXlOil/blob/v0.42.0/src/quantlib_xloil/indexes.py#L1271</v>
      </c>
    </row>
    <row r="1030" spans="2:3" x14ac:dyDescent="0.3">
      <c r="B1030" t="str">
        <v>qlSwapStartDate</v>
      </c>
      <c r="C1030" t="str">
        <v>https://github.com/frame-consulting/QuantLibXlOil/blob/v0.42.0/src/quantlib_xloil/swap.py#L128</v>
      </c>
    </row>
    <row r="1031" spans="2:3" x14ac:dyDescent="0.3">
      <c r="B1031" t="str">
        <v>qlSwapStartDiscounts</v>
      </c>
      <c r="C1031" t="str">
        <v>https://github.com/frame-consulting/QuantLibXlOil/blob/v0.42.0/src/quantlib_xloil/swap.py#L187</v>
      </c>
    </row>
    <row r="1032" spans="2:3" x14ac:dyDescent="0.3">
      <c r="B1032" t="str">
        <v>qlSwaption</v>
      </c>
      <c r="C1032" t="str">
        <v>https://github.com/frame-consulting/QuantLibXlOil/blob/v0.42.0/src/quantlib_xloil/swaption.py#L97</v>
      </c>
    </row>
    <row r="1033" spans="2:3" x14ac:dyDescent="0.3">
      <c r="B1033" t="str">
        <v>qlSwaptionAnnuity</v>
      </c>
      <c r="C1033" t="str">
        <v>https://github.com/frame-consulting/QuantLibXlOil/blob/v0.42.0/src/quantlib_xloil/swaption.py#L225</v>
      </c>
    </row>
    <row r="1034" spans="2:3" x14ac:dyDescent="0.3">
      <c r="B1034" t="str">
        <v>qlSwaptionDelta</v>
      </c>
      <c r="C1034" t="str">
        <v>https://github.com/frame-consulting/QuantLibXlOil/blob/v0.42.0/src/quantlib_xloil/swaption.py#L214</v>
      </c>
    </row>
    <row r="1035" spans="2:3" x14ac:dyDescent="0.3">
      <c r="B1035" t="str">
        <v>qlSwaptionForwardPrice</v>
      </c>
      <c r="C1035" t="str">
        <v>https://github.com/frame-consulting/QuantLibXlOil/blob/v0.42.0/src/quantlib_xloil/swaption.py#L236</v>
      </c>
    </row>
    <row r="1036" spans="2:3" x14ac:dyDescent="0.3">
      <c r="B1036" t="str">
        <v>qlSwaptionHelper</v>
      </c>
      <c r="C1036" t="str">
        <v>https://github.com/frame-consulting/QuantLibXlOil/blob/v0.42.0/src/quantlib_xloil/calibrationhelpers.py#L185</v>
      </c>
    </row>
    <row r="1037" spans="2:3" x14ac:dyDescent="0.3">
      <c r="B1037" t="str">
        <v>qlSwaptionImpliedVolatility</v>
      </c>
      <c r="C1037" t="str">
        <v>https://github.com/frame-consulting/QuantLibXlOil/blob/v0.42.0/src/quantlib_xloil/swaption.py#L168</v>
      </c>
    </row>
    <row r="1038" spans="2:3" x14ac:dyDescent="0.3">
      <c r="B1038" t="str">
        <v>qlSwaptionSettlementMethod</v>
      </c>
      <c r="C1038" t="str">
        <v>https://github.com/frame-consulting/QuantLibXlOil/blob/v0.42.0/src/quantlib_xloil/swaption.py#L125</v>
      </c>
    </row>
    <row r="1039" spans="2:3" x14ac:dyDescent="0.3">
      <c r="B1039" t="str">
        <v>qlSwaptionSettlementType</v>
      </c>
      <c r="C1039" t="str">
        <v>https://github.com/frame-consulting/QuantLibXlOil/blob/v0.42.0/src/quantlib_xloil/swaption.py#L114</v>
      </c>
    </row>
    <row r="1040" spans="2:3" x14ac:dyDescent="0.3">
      <c r="B1040" t="str">
        <v>qlSwaptionType</v>
      </c>
      <c r="C1040" t="str">
        <v>https://github.com/frame-consulting/QuantLibXlOil/blob/v0.42.0/src/quantlib_xloil/swaption.py#L136</v>
      </c>
    </row>
    <row r="1041" spans="2:3" x14ac:dyDescent="0.3">
      <c r="B1041" t="str">
        <v>qlSwaptionUnderlying</v>
      </c>
      <c r="C1041" t="str">
        <v>https://github.com/frame-consulting/QuantLibXlOil/blob/v0.42.0/src/quantlib_xloil/swaption.py#L147</v>
      </c>
    </row>
    <row r="1042" spans="2:3" x14ac:dyDescent="0.3">
      <c r="B1042" t="str">
        <v>qlSwaptionVega</v>
      </c>
      <c r="C1042" t="str">
        <v>https://github.com/frame-consulting/QuantLibXlOil/blob/v0.42.0/src/quantlib_xloil/swaption.py#L203</v>
      </c>
    </row>
    <row r="1043" spans="2:3" x14ac:dyDescent="0.3">
      <c r="B1043" t="str">
        <v>qlSwaptionVolatilityMatrix</v>
      </c>
      <c r="C1043" t="str">
        <v>https://github.com/frame-consulting/QuantLibXlOil/blob/v0.42.0/src/quantlib_xloil/volatilities.py#L930</v>
      </c>
    </row>
    <row r="1044" spans="2:3" x14ac:dyDescent="0.3">
      <c r="B1044" t="str">
        <v>qlSwaptionVolatilityStructureBlackVariance</v>
      </c>
      <c r="C1044" t="str">
        <v>https://github.com/frame-consulting/QuantLibXlOil/blob/v0.42.0/src/quantlib_xloil/volatilities.py#L744</v>
      </c>
    </row>
    <row r="1045" spans="2:3" x14ac:dyDescent="0.3">
      <c r="B1045" t="str">
        <v>qlSwaptionVolatilityStructureBlackVarianceFromTime</v>
      </c>
      <c r="C1045" t="str">
        <v>https://github.com/frame-consulting/QuantLibXlOil/blob/v0.42.0/src/quantlib_xloil/volatilities.py#L767</v>
      </c>
    </row>
    <row r="1046" spans="2:3" x14ac:dyDescent="0.3">
      <c r="B1046" t="str">
        <v>qlSwaptionVolatilityStructureOptionDateFromTenor</v>
      </c>
      <c r="C1046" t="str">
        <v>https://github.com/frame-consulting/QuantLibXlOil/blob/v0.42.0/src/quantlib_xloil/volatilities.py#L787</v>
      </c>
    </row>
    <row r="1047" spans="2:3" x14ac:dyDescent="0.3">
      <c r="B1047" t="str">
        <v>qlSwaptionVolatilityStructureShift</v>
      </c>
      <c r="C1047" t="str">
        <v>https://github.com/frame-consulting/QuantLibXlOil/blob/v0.42.0/src/quantlib_xloil/volatilities.py#L806</v>
      </c>
    </row>
    <row r="1048" spans="2:3" x14ac:dyDescent="0.3">
      <c r="B1048" t="str">
        <v>qlSwaptionVolatilityStructureShiftFromTime</v>
      </c>
      <c r="C1048" t="str">
        <v>https://github.com/frame-consulting/QuantLibXlOil/blob/v0.42.0/src/quantlib_xloil/volatilities.py#L827</v>
      </c>
    </row>
    <row r="1049" spans="2:3" x14ac:dyDescent="0.3">
      <c r="B1049" t="str">
        <v>qlSwaptionVolatilityStructureSmileSection</v>
      </c>
      <c r="C1049" t="str">
        <v>https://github.com/frame-consulting/QuantLibXlOil/blob/v0.42.0/src/quantlib_xloil/volatilities.py#L848</v>
      </c>
    </row>
    <row r="1050" spans="2:3" x14ac:dyDescent="0.3">
      <c r="B1050" t="str">
        <v>qlSwaptionVolatilityStructureSmileSectionFromTime</v>
      </c>
      <c r="C1050" t="str">
        <v>https://github.com/frame-consulting/QuantLibXlOil/blob/v0.42.0/src/quantlib_xloil/volatilities.py#L869</v>
      </c>
    </row>
    <row r="1051" spans="2:3" x14ac:dyDescent="0.3">
      <c r="B1051" t="str">
        <v>qlSwaptionVolatilityStructureVolatility</v>
      </c>
      <c r="C1051" t="str">
        <v>https://github.com/frame-consulting/QuantLibXlOil/blob/v0.42.0/src/quantlib_xloil/volatilities.py#L698</v>
      </c>
    </row>
    <row r="1052" spans="2:3" x14ac:dyDescent="0.3">
      <c r="B1052" t="str">
        <v>qlSwaptionVolatilityStructureVolatilityFromTime</v>
      </c>
      <c r="C1052" t="str">
        <v>https://github.com/frame-consulting/QuantLibXlOil/blob/v0.42.0/src/quantlib_xloil/volatilities.py#L721</v>
      </c>
    </row>
    <row r="1053" spans="2:3" x14ac:dyDescent="0.3">
      <c r="B1053" t="str">
        <v>qlSwestr</v>
      </c>
      <c r="C1053" t="str">
        <v>https://github.com/frame-consulting/QuantLibXlOil/blob/v0.42.0/src/quantlib_xloil/indexes.py#L925</v>
      </c>
    </row>
    <row r="1054" spans="2:3" x14ac:dyDescent="0.3">
      <c r="B1054" t="str">
        <v>qlSwingExercise</v>
      </c>
      <c r="C1054" t="str">
        <v>https://github.com/frame-consulting/QuantLibXlOil/blob/v0.42.0/src/quantlib_xloil/exercise.py#L150</v>
      </c>
    </row>
    <row r="1055" spans="2:3" x14ac:dyDescent="0.3">
      <c r="B1055" t="str">
        <v>qlTHBFIX</v>
      </c>
      <c r="C1055" t="str">
        <v>https://github.com/frame-consulting/QuantLibXlOil/blob/v0.42.0/src/quantlib_xloil/indexes.py#L521</v>
      </c>
    </row>
    <row r="1056" spans="2:3" x14ac:dyDescent="0.3">
      <c r="B1056" t="str">
        <v>qlTRLibor</v>
      </c>
      <c r="C1056" t="str">
        <v>https://github.com/frame-consulting/QuantLibXlOil/blob/v0.42.0/src/quantlib_xloil/indexes.py#L697</v>
      </c>
    </row>
    <row r="1057" spans="2:3" x14ac:dyDescent="0.3">
      <c r="B1057" t="str">
        <v>qlTermStructureAllowsExtrapolation</v>
      </c>
      <c r="C1057" t="str">
        <v>https://github.com/frame-consulting/QuantLibXlOil/blob/v0.42.0/src/quantlib_xloil/termstructures.py#L139</v>
      </c>
    </row>
    <row r="1058" spans="2:3" x14ac:dyDescent="0.3">
      <c r="B1058" t="str">
        <v>qlTermStructureCalendar</v>
      </c>
      <c r="C1058" t="str">
        <v>https://github.com/frame-consulting/QuantLibXlOil/blob/v0.42.0/src/quantlib_xloil/termstructures.py#L67</v>
      </c>
    </row>
    <row r="1059" spans="2:3" x14ac:dyDescent="0.3">
      <c r="B1059" t="str">
        <v>qlTermStructureDayCounter</v>
      </c>
      <c r="C1059" t="str">
        <v>https://github.com/frame-consulting/QuantLibXlOil/blob/v0.42.0/src/quantlib_xloil/termstructures.py#L40</v>
      </c>
    </row>
    <row r="1060" spans="2:3" x14ac:dyDescent="0.3">
      <c r="B1060" t="str">
        <v>qlTermStructureDisableExrapolation</v>
      </c>
      <c r="C1060" t="str">
        <v>https://github.com/frame-consulting/QuantLibXlOil/blob/v0.42.0/src/quantlib_xloil/termstructures.py#L127</v>
      </c>
    </row>
    <row r="1061" spans="2:3" x14ac:dyDescent="0.3">
      <c r="B1061" t="str">
        <v>qlTermStructureEnableExrapolation</v>
      </c>
      <c r="C1061" t="str">
        <v>https://github.com/frame-consulting/QuantLibXlOil/blob/v0.42.0/src/quantlib_xloil/termstructures.py#L115</v>
      </c>
    </row>
    <row r="1062" spans="2:3" x14ac:dyDescent="0.3">
      <c r="B1062" t="str">
        <v>qlTermStructureMaxDate</v>
      </c>
      <c r="C1062" t="str">
        <v>https://github.com/frame-consulting/QuantLibXlOil/blob/v0.42.0/src/quantlib_xloil/termstructures.py#L93</v>
      </c>
    </row>
    <row r="1063" spans="2:3" x14ac:dyDescent="0.3">
      <c r="B1063" t="str">
        <v>qlTermStructureMaxTime</v>
      </c>
      <c r="C1063" t="str">
        <v>https://github.com/frame-consulting/QuantLibXlOil/blob/v0.42.0/src/quantlib_xloil/termstructures.py#L104</v>
      </c>
    </row>
    <row r="1064" spans="2:3" x14ac:dyDescent="0.3">
      <c r="B1064" t="str">
        <v>qlTermStructureReferenceDate</v>
      </c>
      <c r="C1064" t="str">
        <v>https://github.com/frame-consulting/QuantLibXlOil/blob/v0.42.0/src/quantlib_xloil/termstructures.py#L80</v>
      </c>
    </row>
    <row r="1065" spans="2:3" x14ac:dyDescent="0.3">
      <c r="B1065" t="str">
        <v>qlTermStructureTimeFromReference</v>
      </c>
      <c r="C1065" t="str">
        <v>https://github.com/frame-consulting/QuantLibXlOil/blob/v0.42.0/src/quantlib_xloil/termstructures.py#L54</v>
      </c>
    </row>
    <row r="1066" spans="2:3" x14ac:dyDescent="0.3">
      <c r="B1066" t="str">
        <v>qlTibor</v>
      </c>
      <c r="C1066" t="str">
        <v>https://github.com/frame-consulting/QuantLibXlOil/blob/v0.42.0/src/quantlib_xloil/indexes.py#L505</v>
      </c>
    </row>
    <row r="1067" spans="2:3" x14ac:dyDescent="0.3">
      <c r="B1067" t="str">
        <v>qlTimeGrid</v>
      </c>
      <c r="C1067" t="str">
        <v>https://github.com/frame-consulting/QuantLibXlOil/blob/v0.42.0/src/quantlib_xloil/grid.py#L16</v>
      </c>
    </row>
    <row r="1068" spans="2:3" x14ac:dyDescent="0.3">
      <c r="B1068" t="str">
        <v>qlTimeGridFromTimes</v>
      </c>
      <c r="C1068" t="str">
        <v>https://github.com/frame-consulting/QuantLibXlOil/blob/v0.42.0/src/quantlib_xloil/grid.py#L25</v>
      </c>
    </row>
    <row r="1069" spans="2:3" x14ac:dyDescent="0.3">
      <c r="B1069" t="str">
        <v>qlTimeGridTimes</v>
      </c>
      <c r="C1069" t="str">
        <v>https://github.com/frame-consulting/QuantLibXlOil/blob/v0.42.0/src/quantlib_xloil/grid.py#L48</v>
      </c>
    </row>
    <row r="1070" spans="2:3" x14ac:dyDescent="0.3">
      <c r="B1070" t="str">
        <v>qlTimeGridWithMandatoryTimes</v>
      </c>
      <c r="C1070" t="str">
        <v>https://github.com/frame-consulting/QuantLibXlOil/blob/v0.42.0/src/quantlib_xloil/grid.py#L37</v>
      </c>
    </row>
    <row r="1071" spans="2:3" x14ac:dyDescent="0.3">
      <c r="B1071" t="str">
        <v>qlTonar</v>
      </c>
      <c r="C1071" t="str">
        <v>https://github.com/frame-consulting/QuantLibXlOil/blob/v0.42.0/src/quantlib_xloil/indexes.py#L939</v>
      </c>
    </row>
    <row r="1072" spans="2:3" x14ac:dyDescent="0.3">
      <c r="B1072" t="str">
        <v>qlTreeCapFloorEngine</v>
      </c>
      <c r="C1072" t="str">
        <v>https://github.com/frame-consulting/QuantLibXlOil/blob/v0.42.0/src/quantlib_xloil/shortratemodels.py#L420</v>
      </c>
    </row>
    <row r="1073" spans="2:3" x14ac:dyDescent="0.3">
      <c r="B1073" t="str">
        <v>qlTreeCapFloorEngine2</v>
      </c>
      <c r="C1073" t="str">
        <v>https://github.com/frame-consulting/QuantLibXlOil/blob/v0.42.0/src/quantlib_xloil/shortratemodels.py#L438</v>
      </c>
    </row>
    <row r="1074" spans="2:3" x14ac:dyDescent="0.3">
      <c r="B1074" t="str">
        <v>qlTreeSwaptionEngine</v>
      </c>
      <c r="C1074" t="str">
        <v>https://github.com/frame-consulting/QuantLibXlOil/blob/v0.42.0/src/quantlib_xloil/shortratemodels.py#L367</v>
      </c>
    </row>
    <row r="1075" spans="2:3" x14ac:dyDescent="0.3">
      <c r="B1075" t="str">
        <v>qlTreeSwaptionEngine2</v>
      </c>
      <c r="C1075" t="str">
        <v>https://github.com/frame-consulting/QuantLibXlOil/blob/v0.42.0/src/quantlib_xloil/shortratemodels.py#L385</v>
      </c>
    </row>
    <row r="1076" spans="2:3" x14ac:dyDescent="0.3">
      <c r="B1076" t="str">
        <v>qlTurnbullWakemanAsianEngine</v>
      </c>
      <c r="C1076" t="str">
        <v>https://github.com/frame-consulting/QuantLibXlOil/blob/v0.42.0/src/quantlib_xloil/asianoptions.py#L515</v>
      </c>
    </row>
    <row r="1077" spans="2:3" x14ac:dyDescent="0.3">
      <c r="B1077" t="str">
        <v>qlTwoAssetBarrierOption</v>
      </c>
      <c r="C1077" t="str">
        <v>https://github.com/frame-consulting/QuantLibXlOil/blob/v0.42.0/src/quantlib_xloil/barrieroptions.py#L787</v>
      </c>
    </row>
    <row r="1078" spans="2:3" x14ac:dyDescent="0.3">
      <c r="B1078" t="str">
        <v>qlTwoAssetCorrelationOption</v>
      </c>
      <c r="C1078" t="str">
        <v>https://github.com/frame-consulting/QuantLibXlOil/blob/v0.42.0/src/quantlib_xloil/options.py#L827</v>
      </c>
    </row>
    <row r="1079" spans="2:3" x14ac:dyDescent="0.3">
      <c r="B1079" t="str">
        <v>qlTypePayoffOptionType</v>
      </c>
      <c r="C1079" t="str">
        <v>https://github.com/frame-consulting/QuantLibXlOil/blob/v0.42.0/src/quantlib_xloil/payoffs.py#L42</v>
      </c>
    </row>
    <row r="1080" spans="2:3" x14ac:dyDescent="0.3">
      <c r="B1080" t="str">
        <v>qlUSDLibor</v>
      </c>
      <c r="C1080" t="str">
        <v>https://github.com/frame-consulting/QuantLibXlOil/blob/v0.42.0/src/quantlib_xloil/indexes.py#L713</v>
      </c>
    </row>
    <row r="1081" spans="2:3" x14ac:dyDescent="0.3">
      <c r="B1081" t="str">
        <v>qlUpfrontCdsHelper</v>
      </c>
      <c r="C1081" t="str">
        <v>https://github.com/frame-consulting/QuantLibXlOil/blob/v0.42.0/src/quantlib_xloil/defaultprobability.py#L494</v>
      </c>
    </row>
    <row r="1082" spans="2:3" x14ac:dyDescent="0.3">
      <c r="B1082" t="str">
        <v>qlUsdLiborSwapIsdaFixAm</v>
      </c>
      <c r="C1082" t="str">
        <v>https://github.com/frame-consulting/QuantLibXlOil/blob/v0.42.0/src/quantlib_xloil/indexes.py#L1224</v>
      </c>
    </row>
    <row r="1083" spans="2:3" x14ac:dyDescent="0.3">
      <c r="B1083" t="str">
        <v>qlUsdLiborSwapIsdaFixPm</v>
      </c>
      <c r="C1083" t="str">
        <v>https://github.com/frame-consulting/QuantLibXlOil/blob/v0.42.0/src/quantlib_xloil/indexes.py#L1245</v>
      </c>
    </row>
    <row r="1084" spans="2:3" x14ac:dyDescent="0.3">
      <c r="B1084" t="str">
        <v>qlVanillaForwardPayoff</v>
      </c>
      <c r="C1084" t="str">
        <v>https://github.com/frame-consulting/QuantLibXlOil/blob/v0.42.0/src/quantlib_xloil/payoffs.py#L172</v>
      </c>
    </row>
    <row r="1085" spans="2:3" x14ac:dyDescent="0.3">
      <c r="B1085" t="str">
        <v>qlVanillaOption</v>
      </c>
      <c r="C1085" t="str">
        <v>https://github.com/frame-consulting/QuantLibXlOil/blob/v0.42.0/src/quantlib_xloil/options.py#L535</v>
      </c>
    </row>
    <row r="1086" spans="2:3" x14ac:dyDescent="0.3">
      <c r="B1086" t="str">
        <v>qlVanillaOptionImpliedVolatility</v>
      </c>
      <c r="C1086" t="str">
        <v>https://github.com/frame-consulting/QuantLibXlOil/blob/v0.42.0/src/quantlib_xloil/options.py#L555</v>
      </c>
    </row>
    <row r="1087" spans="2:3" x14ac:dyDescent="0.3">
      <c r="B1087" t="str">
        <v>qlVanillaSwap</v>
      </c>
      <c r="C1087" t="str">
        <v>https://github.com/frame-consulting/QuantLibXlOil/blob/v0.42.0/src/quantlib_xloil/swap.py#L537</v>
      </c>
    </row>
    <row r="1088" spans="2:3" x14ac:dyDescent="0.3">
      <c r="B1088" t="str">
        <v>qlVarianceGammaEngine</v>
      </c>
      <c r="C1088" t="str">
        <v>https://github.com/frame-consulting/QuantLibXlOil/blob/v0.42.0/src/quantlib_xloil/options.py#L2795</v>
      </c>
    </row>
    <row r="1089" spans="2:3" x14ac:dyDescent="0.3">
      <c r="B1089" t="str">
        <v>qlVarianceGammaProcess</v>
      </c>
      <c r="C1089" t="str">
        <v>https://github.com/frame-consulting/QuantLibXlOil/blob/v0.42.0/src/quantlib_xloil/stochasticprocess.py#L582</v>
      </c>
    </row>
    <row r="1090" spans="2:3" x14ac:dyDescent="0.3">
      <c r="B1090" t="str">
        <v>qlVasicek</v>
      </c>
      <c r="C1090" t="str">
        <v>https://github.com/frame-consulting/QuantLibXlOil/blob/v0.42.0/src/quantlib_xloil/shortratemodels.py#L97</v>
      </c>
    </row>
    <row r="1091" spans="2:3" x14ac:dyDescent="0.3">
      <c r="B1091" t="str">
        <v>qlVersion</v>
      </c>
      <c r="C1091" t="str">
        <v>https://github.com/frame-consulting/QuantLibXlOil/blob/v0.42.0/src/quantlib_xloil/quantlib_.py#L13</v>
      </c>
    </row>
    <row r="1092" spans="2:3" x14ac:dyDescent="0.3">
      <c r="B1092" t="str">
        <v>qlWibor</v>
      </c>
      <c r="C1092" t="str">
        <v>https://github.com/frame-consulting/QuantLibXlOil/blob/v0.42.0/src/quantlib_xloil/indexes.py#L537</v>
      </c>
    </row>
    <row r="1093" spans="2:3" x14ac:dyDescent="0.3">
      <c r="B1093" t="str">
        <v>qlWriterExtensibleOption</v>
      </c>
      <c r="C1093" t="str">
        <v>https://github.com/frame-consulting/QuantLibXlOil/blob/v0.42.0/src/quantlib_xloil/options.py#L942</v>
      </c>
    </row>
    <row r="1094" spans="2:3" x14ac:dyDescent="0.3">
      <c r="B1094" t="str">
        <v>qlYieldTermStructureDiscount</v>
      </c>
      <c r="C1094" t="str">
        <v>https://github.com/frame-consulting/QuantLibXlOil/blob/v0.42.0/src/quantlib_xloil/termstructures.py#L157</v>
      </c>
    </row>
    <row r="1095" spans="2:3" x14ac:dyDescent="0.3">
      <c r="B1095" t="str">
        <v>qlYieldTermStructureDiscountFromTime</v>
      </c>
      <c r="C1095" t="str">
        <v>https://github.com/frame-consulting/QuantLibXlOil/blob/v0.42.0/src/quantlib_xloil/termstructures.py#L175</v>
      </c>
    </row>
    <row r="1096" spans="2:3" x14ac:dyDescent="0.3">
      <c r="B1096" t="str">
        <v>qlYieldTermStructureForwardRate</v>
      </c>
      <c r="C1096" t="str">
        <v>https://github.com/frame-consulting/QuantLibXlOil/blob/v0.42.0/src/quantlib_xloil/termstructures.py#L243</v>
      </c>
    </row>
    <row r="1097" spans="2:3" x14ac:dyDescent="0.3">
      <c r="B1097" t="str">
        <v>qlYieldTermStructureForwardRateFromTime</v>
      </c>
      <c r="C1097" t="str">
        <v>https://github.com/frame-consulting/QuantLibXlOil/blob/v0.42.0/src/quantlib_xloil/termstructures.py#L270</v>
      </c>
    </row>
    <row r="1098" spans="2:3" x14ac:dyDescent="0.3">
      <c r="B1098" t="str">
        <v>qlYieldTermStructureHandle</v>
      </c>
      <c r="C1098" t="str">
        <v>https://github.com/frame-consulting/QuantLibXlOil/blob/v0.42.0/src/quantlib_xloil/piecewiseyieldcurve.py#L38</v>
      </c>
    </row>
    <row r="1099" spans="2:3" x14ac:dyDescent="0.3">
      <c r="B1099" t="str">
        <v>qlYieldTermStructureZeroRate</v>
      </c>
      <c r="C1099" t="str">
        <v>https://github.com/frame-consulting/QuantLibXlOil/blob/v0.42.0/src/quantlib_xloil/termstructures.py#L196</v>
      </c>
    </row>
    <row r="1100" spans="2:3" x14ac:dyDescent="0.3">
      <c r="B1100" t="str">
        <v>qlYieldTermStructureZeroRateFromTime</v>
      </c>
      <c r="C1100" t="str">
        <v>https://github.com/frame-consulting/QuantLibXlOil/blob/v0.42.0/src/quantlib_xloil/termstructures.py#L219</v>
      </c>
    </row>
    <row r="1101" spans="2:3" x14ac:dyDescent="0.3">
      <c r="B1101" t="str">
        <v>qlYoYOptionletVolatilitySurfaceBaseDate</v>
      </c>
      <c r="C1101" t="str">
        <v>https://github.com/frame-consulting/QuantLibXlOil/blob/v0.42.0/src/quantlib_xloil/volatilities.py#L528</v>
      </c>
    </row>
    <row r="1102" spans="2:3" x14ac:dyDescent="0.3">
      <c r="B1102" t="str">
        <v>qlYoYOptionletVolatilitySurfaceBaseLevel</v>
      </c>
      <c r="C1102" t="str">
        <v>https://github.com/frame-consulting/QuantLibXlOil/blob/v0.42.0/src/quantlib_xloil/volatilities.py#L585</v>
      </c>
    </row>
    <row r="1103" spans="2:3" x14ac:dyDescent="0.3">
      <c r="B1103" t="str">
        <v>qlYoYOptionletVolatilitySurfaceFrequency</v>
      </c>
      <c r="C1103" t="str">
        <v>https://github.com/frame-consulting/QuantLibXlOil/blob/v0.42.0/src/quantlib_xloil/volatilities.py#L500</v>
      </c>
    </row>
    <row r="1104" spans="2:3" x14ac:dyDescent="0.3">
      <c r="B1104" t="str">
        <v>qlYoYOptionletVolatilitySurfaceIndexIsInterpolated</v>
      </c>
      <c r="C1104" t="str">
        <v>https://github.com/frame-consulting/QuantLibXlOil/blob/v0.42.0/src/quantlib_xloil/volatilities.py#L514</v>
      </c>
    </row>
    <row r="1105" spans="2:3" x14ac:dyDescent="0.3">
      <c r="B1105" t="str">
        <v>qlYoYOptionletVolatilitySurfaceMaxStrike</v>
      </c>
      <c r="C1105" t="str">
        <v>https://github.com/frame-consulting/QuantLibXlOil/blob/v0.42.0/src/quantlib_xloil/volatilities.py#L571</v>
      </c>
    </row>
    <row r="1106" spans="2:3" x14ac:dyDescent="0.3">
      <c r="B1106" t="str">
        <v>qlYoYOptionletVolatilitySurfaceMinStrike</v>
      </c>
      <c r="C1106" t="str">
        <v>https://github.com/frame-consulting/QuantLibXlOil/blob/v0.42.0/src/quantlib_xloil/volatilities.py#L557</v>
      </c>
    </row>
    <row r="1107" spans="2:3" x14ac:dyDescent="0.3">
      <c r="B1107" t="str">
        <v>qlYoYOptionletVolatilitySurfaceObservationLag</v>
      </c>
      <c r="C1107" t="str">
        <v>https://github.com/frame-consulting/QuantLibXlOil/blob/v0.42.0/src/quantlib_xloil/volatilities.py#L486</v>
      </c>
    </row>
    <row r="1108" spans="2:3" x14ac:dyDescent="0.3">
      <c r="B1108" t="str">
        <v>qlYoYOptionletVolatilitySurfaceTimeFromBaseDate</v>
      </c>
      <c r="C1108" t="str">
        <v>https://github.com/frame-consulting/QuantLibXlOil/blob/v0.42.0/src/quantlib_xloil/volatilities.py#L543</v>
      </c>
    </row>
    <row r="1109" spans="2:3" x14ac:dyDescent="0.3">
      <c r="B1109" t="str">
        <v>qlYoYOptionletVolatilitySurfaceTotalVariance</v>
      </c>
      <c r="C1109" t="str">
        <v>https://github.com/frame-consulting/QuantLibXlOil/blob/v0.42.0/src/quantlib_xloil/volatilities.py#L649</v>
      </c>
    </row>
    <row r="1110" spans="2:3" x14ac:dyDescent="0.3">
      <c r="B1110" t="str">
        <v>qlYoYOptionletVolatilitySurfaceTotalVarianceFromTime</v>
      </c>
      <c r="C1110" t="str">
        <v>https://github.com/frame-consulting/QuantLibXlOil/blob/v0.42.0/src/quantlib_xloil/volatilities.py#L672</v>
      </c>
    </row>
    <row r="1111" spans="2:3" x14ac:dyDescent="0.3">
      <c r="B1111" t="str">
        <v>qlYoYOptionletVolatilitySurfaceVolatility</v>
      </c>
      <c r="C1111" t="str">
        <v>https://github.com/frame-consulting/QuantLibXlOil/blob/v0.42.0/src/quantlib_xloil/volatilities.py#L603</v>
      </c>
    </row>
    <row r="1112" spans="2:3" x14ac:dyDescent="0.3">
      <c r="B1112" t="str">
        <v>qlYoYOptionletVolatilitySurfaceVolatilityFromTime</v>
      </c>
      <c r="C1112" t="str">
        <v>https://github.com/frame-consulting/QuantLibXlOil/blob/v0.42.0/src/quantlib_xloil/volatilities.py#L626</v>
      </c>
    </row>
    <row r="1113" spans="2:3" x14ac:dyDescent="0.3">
      <c r="B1113" t="str">
        <v>qlZeroCouponBond</v>
      </c>
      <c r="C1113" t="str">
        <v>https://github.com/frame-consulting/QuantLibXlOil/blob/v0.42.0/src/quantlib_xloil/bonds.py#L649</v>
      </c>
    </row>
    <row r="1114" spans="2:3" x14ac:dyDescent="0.3">
      <c r="B1114" t="str">
        <v>qlZeroCouponSwap</v>
      </c>
      <c r="C1114" t="str">
        <v>https://github.com/frame-consulting/QuantLibXlOil/blob/v0.42.0/src/quantlib_xloil/swap.py#L1789</v>
      </c>
    </row>
    <row r="1115" spans="2:3" x14ac:dyDescent="0.3">
      <c r="B1115" t="str">
        <v>qlZeroCouponSwap2</v>
      </c>
      <c r="C1115" t="str">
        <v>https://github.com/frame-consulting/QuantLibXlOil/blob/v0.42.0/src/quantlib_xloil/swap.py#L1830</v>
      </c>
    </row>
    <row r="1116" spans="2:3" x14ac:dyDescent="0.3">
      <c r="B1116" t="str">
        <v>qlZeroCouponSwapBaseNominal</v>
      </c>
      <c r="C1116" t="str">
        <v>https://github.com/frame-consulting/QuantLibXlOil/blob/v0.42.0/src/quantlib_xloil/swap.py#L1875</v>
      </c>
    </row>
    <row r="1117" spans="2:3" x14ac:dyDescent="0.3">
      <c r="B1117" t="str">
        <v>qlZeroCouponSwapFairFixedPayment</v>
      </c>
      <c r="C1117" t="str">
        <v>https://github.com/frame-consulting/QuantLibXlOil/blob/v0.42.0/src/quantlib_xloil/swap.py#L1952</v>
      </c>
    </row>
    <row r="1118" spans="2:3" x14ac:dyDescent="0.3">
      <c r="B1118" t="str">
        <v>qlZeroCouponSwapFairFixedRate</v>
      </c>
      <c r="C1118" t="str">
        <v>https://github.com/frame-consulting/QuantLibXlOil/blob/v0.42.0/src/quantlib_xloil/swap.py#L1964</v>
      </c>
    </row>
    <row r="1119" spans="2:3" x14ac:dyDescent="0.3">
      <c r="B1119" t="str">
        <v>qlZeroCouponSwapFixedLeg</v>
      </c>
      <c r="C1119" t="str">
        <v>https://github.com/frame-consulting/QuantLibXlOil/blob/v0.42.0/src/quantlib_xloil/swap.py#L1897</v>
      </c>
    </row>
    <row r="1120" spans="2:3" x14ac:dyDescent="0.3">
      <c r="B1120" t="str">
        <v>qlZeroCouponSwapFixedLegNPV</v>
      </c>
      <c r="C1120" t="str">
        <v>https://github.com/frame-consulting/QuantLibXlOil/blob/v0.42.0/src/quantlib_xloil/swap.py#L1930</v>
      </c>
    </row>
    <row r="1121" spans="2:3" x14ac:dyDescent="0.3">
      <c r="B1121" t="str">
        <v>qlZeroCouponSwapFixedPayment</v>
      </c>
      <c r="C1121" t="str">
        <v>https://github.com/frame-consulting/QuantLibXlOil/blob/v0.42.0/src/quantlib_xloil/swap.py#L1919</v>
      </c>
    </row>
    <row r="1122" spans="2:3" x14ac:dyDescent="0.3">
      <c r="B1122" t="str">
        <v>qlZeroCouponSwapFloatingLeg</v>
      </c>
      <c r="C1122" t="str">
        <v>https://github.com/frame-consulting/QuantLibXlOil/blob/v0.42.0/src/quantlib_xloil/swap.py#L1908</v>
      </c>
    </row>
    <row r="1123" spans="2:3" x14ac:dyDescent="0.3">
      <c r="B1123" t="str">
        <v>qlZeroCouponSwapFloatingLegNPV</v>
      </c>
      <c r="C1123" t="str">
        <v>https://github.com/frame-consulting/QuantLibXlOil/blob/v0.42.0/src/quantlib_xloil/swap.py#L1941</v>
      </c>
    </row>
    <row r="1124" spans="2:3" x14ac:dyDescent="0.3">
      <c r="B1124" t="str">
        <v>qlZeroCouponSwapIborIndex</v>
      </c>
      <c r="C1124" t="str">
        <v>https://github.com/frame-consulting/QuantLibXlOil/blob/v0.42.0/src/quantlib_xloil/swap.py#L1886</v>
      </c>
    </row>
    <row r="1125" spans="2:3" x14ac:dyDescent="0.3">
      <c r="B1125" t="str">
        <v>qlZeroCouponSwapType</v>
      </c>
      <c r="C1125" t="str">
        <v>https://github.com/frame-consulting/QuantLibXlOil/blob/v0.42.0/src/quantlib_xloil/swap.py#L1864</v>
      </c>
    </row>
    <row r="1126" spans="2:3" x14ac:dyDescent="0.3">
      <c r="B1126" t="str">
        <v>qlZeroCurve</v>
      </c>
      <c r="C1126" t="str">
        <v>https://github.com/frame-consulting/QuantLibXlOil/blob/v0.42.0/src/quantlib_xloil/interpolatedyieldcurves.py#L155</v>
      </c>
    </row>
    <row r="1127" spans="2:3" x14ac:dyDescent="0.3">
      <c r="B1127" t="str">
        <v>qlZeroSpreadedTermStructure</v>
      </c>
      <c r="C1127" t="str">
        <v>https://github.com/frame-consulting/QuantLibXlOil/blob/v0.42.0/src/quantlib_xloil/termstructures.py#L346</v>
      </c>
    </row>
    <row r="1128" spans="2:3" x14ac:dyDescent="0.3">
      <c r="B1128" t="str">
        <v>qlZibor</v>
      </c>
      <c r="C1128" t="str">
        <v>https://github.com/frame-consulting/QuantLibXlOil/blob/v0.42.0/src/quantlib_xloil/indexes.py#L553</v>
      </c>
    </row>
    <row r="1129" spans="2:3" x14ac:dyDescent="0.3">
      <c r="B1129" t="str">
        <v>qllOneFactorAffineModelDiscount</v>
      </c>
      <c r="C1129" t="str">
        <v>https://github.com/frame-consulting/QuantLibXlOil/blob/v0.42.0/src/quantlib_xloil/shortratemodels.py#L17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qlListDictionaries</vt:lpstr>
      <vt:lpstr>qlListDictionaryEntries</vt:lpstr>
      <vt:lpstr>qlListFunctions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Sebastian Schlenkrich</dc:creator>
  <cp:lastModifiedBy>Sebastian Schlenkrich</cp:lastModifiedBy>
  <dcterms:created xsi:type="dcterms:W3CDTF">2026-08-17T05:37:22Z</dcterms:created>
  <dcterms:modified xsi:type="dcterms:W3CDTF">2026-08-17T07:32:29Z</dcterms:modified>
</cp:coreProperties>
</file>