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7234E4C-50B7-4352-B9FD-9916C18D493D}" xr6:coauthVersionLast="47" xr6:coauthVersionMax="47" xr10:uidLastSave="{00000000-0000-0000-0000-000000000000}"/>
  <bookViews>
    <workbookView xWindow="-120" yWindow="-21720" windowWidth="38640" windowHeight="21120" firstSheet="2" activeTab="2" xr2:uid="{A8952777-E146-413E-A9B0-D4A573A66C27}"/>
  </bookViews>
  <sheets>
    <sheet name="Tabs" sheetId="1" r:id="rId1"/>
    <sheet name="BondPrice" sheetId="18" r:id="rId2"/>
    <sheet name="Bond" sheetId="3" r:id="rId3"/>
    <sheet name="ZeroCouponBond" sheetId="4" r:id="rId4"/>
    <sheet name="FixedRateBond" sheetId="5" r:id="rId5"/>
    <sheet name="AmortizingFixedRateBond" sheetId="6" r:id="rId6"/>
    <sheet name="AmortizingFloatingRateBond" sheetId="7" r:id="rId7"/>
    <sheet name="FloatingRateBond" sheetId="8" r:id="rId8"/>
    <sheet name="CmsRateBond" sheetId="9" r:id="rId9"/>
    <sheet name="AmortizingCmsRateBond" sheetId="10" r:id="rId10"/>
    <sheet name="Callability" sheetId="21" r:id="rId11"/>
    <sheet name="CallableFixedRateBond" sheetId="13" r:id="rId12"/>
    <sheet name="CallableZeroCouponBond" sheetId="14" r:id="rId13"/>
    <sheet name="CPIBond" sheetId="1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3" l="1"/>
  <c r="C12" i="14"/>
  <c r="C9" i="13"/>
  <c r="B19" i="9"/>
  <c r="B9" i="9"/>
  <c r="B2" i="8"/>
  <c r="B9" i="5"/>
  <c r="B20" i="3"/>
  <c r="C15" i="8"/>
  <c r="B12" i="14"/>
  <c r="B27" i="13"/>
  <c r="B25" i="10"/>
  <c r="C11" i="10"/>
  <c r="C11" i="7"/>
  <c r="B2" i="5"/>
  <c r="B2" i="4"/>
  <c r="B28" i="4"/>
  <c r="C6" i="14"/>
  <c r="B9" i="13"/>
  <c r="C21" i="10"/>
  <c r="C23" i="9"/>
  <c r="C29" i="7"/>
  <c r="C24" i="5"/>
  <c r="C5" i="4"/>
  <c r="C28" i="4"/>
  <c r="B15" i="8"/>
  <c r="C11" i="6"/>
  <c r="B6" i="14"/>
  <c r="B2" i="13"/>
  <c r="B48" i="13" s="1"/>
  <c r="B21" i="10"/>
  <c r="B23" i="9"/>
  <c r="B11" i="7"/>
  <c r="B14" i="5"/>
  <c r="B5" i="4"/>
  <c r="B5" i="18"/>
  <c r="B44" i="5"/>
  <c r="C48" i="8"/>
  <c r="B48" i="8"/>
  <c r="B2" i="14"/>
  <c r="B22" i="13"/>
  <c r="B14" i="13"/>
  <c r="B11" i="10"/>
  <c r="C9" i="9"/>
  <c r="C9" i="8"/>
  <c r="C16" i="7"/>
  <c r="B11" i="6"/>
  <c r="C22" i="5"/>
  <c r="B10" i="3"/>
  <c r="C23" i="3" s="1"/>
  <c r="B6" i="18"/>
  <c r="C44" i="5"/>
  <c r="B23" i="3"/>
  <c r="C15" i="14"/>
  <c r="C14" i="13"/>
  <c r="B3" i="21"/>
  <c r="B2" i="10"/>
  <c r="C14" i="8"/>
  <c r="B2" i="7"/>
  <c r="C9" i="5"/>
  <c r="C20" i="3"/>
  <c r="B7" i="18"/>
  <c r="B2" i="9"/>
  <c r="B9" i="8"/>
  <c r="C14" i="5"/>
  <c r="B15" i="14"/>
  <c r="C48" i="13"/>
  <c r="B16" i="10"/>
  <c r="C19" i="9"/>
  <c r="C28" i="8"/>
  <c r="B17" i="7"/>
  <c r="C24" i="6"/>
  <c r="B27" i="5"/>
  <c r="B2" i="3"/>
  <c r="B8" i="18"/>
  <c r="B37" i="5"/>
  <c r="B35" i="5"/>
  <c r="B39" i="5"/>
  <c r="C27" i="13"/>
  <c r="C22" i="13"/>
  <c r="C25" i="10"/>
  <c r="B24" i="9"/>
  <c r="B18" i="7"/>
  <c r="B2" i="6"/>
  <c r="B33" i="5"/>
  <c r="C34" i="14"/>
  <c r="B34" i="14"/>
  <c r="C54" i="10"/>
  <c r="B26" i="10"/>
  <c r="C26" i="10"/>
  <c r="C51" i="7"/>
  <c r="C17" i="7"/>
  <c r="B51" i="7"/>
  <c r="C53" i="9"/>
  <c r="C24" i="9"/>
  <c r="B28" i="5"/>
  <c r="B56" i="5"/>
  <c r="B29" i="5"/>
  <c r="B51" i="5"/>
  <c r="B49" i="5"/>
  <c r="B30" i="5"/>
  <c r="B40" i="5"/>
  <c r="B43" i="5"/>
  <c r="B42" i="5"/>
  <c r="B36" i="5"/>
  <c r="B38" i="5"/>
  <c r="B32" i="5"/>
  <c r="B41" i="5"/>
  <c r="B34" i="5"/>
  <c r="B31" i="5"/>
  <c r="C42" i="3"/>
  <c r="B47" i="6"/>
  <c r="C47" i="6"/>
  <c r="C48" i="6"/>
  <c r="B27" i="10"/>
  <c r="C49" i="13"/>
  <c r="B25" i="3"/>
  <c r="C49" i="8"/>
  <c r="C11" i="4"/>
  <c r="B16" i="14"/>
  <c r="B45" i="5"/>
  <c r="B46" i="5" s="1"/>
  <c r="B48" i="6"/>
  <c r="C55" i="10"/>
  <c r="C43" i="3"/>
  <c r="B35" i="14"/>
  <c r="C27" i="5"/>
  <c r="C25" i="3"/>
  <c r="B11" i="4"/>
  <c r="C54" i="9"/>
  <c r="C35" i="14"/>
  <c r="B14" i="8"/>
  <c r="B16" i="6"/>
  <c r="B16" i="7"/>
  <c r="C16" i="10"/>
  <c r="C16" i="8"/>
  <c r="B29" i="4"/>
  <c r="B52" i="7"/>
  <c r="B34" i="7"/>
  <c r="B53" i="9"/>
  <c r="B54" i="9" s="1"/>
  <c r="C14" i="9"/>
  <c r="B49" i="13"/>
  <c r="C16" i="6"/>
  <c r="C18" i="7"/>
  <c r="B25" i="9"/>
  <c r="B54" i="10"/>
  <c r="B55" i="10" s="1"/>
  <c r="B14" i="9"/>
  <c r="C52" i="7"/>
  <c r="C25" i="13"/>
  <c r="B6" i="21"/>
  <c r="B25" i="13"/>
  <c r="B30" i="13" s="1"/>
  <c r="B16" i="8"/>
  <c r="C29" i="4"/>
  <c r="C27" i="10"/>
  <c r="B42" i="3"/>
  <c r="B43" i="3" s="1"/>
  <c r="C16" i="14"/>
  <c r="B49" i="8"/>
  <c r="C45" i="5"/>
  <c r="C25" i="9"/>
  <c r="B47" i="3"/>
  <c r="B41" i="3"/>
  <c r="B38" i="3"/>
  <c r="B37" i="3"/>
  <c r="B32" i="3"/>
  <c r="B34" i="3"/>
  <c r="B33" i="3"/>
  <c r="B28" i="3"/>
  <c r="B30" i="3"/>
  <c r="B29" i="3"/>
  <c r="B39" i="3"/>
  <c r="B26" i="3"/>
  <c r="B54" i="3"/>
  <c r="B35" i="3"/>
  <c r="B36" i="3"/>
  <c r="B49" i="3"/>
  <c r="B31" i="3"/>
  <c r="B44" i="3"/>
  <c r="B27" i="3"/>
  <c r="B45" i="3"/>
  <c r="B40" i="3"/>
  <c r="C26" i="4"/>
  <c r="C13" i="4"/>
  <c r="C30" i="4"/>
  <c r="C33" i="4"/>
  <c r="C31" i="4"/>
  <c r="C22" i="4"/>
  <c r="C21" i="4"/>
  <c r="C24" i="4"/>
  <c r="C27" i="4"/>
  <c r="C18" i="4"/>
  <c r="C25" i="4"/>
  <c r="C16" i="4"/>
  <c r="C23" i="4"/>
  <c r="C14" i="4"/>
  <c r="C20" i="4"/>
  <c r="C12" i="4"/>
  <c r="C19" i="4"/>
  <c r="C15" i="4"/>
  <c r="C40" i="4"/>
  <c r="C17" i="4"/>
  <c r="C35" i="4"/>
  <c r="B32" i="14"/>
  <c r="B39" i="14"/>
  <c r="B36" i="14"/>
  <c r="B40" i="14"/>
  <c r="B29" i="14"/>
  <c r="B52" i="14"/>
  <c r="B31" i="14"/>
  <c r="B46" i="14"/>
  <c r="B30" i="14"/>
  <c r="B47" i="14"/>
  <c r="B27" i="14"/>
  <c r="B26" i="14"/>
  <c r="B37" i="14"/>
  <c r="B23" i="14"/>
  <c r="B22" i="14"/>
  <c r="B24" i="14"/>
  <c r="B53" i="14"/>
  <c r="B20" i="14"/>
  <c r="B25" i="14"/>
  <c r="B21" i="14"/>
  <c r="B17" i="14"/>
  <c r="B19" i="14"/>
  <c r="B18" i="14"/>
  <c r="B42" i="14"/>
  <c r="B51" i="14"/>
  <c r="B54" i="14"/>
  <c r="B49" i="14"/>
  <c r="B48" i="14"/>
  <c r="B28" i="14"/>
  <c r="B41" i="14"/>
  <c r="B50" i="5"/>
  <c r="B47" i="5"/>
  <c r="B52" i="5"/>
  <c r="B57" i="5"/>
  <c r="C51" i="5"/>
  <c r="C33" i="5"/>
  <c r="C56" i="5"/>
  <c r="C46" i="5"/>
  <c r="C29" i="5"/>
  <c r="C28" i="5"/>
  <c r="C47" i="5"/>
  <c r="C42" i="5"/>
  <c r="C49" i="5"/>
  <c r="C43" i="5"/>
  <c r="C38" i="5"/>
  <c r="C37" i="5"/>
  <c r="C40" i="5"/>
  <c r="C39" i="5"/>
  <c r="C34" i="5"/>
  <c r="C36" i="5"/>
  <c r="C35" i="5"/>
  <c r="C30" i="5"/>
  <c r="C32" i="5"/>
  <c r="C31" i="5"/>
  <c r="C41" i="5"/>
  <c r="C54" i="3"/>
  <c r="C49" i="3"/>
  <c r="C27" i="3"/>
  <c r="C44" i="3"/>
  <c r="C47" i="3"/>
  <c r="C41" i="3"/>
  <c r="C40" i="3"/>
  <c r="C38" i="3"/>
  <c r="C55" i="3"/>
  <c r="C37" i="3"/>
  <c r="C36" i="3"/>
  <c r="C34" i="3"/>
  <c r="C35" i="3"/>
  <c r="C33" i="3"/>
  <c r="C32" i="3"/>
  <c r="C30" i="3"/>
  <c r="C29" i="3"/>
  <c r="C31" i="3"/>
  <c r="C26" i="3"/>
  <c r="C28" i="3"/>
  <c r="C39" i="3"/>
  <c r="B24" i="4"/>
  <c r="B20" i="4"/>
  <c r="B15" i="4"/>
  <c r="B16" i="4"/>
  <c r="B14" i="4"/>
  <c r="B19" i="4"/>
  <c r="B40" i="4"/>
  <c r="B35" i="4"/>
  <c r="B18" i="4"/>
  <c r="B25" i="4"/>
  <c r="B12" i="4"/>
  <c r="B30" i="4"/>
  <c r="B13" i="4"/>
  <c r="B27" i="4"/>
  <c r="B26" i="4"/>
  <c r="B17" i="4"/>
  <c r="B33" i="4"/>
  <c r="B23" i="4"/>
  <c r="B22" i="4"/>
  <c r="B21" i="4"/>
  <c r="B58" i="7"/>
  <c r="B49" i="7"/>
  <c r="B47" i="7"/>
  <c r="B46" i="7"/>
  <c r="B45" i="7"/>
  <c r="B43" i="7"/>
  <c r="B42" i="7"/>
  <c r="B41" i="7"/>
  <c r="B39" i="7"/>
  <c r="B38" i="7"/>
  <c r="B50" i="7"/>
  <c r="B35" i="7"/>
  <c r="B37" i="7"/>
  <c r="B36" i="7"/>
  <c r="B56" i="7"/>
  <c r="B63" i="7"/>
  <c r="B40" i="7"/>
  <c r="B44" i="7"/>
  <c r="B53" i="7"/>
  <c r="B48" i="7"/>
  <c r="B9" i="21"/>
  <c r="B8" i="21"/>
  <c r="B7" i="21"/>
  <c r="B50" i="13"/>
  <c r="B54" i="13" s="1"/>
  <c r="B44" i="13"/>
  <c r="B45" i="13"/>
  <c r="B42" i="13"/>
  <c r="B67" i="13"/>
  <c r="B60" i="13"/>
  <c r="B41" i="13"/>
  <c r="B61" i="13"/>
  <c r="B37" i="13"/>
  <c r="B43" i="13"/>
  <c r="B46" i="13"/>
  <c r="B33" i="13"/>
  <c r="B39" i="13"/>
  <c r="B31" i="13"/>
  <c r="B32" i="13"/>
  <c r="B53" i="13"/>
  <c r="B51" i="13"/>
  <c r="B56" i="13"/>
  <c r="B66" i="13"/>
  <c r="B69" i="13"/>
  <c r="B40" i="13"/>
  <c r="B35" i="13"/>
  <c r="B34" i="13"/>
  <c r="B68" i="13"/>
  <c r="B63" i="13"/>
  <c r="B55" i="13"/>
  <c r="B36" i="13"/>
  <c r="B38" i="13"/>
  <c r="C41" i="14"/>
  <c r="C30" i="14"/>
  <c r="C28" i="14"/>
  <c r="C27" i="14"/>
  <c r="C31" i="14"/>
  <c r="C26" i="14"/>
  <c r="C24" i="14"/>
  <c r="C22" i="14"/>
  <c r="C21" i="14"/>
  <c r="C20" i="14"/>
  <c r="C19" i="14"/>
  <c r="C49" i="14"/>
  <c r="C32" i="14"/>
  <c r="C39" i="14"/>
  <c r="C23" i="14"/>
  <c r="C18" i="14"/>
  <c r="C29" i="14"/>
  <c r="C46" i="14"/>
  <c r="C25" i="14"/>
  <c r="C17" i="14"/>
  <c r="C36" i="14"/>
  <c r="B50" i="3"/>
  <c r="B55" i="3"/>
  <c r="B56" i="3"/>
  <c r="C36" i="4"/>
  <c r="C41" i="4"/>
  <c r="C42" i="4"/>
  <c r="B58" i="5"/>
  <c r="C52" i="5"/>
  <c r="C57" i="5"/>
  <c r="C58" i="5"/>
  <c r="C45" i="3"/>
  <c r="C50" i="3"/>
  <c r="B31" i="4"/>
  <c r="B36" i="4"/>
  <c r="B41" i="4"/>
  <c r="B54" i="7"/>
  <c r="B64" i="7"/>
  <c r="B59" i="7"/>
  <c r="B62" i="13"/>
  <c r="B64" i="13"/>
  <c r="B57" i="13"/>
  <c r="C37" i="14"/>
  <c r="C47" i="14"/>
  <c r="C54" i="14"/>
  <c r="C51" i="14"/>
  <c r="C40" i="14"/>
  <c r="C42" i="14"/>
  <c r="C52" i="14"/>
  <c r="C53" i="14"/>
  <c r="C56" i="3"/>
  <c r="B42" i="4"/>
  <c r="B65" i="7"/>
  <c r="C48" i="14"/>
  <c r="B37" i="4"/>
  <c r="B43" i="14"/>
  <c r="B44" i="14" s="1"/>
  <c r="C34" i="7"/>
  <c r="C51" i="3"/>
  <c r="C37" i="4"/>
  <c r="C30" i="6"/>
  <c r="B57" i="7"/>
  <c r="C34" i="4"/>
  <c r="C36" i="9"/>
  <c r="B34" i="4"/>
  <c r="B51" i="3"/>
  <c r="C31" i="8"/>
  <c r="B37" i="10"/>
  <c r="C48" i="3"/>
  <c r="B48" i="3"/>
  <c r="C37" i="10"/>
  <c r="C43" i="14"/>
  <c r="C44" i="14" s="1"/>
  <c r="C53" i="5"/>
  <c r="B31" i="8"/>
  <c r="B30" i="6"/>
  <c r="B58" i="13"/>
  <c r="C50" i="5"/>
  <c r="C30" i="13"/>
  <c r="B49" i="6"/>
  <c r="B60" i="7"/>
  <c r="B53" i="5"/>
  <c r="B36" i="9"/>
  <c r="C63" i="7"/>
  <c r="C53" i="7"/>
  <c r="C56" i="7"/>
  <c r="C46" i="7"/>
  <c r="C49" i="7"/>
  <c r="C47" i="7"/>
  <c r="C42" i="7"/>
  <c r="C45" i="7"/>
  <c r="C35" i="7"/>
  <c r="C50" i="7"/>
  <c r="C43" i="7"/>
  <c r="C38" i="7"/>
  <c r="C41" i="7"/>
  <c r="C40" i="7"/>
  <c r="C39" i="7"/>
  <c r="C44" i="7"/>
  <c r="C37" i="7"/>
  <c r="C64" i="7"/>
  <c r="C48" i="7"/>
  <c r="C36" i="7"/>
  <c r="C59" i="7"/>
  <c r="C54" i="7"/>
  <c r="C58" i="7"/>
  <c r="C49" i="6"/>
  <c r="C45" i="6"/>
  <c r="C41" i="6"/>
  <c r="C32" i="6"/>
  <c r="C37" i="6"/>
  <c r="C34" i="6"/>
  <c r="C36" i="6"/>
  <c r="C35" i="6"/>
  <c r="C59" i="6"/>
  <c r="C31" i="6"/>
  <c r="C55" i="6"/>
  <c r="C40" i="6"/>
  <c r="C50" i="6"/>
  <c r="C46" i="6"/>
  <c r="C33" i="6"/>
  <c r="C39" i="6"/>
  <c r="C42" i="6"/>
  <c r="C44" i="6"/>
  <c r="C43" i="6"/>
  <c r="C53" i="6"/>
  <c r="C60" i="6"/>
  <c r="C54" i="6"/>
  <c r="C38" i="6"/>
  <c r="C52" i="6"/>
  <c r="C55" i="9"/>
  <c r="C61" i="9"/>
  <c r="C56" i="9"/>
  <c r="C62" i="9" s="1"/>
  <c r="C59" i="9"/>
  <c r="C43" i="9"/>
  <c r="C50" i="9"/>
  <c r="C52" i="9"/>
  <c r="C46" i="9"/>
  <c r="C39" i="9"/>
  <c r="C41" i="9"/>
  <c r="C47" i="9"/>
  <c r="C48" i="9"/>
  <c r="C49" i="9"/>
  <c r="C42" i="9"/>
  <c r="C44" i="9"/>
  <c r="C65" i="9"/>
  <c r="C37" i="9"/>
  <c r="C67" i="9"/>
  <c r="C45" i="9"/>
  <c r="C40" i="9"/>
  <c r="C60" i="9"/>
  <c r="C58" i="9"/>
  <c r="C66" i="9"/>
  <c r="C38" i="9"/>
  <c r="C51" i="9"/>
  <c r="C43" i="8"/>
  <c r="C32" i="8"/>
  <c r="C34" i="8"/>
  <c r="C41" i="8"/>
  <c r="C42" i="8"/>
  <c r="C45" i="8"/>
  <c r="C60" i="8"/>
  <c r="C37" i="8"/>
  <c r="C35" i="8"/>
  <c r="C36" i="8"/>
  <c r="C55" i="8"/>
  <c r="C33" i="8"/>
  <c r="C47" i="8"/>
  <c r="C50" i="8"/>
  <c r="C53" i="8"/>
  <c r="C39" i="8"/>
  <c r="C46" i="8"/>
  <c r="C44" i="8"/>
  <c r="C40" i="8"/>
  <c r="C56" i="8"/>
  <c r="C38" i="8"/>
  <c r="B61" i="10"/>
  <c r="B38" i="10"/>
  <c r="B56" i="10"/>
  <c r="B66" i="10"/>
  <c r="B45" i="10"/>
  <c r="B50" i="10"/>
  <c r="B42" i="10"/>
  <c r="B57" i="10"/>
  <c r="B40" i="10"/>
  <c r="B51" i="10"/>
  <c r="B44" i="10"/>
  <c r="B48" i="10"/>
  <c r="B53" i="10"/>
  <c r="B46" i="10"/>
  <c r="B47" i="10"/>
  <c r="B39" i="10"/>
  <c r="B68" i="10"/>
  <c r="B62" i="10"/>
  <c r="B49" i="10"/>
  <c r="B52" i="10"/>
  <c r="B43" i="10"/>
  <c r="B41" i="10"/>
  <c r="B59" i="10"/>
  <c r="C51" i="10"/>
  <c r="C44" i="10"/>
  <c r="C47" i="10"/>
  <c r="C56" i="10"/>
  <c r="C67" i="10" s="1"/>
  <c r="C43" i="10"/>
  <c r="C40" i="10"/>
  <c r="C45" i="10"/>
  <c r="C59" i="10"/>
  <c r="C39" i="10"/>
  <c r="C46" i="10"/>
  <c r="C53" i="10"/>
  <c r="C66" i="10"/>
  <c r="C42" i="10"/>
  <c r="C62" i="10"/>
  <c r="C48" i="10"/>
  <c r="C50" i="10"/>
  <c r="C60" i="10"/>
  <c r="C61" i="10"/>
  <c r="C41" i="10"/>
  <c r="C57" i="10"/>
  <c r="C38" i="10"/>
  <c r="C52" i="10"/>
  <c r="C49" i="10"/>
  <c r="B53" i="8"/>
  <c r="B44" i="8"/>
  <c r="B47" i="8"/>
  <c r="B38" i="8"/>
  <c r="B40" i="8"/>
  <c r="B43" i="8"/>
  <c r="B60" i="8"/>
  <c r="B36" i="8"/>
  <c r="B39" i="8"/>
  <c r="B45" i="8"/>
  <c r="B33" i="8"/>
  <c r="B34" i="8"/>
  <c r="B55" i="8"/>
  <c r="B32" i="8"/>
  <c r="B35" i="8"/>
  <c r="B50" i="8"/>
  <c r="B42" i="8"/>
  <c r="B41" i="8"/>
  <c r="B46" i="8"/>
  <c r="B56" i="8"/>
  <c r="B37" i="8"/>
  <c r="B53" i="6"/>
  <c r="B34" i="6"/>
  <c r="B40" i="6"/>
  <c r="B31" i="6"/>
  <c r="B38" i="6"/>
  <c r="B50" i="6"/>
  <c r="B56" i="6" s="1"/>
  <c r="B54" i="6"/>
  <c r="B36" i="6"/>
  <c r="B43" i="6"/>
  <c r="B55" i="6"/>
  <c r="B39" i="6"/>
  <c r="B45" i="6"/>
  <c r="B32" i="6"/>
  <c r="B60" i="6"/>
  <c r="B35" i="6"/>
  <c r="B37" i="6"/>
  <c r="B44" i="6"/>
  <c r="B52" i="6"/>
  <c r="B33" i="6"/>
  <c r="B59" i="6"/>
  <c r="B61" i="6"/>
  <c r="B46" i="6"/>
  <c r="B42" i="6"/>
  <c r="B41" i="6"/>
  <c r="C39" i="13"/>
  <c r="C60" i="13"/>
  <c r="C63" i="13"/>
  <c r="C35" i="13"/>
  <c r="C37" i="13"/>
  <c r="C55" i="13"/>
  <c r="C31" i="13"/>
  <c r="C50" i="13"/>
  <c r="C40" i="13"/>
  <c r="C53" i="13"/>
  <c r="C68" i="13"/>
  <c r="C36" i="13"/>
  <c r="C34" i="13"/>
  <c r="C66" i="13"/>
  <c r="C61" i="13"/>
  <c r="C69" i="13"/>
  <c r="C42" i="13"/>
  <c r="C44" i="13"/>
  <c r="C45" i="13"/>
  <c r="C56" i="13"/>
  <c r="C41" i="13"/>
  <c r="C32" i="13"/>
  <c r="C38" i="13"/>
  <c r="C46" i="13"/>
  <c r="C33" i="13"/>
  <c r="C43" i="13"/>
  <c r="B58" i="9"/>
  <c r="B60" i="9"/>
  <c r="B44" i="9"/>
  <c r="B41" i="9"/>
  <c r="B45" i="9"/>
  <c r="B40" i="9"/>
  <c r="B38" i="9"/>
  <c r="B48" i="9"/>
  <c r="B49" i="9"/>
  <c r="B51" i="9"/>
  <c r="B50" i="9"/>
  <c r="B39" i="9"/>
  <c r="B65" i="9"/>
  <c r="B46" i="9"/>
  <c r="B47" i="9"/>
  <c r="B37" i="9"/>
  <c r="B55" i="9"/>
  <c r="B42" i="9"/>
  <c r="B52" i="9"/>
  <c r="B43" i="9"/>
  <c r="C65" i="7"/>
  <c r="C61" i="6"/>
  <c r="C56" i="6"/>
  <c r="C51" i="8"/>
  <c r="C61" i="8"/>
  <c r="B67" i="10"/>
  <c r="C68" i="10"/>
  <c r="C63" i="10"/>
  <c r="B61" i="8"/>
  <c r="B51" i="8"/>
  <c r="C54" i="13"/>
  <c r="C51" i="13"/>
  <c r="C67" i="13"/>
  <c r="B61" i="9"/>
  <c r="B66" i="9"/>
  <c r="B56" i="9"/>
  <c r="C62" i="8"/>
  <c r="B62" i="8"/>
  <c r="C62" i="13"/>
  <c r="C64" i="13"/>
  <c r="C57" i="13"/>
  <c r="B67" i="9"/>
  <c r="B62" i="9"/>
  <c r="B63" i="9"/>
  <c r="B54" i="8"/>
  <c r="C58" i="13"/>
  <c r="B63" i="10"/>
  <c r="C54" i="5"/>
  <c r="B52" i="3"/>
  <c r="C60" i="7"/>
  <c r="B38" i="4"/>
  <c r="B57" i="8"/>
  <c r="B60" i="10"/>
  <c r="C52" i="3"/>
  <c r="B57" i="6"/>
  <c r="C64" i="10"/>
  <c r="C54" i="8"/>
  <c r="C38" i="4"/>
  <c r="B54" i="5"/>
  <c r="C57" i="8"/>
  <c r="C63" i="9"/>
  <c r="B61" i="7"/>
  <c r="C57" i="6"/>
  <c r="B59" i="9"/>
  <c r="C57" i="7"/>
  <c r="B64" i="10"/>
  <c r="C61" i="7"/>
  <c r="C58" i="8"/>
  <c r="B58" i="8"/>
</calcChain>
</file>

<file path=xl/sharedStrings.xml><?xml version="1.0" encoding="utf-8"?>
<sst xmlns="http://schemas.openxmlformats.org/spreadsheetml/2006/main" count="739" uniqueCount="154">
  <si>
    <t>Bond</t>
  </si>
  <si>
    <t>ZeroCouponBond</t>
  </si>
  <si>
    <t>FixedRateBond</t>
  </si>
  <si>
    <t>AmortizingFixedRateBond</t>
  </si>
  <si>
    <t>AmortizingFloatingRateBond</t>
  </si>
  <si>
    <t>FloatingRateBond</t>
  </si>
  <si>
    <t>CmsRateBond</t>
  </si>
  <si>
    <t>AmortizingCmsRateBond</t>
  </si>
  <si>
    <t>CallableFixedRateBond</t>
  </si>
  <si>
    <t>CallableZeroCouponBond</t>
  </si>
  <si>
    <t>TreeCallableFixedRateBondEngine</t>
  </si>
  <si>
    <t>CPIBond</t>
  </si>
  <si>
    <t>ref_date</t>
  </si>
  <si>
    <t>evaluation_date (qlSettingsSetEvaluationDate)</t>
  </si>
  <si>
    <t>settlement_days</t>
  </si>
  <si>
    <t>face_amount</t>
  </si>
  <si>
    <t>maturity_date</t>
  </si>
  <si>
    <t>issue_date</t>
  </si>
  <si>
    <t>calendar (qlCalendar)</t>
  </si>
  <si>
    <t>qlBond</t>
  </si>
  <si>
    <t>qlBondNextCouponRate</t>
  </si>
  <si>
    <t>qlBondPreviousCouponRate</t>
  </si>
  <si>
    <t>qlBondNextCashFlowDate</t>
  </si>
  <si>
    <t>qlBondPreviousCashFlowDate</t>
  </si>
  <si>
    <t>qlBondSettlementDays</t>
  </si>
  <si>
    <t>qlBondSettlementDate</t>
  </si>
  <si>
    <t>qlBondIsTradable</t>
  </si>
  <si>
    <t>qlBondStartDate</t>
  </si>
  <si>
    <t>qlBondMaturityDate</t>
  </si>
  <si>
    <t>qlBondIssueDate</t>
  </si>
  <si>
    <t>qlBondCashFlows</t>
  </si>
  <si>
    <t>qlBondCalendar</t>
  </si>
  <si>
    <t>qlBondNotional</t>
  </si>
  <si>
    <t>qlBondCleanPrice</t>
  </si>
  <si>
    <t>qlBondCleanPrice2</t>
  </si>
  <si>
    <t>qlBondDirtyPrice</t>
  </si>
  <si>
    <t>qlBondDirtyPrice2</t>
  </si>
  <si>
    <t>qlBondYield</t>
  </si>
  <si>
    <t>qlBondYield2</t>
  </si>
  <si>
    <t>qlBondAccruedAmount</t>
  </si>
  <si>
    <t>qlBondSettlementValue</t>
  </si>
  <si>
    <t>qlBondSettlementValue2</t>
  </si>
  <si>
    <t>calender</t>
  </si>
  <si>
    <t>Target</t>
  </si>
  <si>
    <t>start date</t>
  </si>
  <si>
    <t>end date</t>
  </si>
  <si>
    <t>tenor</t>
  </si>
  <si>
    <t>convention</t>
  </si>
  <si>
    <t>day counter</t>
  </si>
  <si>
    <t>qlMakeSchedule</t>
  </si>
  <si>
    <t>cashflows (qlFixedRateLeg)</t>
  </si>
  <si>
    <t>qlBondSetDiscountingEngine</t>
  </si>
  <si>
    <t>12m</t>
  </si>
  <si>
    <t>Unadjusted</t>
  </si>
  <si>
    <t>settlement (date)</t>
  </si>
  <si>
    <t>discounting_curve (qlFlat)</t>
  </si>
  <si>
    <t>yield</t>
  </si>
  <si>
    <t>qlBondRedemption</t>
  </si>
  <si>
    <t>qlBondRedemptions</t>
  </si>
  <si>
    <t>qlBondNotionals</t>
  </si>
  <si>
    <t>calendar</t>
  </si>
  <si>
    <t>business_day_convention</t>
  </si>
  <si>
    <t>qlZeroCouponBond</t>
  </si>
  <si>
    <t>redemption</t>
  </si>
  <si>
    <t>Following</t>
  </si>
  <si>
    <t>schedule</t>
  </si>
  <si>
    <t>coupons</t>
  </si>
  <si>
    <t>payment_day_counter</t>
  </si>
  <si>
    <t>payment_calendar</t>
  </si>
  <si>
    <t>ex_coupon_period</t>
  </si>
  <si>
    <t>ex_coupon_calendar</t>
  </si>
  <si>
    <t>ex_coupon_convention</t>
  </si>
  <si>
    <t>ex_coupon_end_of_month</t>
  </si>
  <si>
    <t>effective_date</t>
  </si>
  <si>
    <t>termination_date</t>
  </si>
  <si>
    <t>termination_date_convention</t>
  </si>
  <si>
    <t>3M</t>
  </si>
  <si>
    <t>date_generation_rule</t>
  </si>
  <si>
    <t>end_of_month</t>
  </si>
  <si>
    <t>Forward</t>
  </si>
  <si>
    <t>qlFixedRateBond</t>
  </si>
  <si>
    <t>ModifiedFollowing</t>
  </si>
  <si>
    <t>notionals</t>
  </si>
  <si>
    <t>accrual_day_counter</t>
  </si>
  <si>
    <t>payment_convention</t>
  </si>
  <si>
    <t>qlAmortizingFixedRateBond</t>
  </si>
  <si>
    <t>unadjusted</t>
  </si>
  <si>
    <t>redemptions</t>
  </si>
  <si>
    <t>notional</t>
  </si>
  <si>
    <t>index</t>
  </si>
  <si>
    <t>fixing_days</t>
  </si>
  <si>
    <t>gearings</t>
  </si>
  <si>
    <t>spreads</t>
  </si>
  <si>
    <t>caps</t>
  </si>
  <si>
    <t>floors</t>
  </si>
  <si>
    <t>in_arrears</t>
  </si>
  <si>
    <t>payment_lag</t>
  </si>
  <si>
    <t>qlAmortizingFloatingRateBond</t>
  </si>
  <si>
    <t>qlFloatingRateBond</t>
  </si>
  <si>
    <t>qlCmsRateBond</t>
  </si>
  <si>
    <t>index (qlSwapIndex)</t>
  </si>
  <si>
    <t>family_name</t>
  </si>
  <si>
    <t>Swap_Index</t>
  </si>
  <si>
    <t>currency</t>
  </si>
  <si>
    <t>EUR</t>
  </si>
  <si>
    <t>fixed_leg_tenor</t>
  </si>
  <si>
    <t>fixed_leg_convention</t>
  </si>
  <si>
    <t>fixed_leg_day_counter</t>
  </si>
  <si>
    <t>ACTUAL360</t>
  </si>
  <si>
    <t>ibor_index</t>
  </si>
  <si>
    <t>discount_curve</t>
  </si>
  <si>
    <t>qlAmortizingCmsRateBond</t>
  </si>
  <si>
    <t>x</t>
  </si>
  <si>
    <t>Tabs</t>
  </si>
  <si>
    <t>Pricing Engine tested</t>
  </si>
  <si>
    <t>BlackCallableFixedRateBondEngine</t>
  </si>
  <si>
    <t>BondPrice</t>
  </si>
  <si>
    <t>price</t>
  </si>
  <si>
    <t>type</t>
  </si>
  <si>
    <t>clean</t>
  </si>
  <si>
    <t>qlBondPrice</t>
  </si>
  <si>
    <t>qlBondPriceAmount</t>
  </si>
  <si>
    <t>qlBondPriceType</t>
  </si>
  <si>
    <t>qlBondPriceIsValid</t>
  </si>
  <si>
    <t>Callability</t>
  </si>
  <si>
    <t>price (qlBondPrice)</t>
  </si>
  <si>
    <t>callability_type</t>
  </si>
  <si>
    <t>put</t>
  </si>
  <si>
    <t>date</t>
  </si>
  <si>
    <t>qlCallability</t>
  </si>
  <si>
    <t>qlCallabilityPrice</t>
  </si>
  <si>
    <t>qlCallabilityDate</t>
  </si>
  <si>
    <t>qlCallabilityType</t>
  </si>
  <si>
    <t>put_call_schedule</t>
  </si>
  <si>
    <t>act/360</t>
  </si>
  <si>
    <t>Put</t>
  </si>
  <si>
    <t xml:space="preserve">date </t>
  </si>
  <si>
    <t>qlCallableFixedRateBond</t>
  </si>
  <si>
    <t>qlBlackCallableFixedRateBondEngine</t>
  </si>
  <si>
    <t>fwd_yield_vol</t>
  </si>
  <si>
    <t>qlCallableBondCallability</t>
  </si>
  <si>
    <t>qlCallableBondImpliedVolatility</t>
  </si>
  <si>
    <t>qlCallableBondOAS</t>
  </si>
  <si>
    <t>qlCallableBondCleanPriceOAS</t>
  </si>
  <si>
    <t>qlCallableBondEffectiveDuration</t>
  </si>
  <si>
    <t>qlCallableBondEffectiveConvexity</t>
  </si>
  <si>
    <t>day_counter</t>
  </si>
  <si>
    <t>qlCallableZeroCouponBond</t>
  </si>
  <si>
    <t>UnAdjusted</t>
  </si>
  <si>
    <t>12M</t>
  </si>
  <si>
    <t>30/360</t>
  </si>
  <si>
    <t>qlInstrumentSetPricingEngine</t>
  </si>
  <si>
    <t>qlBondDiscountingEngine</t>
  </si>
  <si>
    <t>qlInstrumentPricingEngine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</si>
</sst>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quotePrefix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14" fontId="0" fillId="0" borderId="0" xfId="0" applyNumberFormat="1"/>
    <xf numFmtId="164" fontId="0" fillId="0" borderId="0" xfId="0" applyNumberFormat="1" applyAlignment="1">
      <alignment horizontal="left"/>
    </xf>
    <xf numFmtId="0" fontId="4" fillId="0" borderId="0" xfId="0" applyFont="1"/>
    <xf numFmtId="14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0" fontId="1" fillId="0" borderId="1" xfId="0" applyFont="1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9" xfId="0" applyFont="1" applyBorder="1"/>
    <xf numFmtId="0" fontId="4" fillId="0" borderId="8" xfId="0" applyFont="1" applyBorder="1"/>
    <xf numFmtId="0" fontId="1" fillId="0" borderId="0" xfId="0" applyFont="1" applyBorder="1"/>
    <xf numFmtId="0" fontId="1" fillId="0" borderId="7" xfId="0" applyFont="1" applyBorder="1"/>
    <xf numFmtId="0" fontId="0" fillId="0" borderId="10" xfId="0" applyBorder="1"/>
    <xf numFmtId="0" fontId="0" fillId="0" borderId="0" xfId="0" applyFont="1"/>
    <xf numFmtId="0" fontId="6" fillId="0" borderId="5" xfId="0" applyFont="1" applyBorder="1"/>
    <xf numFmtId="0" fontId="6" fillId="0" borderId="0" xfId="0" applyFont="1"/>
    <xf numFmtId="2" fontId="0" fillId="0" borderId="0" xfId="0" applyNumberForma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31AC-6B78-4845-B599-86FA814CB2D7}">
  <dimension ref="A1:E16"/>
  <sheetViews>
    <sheetView workbookViewId="0"/>
  </sheetViews>
  <sheetFormatPr defaultColWidth="11.5546875" defaultRowHeight="14.4" x14ac:dyDescent="0.3"/>
  <cols>
    <col min="1" max="1" width="11.44140625" style="15"/>
    <col min="2" max="2" width="36.109375" customWidth="1"/>
    <col min="3" max="3" width="27.6640625" customWidth="1"/>
    <col min="4" max="4" width="33.88671875" customWidth="1"/>
    <col min="5" max="5" width="32.109375" customWidth="1"/>
  </cols>
  <sheetData>
    <row r="1" spans="2:5" ht="15" thickBot="1" x14ac:dyDescent="0.35"/>
    <row r="2" spans="2:5" x14ac:dyDescent="0.3">
      <c r="B2" s="16" t="s">
        <v>113</v>
      </c>
      <c r="C2" s="34" t="s">
        <v>114</v>
      </c>
      <c r="D2" s="34"/>
      <c r="E2" s="35"/>
    </row>
    <row r="3" spans="2:5" ht="15" thickBot="1" x14ac:dyDescent="0.35">
      <c r="B3" s="17"/>
      <c r="C3" s="18" t="s">
        <v>51</v>
      </c>
      <c r="D3" s="31" t="s">
        <v>10</v>
      </c>
      <c r="E3" s="19" t="s">
        <v>115</v>
      </c>
    </row>
    <row r="4" spans="2:5" x14ac:dyDescent="0.3">
      <c r="B4" s="29" t="s">
        <v>116</v>
      </c>
      <c r="C4" s="27"/>
      <c r="D4" s="27"/>
      <c r="E4" s="28"/>
    </row>
    <row r="5" spans="2:5" x14ac:dyDescent="0.3">
      <c r="B5" s="20" t="s">
        <v>0</v>
      </c>
      <c r="C5" s="21" t="s">
        <v>112</v>
      </c>
      <c r="D5" s="21"/>
      <c r="E5" s="22"/>
    </row>
    <row r="6" spans="2:5" x14ac:dyDescent="0.3">
      <c r="B6" s="20" t="s">
        <v>1</v>
      </c>
      <c r="C6" s="21" t="s">
        <v>112</v>
      </c>
      <c r="D6" s="21"/>
      <c r="E6" s="22"/>
    </row>
    <row r="7" spans="2:5" x14ac:dyDescent="0.3">
      <c r="B7" s="20" t="s">
        <v>2</v>
      </c>
      <c r="C7" s="21" t="s">
        <v>112</v>
      </c>
      <c r="D7" s="21"/>
      <c r="E7" s="22"/>
    </row>
    <row r="8" spans="2:5" x14ac:dyDescent="0.3">
      <c r="B8" s="20" t="s">
        <v>3</v>
      </c>
      <c r="C8" s="21" t="s">
        <v>112</v>
      </c>
      <c r="D8" s="21"/>
      <c r="E8" s="22"/>
    </row>
    <row r="9" spans="2:5" x14ac:dyDescent="0.3">
      <c r="B9" s="20" t="s">
        <v>4</v>
      </c>
      <c r="C9" s="21" t="s">
        <v>112</v>
      </c>
      <c r="D9" s="21"/>
      <c r="E9" s="22"/>
    </row>
    <row r="10" spans="2:5" x14ac:dyDescent="0.3">
      <c r="B10" s="20" t="s">
        <v>5</v>
      </c>
      <c r="C10" s="21" t="s">
        <v>112</v>
      </c>
      <c r="D10" s="21"/>
      <c r="E10" s="22"/>
    </row>
    <row r="11" spans="2:5" x14ac:dyDescent="0.3">
      <c r="B11" s="20" t="s">
        <v>6</v>
      </c>
      <c r="C11" s="21" t="s">
        <v>112</v>
      </c>
      <c r="D11" s="21"/>
      <c r="E11" s="22"/>
    </row>
    <row r="12" spans="2:5" x14ac:dyDescent="0.3">
      <c r="B12" s="26" t="s">
        <v>7</v>
      </c>
      <c r="C12" s="21" t="s">
        <v>112</v>
      </c>
      <c r="D12" s="21"/>
      <c r="E12" s="22"/>
    </row>
    <row r="13" spans="2:5" x14ac:dyDescent="0.3">
      <c r="B13" s="26" t="s">
        <v>124</v>
      </c>
      <c r="C13" s="21"/>
      <c r="D13" s="21"/>
      <c r="E13" s="22"/>
    </row>
    <row r="14" spans="2:5" x14ac:dyDescent="0.3">
      <c r="B14" s="26" t="s">
        <v>8</v>
      </c>
      <c r="C14" s="21"/>
      <c r="D14" s="21"/>
      <c r="E14" s="22" t="s">
        <v>112</v>
      </c>
    </row>
    <row r="15" spans="2:5" x14ac:dyDescent="0.3">
      <c r="B15" s="26" t="s">
        <v>9</v>
      </c>
      <c r="C15" s="21"/>
      <c r="D15" s="21"/>
      <c r="E15" s="22" t="s">
        <v>112</v>
      </c>
    </row>
    <row r="16" spans="2:5" ht="15" thickBot="1" x14ac:dyDescent="0.35">
      <c r="B16" s="25" t="s">
        <v>11</v>
      </c>
      <c r="C16" s="23"/>
      <c r="D16" s="23"/>
      <c r="E16" s="24"/>
    </row>
  </sheetData>
  <mergeCells count="1">
    <mergeCell ref="C2:E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7307-DD7A-406E-AD93-A17357F921C0}">
  <dimension ref="A3:B8"/>
  <sheetViews>
    <sheetView workbookViewId="0"/>
  </sheetViews>
  <sheetFormatPr defaultColWidth="11.5546875" defaultRowHeight="14.4" x14ac:dyDescent="0.3"/>
  <cols>
    <col min="1" max="1" width="24.5546875" customWidth="1"/>
    <col min="2" max="2" width="46" style="3" customWidth="1"/>
  </cols>
  <sheetData>
    <row r="3" spans="1:2" x14ac:dyDescent="0.3">
      <c r="A3" t="s">
        <v>117</v>
      </c>
      <c r="B3" s="3">
        <v>100</v>
      </c>
    </row>
    <row r="4" spans="1:2" x14ac:dyDescent="0.3">
      <c r="A4" t="s">
        <v>118</v>
      </c>
      <c r="B4" s="3" t="s">
        <v>119</v>
      </c>
    </row>
    <row r="5" spans="1:2" x14ac:dyDescent="0.3">
      <c r="A5" s="4" t="s">
        <v>120</v>
      </c>
      <c r="B5" s="3" t="str">
        <f>_xll.qlBondPrice(B3,B4)</f>
        <v>欣[test_bonds.xlsx]BondPrice!R5C2BondPrice,A</v>
      </c>
    </row>
    <row r="6" spans="1:2" x14ac:dyDescent="0.3">
      <c r="A6" s="4" t="s">
        <v>121</v>
      </c>
      <c r="B6" s="3">
        <f>_xll.qlBondPriceAmount(B5)</f>
        <v>100</v>
      </c>
    </row>
    <row r="7" spans="1:2" x14ac:dyDescent="0.3">
      <c r="A7" s="4" t="s">
        <v>122</v>
      </c>
      <c r="B7" s="3" t="str">
        <f>_xll.qlBondPriceType(B5)</f>
        <v>CLEAN</v>
      </c>
    </row>
    <row r="8" spans="1:2" x14ac:dyDescent="0.3">
      <c r="A8" s="4" t="s">
        <v>123</v>
      </c>
      <c r="B8" s="3" t="b">
        <f>_xll.qlBondPriceIsValid(B5)</f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3113-FD1C-4D88-8D42-F7763B404E4F}">
  <dimension ref="A1:E56"/>
  <sheetViews>
    <sheetView tabSelected="1" workbookViewId="0">
      <pane xSplit="1" ySplit="18" topLeftCell="B19" activePane="bottomRight" state="frozen"/>
      <selection pane="topRight" activeCell="B1" sqref="B1"/>
      <selection pane="bottomLeft" activeCell="A19" sqref="A19"/>
      <selection pane="bottomRight"/>
    </sheetView>
  </sheetViews>
  <sheetFormatPr defaultColWidth="11.5546875" defaultRowHeight="14.4" x14ac:dyDescent="0.3"/>
  <cols>
    <col min="1" max="1" width="43.5546875" customWidth="1"/>
    <col min="2" max="2" width="65" style="3" customWidth="1"/>
    <col min="3" max="3" width="49.88671875" style="3" customWidth="1"/>
    <col min="5" max="5" width="35.109375" customWidth="1"/>
  </cols>
  <sheetData>
    <row r="1" spans="1:5" x14ac:dyDescent="0.3">
      <c r="A1" t="s">
        <v>12</v>
      </c>
      <c r="B1" s="2">
        <v>45665</v>
      </c>
      <c r="E1" s="8"/>
    </row>
    <row r="2" spans="1:5" x14ac:dyDescent="0.3">
      <c r="A2" t="s">
        <v>13</v>
      </c>
      <c r="B2" s="2">
        <f>_xll.qlSettingsSetEvaluationDate(B1)</f>
        <v>45665</v>
      </c>
    </row>
    <row r="3" spans="1:5" x14ac:dyDescent="0.3">
      <c r="B3" s="2"/>
    </row>
    <row r="4" spans="1:5" x14ac:dyDescent="0.3">
      <c r="A4" s="5" t="s">
        <v>42</v>
      </c>
      <c r="B4" s="6" t="s">
        <v>43</v>
      </c>
      <c r="C4" s="6"/>
    </row>
    <row r="5" spans="1:5" x14ac:dyDescent="0.3">
      <c r="A5" s="5" t="s">
        <v>44</v>
      </c>
      <c r="B5" s="11">
        <v>45665</v>
      </c>
      <c r="C5" s="6"/>
    </row>
    <row r="6" spans="1:5" x14ac:dyDescent="0.3">
      <c r="A6" s="5" t="s">
        <v>45</v>
      </c>
      <c r="B6" s="11">
        <f>_xll.qlCalendarAdvance(B4,B5,"10y","following")</f>
        <v>49317</v>
      </c>
      <c r="C6" s="6"/>
    </row>
    <row r="7" spans="1:5" x14ac:dyDescent="0.3">
      <c r="A7" s="5" t="s">
        <v>46</v>
      </c>
      <c r="B7" s="6" t="s">
        <v>52</v>
      </c>
      <c r="C7" s="6"/>
    </row>
    <row r="8" spans="1:5" x14ac:dyDescent="0.3">
      <c r="A8" s="5" t="s">
        <v>47</v>
      </c>
      <c r="B8" s="6" t="s">
        <v>53</v>
      </c>
      <c r="C8" s="6"/>
    </row>
    <row r="9" spans="1:5" x14ac:dyDescent="0.3">
      <c r="A9" s="5" t="s">
        <v>48</v>
      </c>
      <c r="B9" s="6" t="s">
        <v>150</v>
      </c>
      <c r="C9" s="6"/>
    </row>
    <row r="10" spans="1:5" x14ac:dyDescent="0.3">
      <c r="A10" s="5" t="s">
        <v>49</v>
      </c>
      <c r="B10" s="6" t="str">
        <f>_xll.qlMakeSchedule(B5,B6, "12M","annual",B4,B8,B8,"Forward",0)</f>
        <v>欣[test_bonds.xlsx]Bond!R10C2Schedule,A</v>
      </c>
      <c r="C10" s="6"/>
    </row>
    <row r="11" spans="1:5" x14ac:dyDescent="0.3">
      <c r="A11" s="5"/>
      <c r="B11" s="6">
        <v>103</v>
      </c>
      <c r="C11" s="6">
        <v>0.03</v>
      </c>
    </row>
    <row r="12" spans="1:5" x14ac:dyDescent="0.3">
      <c r="A12" s="5"/>
      <c r="B12" s="6">
        <v>103</v>
      </c>
      <c r="C12" s="6">
        <v>0.02</v>
      </c>
    </row>
    <row r="13" spans="1:5" x14ac:dyDescent="0.3">
      <c r="A13" s="5"/>
      <c r="B13" s="6">
        <v>103</v>
      </c>
      <c r="C13" s="6"/>
    </row>
    <row r="14" spans="1:5" x14ac:dyDescent="0.3">
      <c r="A14" s="5"/>
      <c r="B14" s="6">
        <v>103</v>
      </c>
      <c r="C14" s="6"/>
    </row>
    <row r="15" spans="1:5" x14ac:dyDescent="0.3">
      <c r="A15" s="5"/>
      <c r="B15" s="6">
        <v>102</v>
      </c>
      <c r="C15" s="6"/>
    </row>
    <row r="16" spans="1:5" x14ac:dyDescent="0.3">
      <c r="A16" s="5"/>
      <c r="B16" s="6">
        <v>102</v>
      </c>
      <c r="C16" s="6"/>
    </row>
    <row r="17" spans="1:3" x14ac:dyDescent="0.3">
      <c r="A17" s="5"/>
      <c r="B17" s="6">
        <v>102</v>
      </c>
      <c r="C17" s="6"/>
    </row>
    <row r="18" spans="1:3" x14ac:dyDescent="0.3">
      <c r="A18" s="5"/>
      <c r="B18" s="6">
        <v>102</v>
      </c>
      <c r="C18" s="6"/>
    </row>
    <row r="19" spans="1:3" x14ac:dyDescent="0.3">
      <c r="A19" t="s">
        <v>14</v>
      </c>
      <c r="B19" s="3">
        <v>2</v>
      </c>
      <c r="C19" s="3">
        <v>2</v>
      </c>
    </row>
    <row r="20" spans="1:3" x14ac:dyDescent="0.3">
      <c r="A20" t="s">
        <v>18</v>
      </c>
      <c r="B20" s="3" t="str">
        <f>_xll.qlCalendar("TARGET")</f>
        <v>TARGET</v>
      </c>
      <c r="C20" s="3" t="str">
        <f>_xll.qlCalendar("TARGET")</f>
        <v>TARGET</v>
      </c>
    </row>
    <row r="21" spans="1:3" x14ac:dyDescent="0.3">
      <c r="A21" t="s">
        <v>15</v>
      </c>
      <c r="B21" s="3">
        <v>100</v>
      </c>
      <c r="C21" s="3">
        <v>100</v>
      </c>
    </row>
    <row r="22" spans="1:3" x14ac:dyDescent="0.3">
      <c r="A22" t="s">
        <v>16</v>
      </c>
      <c r="B22" s="2">
        <v>46395</v>
      </c>
      <c r="C22" s="2">
        <v>45677</v>
      </c>
    </row>
    <row r="23" spans="1:3" x14ac:dyDescent="0.3">
      <c r="A23" t="s">
        <v>50</v>
      </c>
      <c r="B23" s="3" t="str">
        <f>_xll.qlFixedRateLeg(B10,B9,B11:B18,C11:C12)</f>
        <v>欣[test_bonds.xlsx]Bond!R23C2CashFlow,A</v>
      </c>
      <c r="C23" s="3" t="str">
        <f>_xll.qlFixedRateLeg(B10,B9,B11:B18,C11:C12)</f>
        <v>欣[test_bonds.xlsx]Bond!R23C3CashFlow,A</v>
      </c>
    </row>
    <row r="24" spans="1:3" x14ac:dyDescent="0.3">
      <c r="A24" t="s">
        <v>17</v>
      </c>
      <c r="C24" s="2">
        <v>45663</v>
      </c>
    </row>
    <row r="25" spans="1:3" x14ac:dyDescent="0.3">
      <c r="A25" s="4" t="s">
        <v>19</v>
      </c>
      <c r="B25" s="3" t="str">
        <f>_xll.qlBond(B19,B20,B21,B22,B23)</f>
        <v>欣[test_bonds.xlsx]Bond!R25C2Bond,A</v>
      </c>
      <c r="C25" s="3" t="str">
        <f>_xll.qlBond(C19,C20,C21,C22,C23,C24)</f>
        <v>欣[test_bonds.xlsx]Bond!R25C3Bond,A</v>
      </c>
    </row>
    <row r="26" spans="1:3" x14ac:dyDescent="0.3">
      <c r="A26" s="4" t="s">
        <v>20</v>
      </c>
      <c r="B26" s="3">
        <f>_xll.qlBondNextCouponRate(B25)</f>
        <v>0.03</v>
      </c>
      <c r="C26" s="3">
        <f>_xll.qlBondNextCouponRate(C25)</f>
        <v>0.03</v>
      </c>
    </row>
    <row r="27" spans="1:3" x14ac:dyDescent="0.3">
      <c r="A27" s="4" t="s">
        <v>21</v>
      </c>
      <c r="B27" s="3">
        <f>_xll.qlBondPreviousCouponRate(B25)</f>
        <v>0</v>
      </c>
      <c r="C27" s="3">
        <f>_xll.qlBondPreviousCouponRate(C25)</f>
        <v>0</v>
      </c>
    </row>
    <row r="28" spans="1:3" x14ac:dyDescent="0.3">
      <c r="A28" s="7" t="s">
        <v>22</v>
      </c>
      <c r="B28" s="2">
        <f>_xll.qlBondNextCashFlowDate(B25)</f>
        <v>46030</v>
      </c>
      <c r="C28" s="2">
        <f>_xll.qlBondNextCashFlowDate(C25)</f>
        <v>46030</v>
      </c>
    </row>
    <row r="29" spans="1:3" x14ac:dyDescent="0.3">
      <c r="A29" s="4" t="s">
        <v>23</v>
      </c>
      <c r="B29" s="2">
        <f>_xll.qlBondPreviousCashFlowDate(B25)</f>
        <v>0</v>
      </c>
      <c r="C29" s="2">
        <f>_xll.qlBondPreviousCashFlowDate(C25)</f>
        <v>0</v>
      </c>
    </row>
    <row r="30" spans="1:3" x14ac:dyDescent="0.3">
      <c r="A30" s="4" t="s">
        <v>24</v>
      </c>
      <c r="B30" s="3">
        <f>_xll.qlBondSettlementDays(B25)</f>
        <v>2</v>
      </c>
      <c r="C30" s="3">
        <f>_xll.qlBondSettlementDays(C25)</f>
        <v>2</v>
      </c>
    </row>
    <row r="31" spans="1:3" x14ac:dyDescent="0.3">
      <c r="A31" s="4" t="s">
        <v>25</v>
      </c>
      <c r="B31" s="2">
        <f>_xll.qlBondSettlementDate(B25)</f>
        <v>45667</v>
      </c>
      <c r="C31" s="2">
        <f>_xll.qlBondSettlementDate(C25)</f>
        <v>45667</v>
      </c>
    </row>
    <row r="32" spans="1:3" x14ac:dyDescent="0.3">
      <c r="A32" s="7" t="s">
        <v>26</v>
      </c>
      <c r="B32" s="3" t="b">
        <f>_xll.qlBondIsTradable(B25)</f>
        <v>1</v>
      </c>
      <c r="C32" s="3" t="b">
        <f>_xll.qlBondIsTradable(C25)</f>
        <v>1</v>
      </c>
    </row>
    <row r="33" spans="1:3" x14ac:dyDescent="0.3">
      <c r="A33" s="4" t="s">
        <v>27</v>
      </c>
      <c r="B33" s="2">
        <f>_xll.qlBondStartDate(B25)</f>
        <v>45665</v>
      </c>
      <c r="C33" s="2">
        <f>_xll.qlBondStartDate(C25)</f>
        <v>45665</v>
      </c>
    </row>
    <row r="34" spans="1:3" x14ac:dyDescent="0.3">
      <c r="A34" s="4" t="s">
        <v>28</v>
      </c>
      <c r="B34" s="2">
        <f>_xll.qlBondMaturityDate(B25)</f>
        <v>46395</v>
      </c>
      <c r="C34" s="2">
        <f>_xll.qlBondMaturityDate(C25)</f>
        <v>45677</v>
      </c>
    </row>
    <row r="35" spans="1:3" x14ac:dyDescent="0.3">
      <c r="A35" s="4" t="s">
        <v>29</v>
      </c>
      <c r="B35" s="3">
        <f>_xll.qlBondIssueDate(B25)</f>
        <v>0</v>
      </c>
      <c r="C35" s="2">
        <f>_xll.qlBondIssueDate(C25)</f>
        <v>45663</v>
      </c>
    </row>
    <row r="36" spans="1:3" x14ac:dyDescent="0.3">
      <c r="A36" s="7" t="s">
        <v>30</v>
      </c>
      <c r="B36" s="3" t="str">
        <f>_xll.qlBondCashFlows(B25)</f>
        <v>欣[test_bonds.xlsx]Bond!R36C2CashFlow,A</v>
      </c>
      <c r="C36" s="3" t="str">
        <f>_xll.qlBondCashFlows(C25)</f>
        <v>欣[test_bonds.xlsx]Bond!R36C3CashFlow,A</v>
      </c>
    </row>
    <row r="37" spans="1:3" x14ac:dyDescent="0.3">
      <c r="A37" s="4" t="s">
        <v>57</v>
      </c>
      <c r="B37" s="3" t="str">
        <f>_xll.qlBondRedemption(B25)</f>
        <v>欣[test_bonds.xlsx]Bond!R37C2CashFlow,A</v>
      </c>
      <c r="C37" s="3" t="str">
        <f>_xll.qlBondRedemption(C25)</f>
        <v>欣[test_bonds.xlsx]Bond!R37C3CashFlow,A</v>
      </c>
    </row>
    <row r="38" spans="1:3" x14ac:dyDescent="0.3">
      <c r="A38" s="4" t="s">
        <v>58</v>
      </c>
      <c r="B38" s="3" t="str">
        <f>_xll.qlBondRedemptions(B25)</f>
        <v>欣[test_bonds.xlsx]Bond!R38C2CashFlow,A</v>
      </c>
      <c r="C38" s="3" t="str">
        <f>_xll.qlBondRedemptions(C25)</f>
        <v>欣[test_bonds.xlsx]Bond!R38C3CashFlow,A</v>
      </c>
    </row>
    <row r="39" spans="1:3" x14ac:dyDescent="0.3">
      <c r="A39" s="4" t="s">
        <v>31</v>
      </c>
      <c r="B39" s="3" t="str">
        <f>_xll.qlBondCalendar(B25)</f>
        <v>TARGET</v>
      </c>
      <c r="C39" s="3" t="str">
        <f>_xll.qlBondCalendar(C25)</f>
        <v>TARGET</v>
      </c>
    </row>
    <row r="40" spans="1:3" x14ac:dyDescent="0.3">
      <c r="A40" s="7" t="s">
        <v>32</v>
      </c>
      <c r="B40" s="3">
        <f>_xll.qlBondNotional(B25)</f>
        <v>100</v>
      </c>
      <c r="C40" s="3">
        <f>_xll.qlBondNotional(C25)</f>
        <v>100</v>
      </c>
    </row>
    <row r="41" spans="1:3" x14ac:dyDescent="0.3">
      <c r="A41" s="7" t="s">
        <v>59</v>
      </c>
      <c r="B41" s="3">
        <f>_xll.qlBondNotionals(B25)</f>
        <v>100</v>
      </c>
      <c r="C41" s="3">
        <f>_xll.qlBondNotionals(C25)</f>
        <v>100</v>
      </c>
    </row>
    <row r="42" spans="1:3" x14ac:dyDescent="0.3">
      <c r="A42" s="10" t="s">
        <v>55</v>
      </c>
      <c r="B42" s="3" t="str">
        <f>_xll.qlFlatForward(B2,0.03,"actual360","compounded","Annual")</f>
        <v>欣[test_bonds.xlsx]Bond!R42C2YieldTermStructureHandle,A</v>
      </c>
      <c r="C42" s="3" t="str">
        <f>_xll.qlFlatForward(B2,0.03,"actual360","compounded","Annual")</f>
        <v>欣[test_bonds.xlsx]Bond!R42C3YieldTermStructureHandle,A</v>
      </c>
    </row>
    <row r="43" spans="1:3" x14ac:dyDescent="0.3">
      <c r="A43" s="7" t="s">
        <v>152</v>
      </c>
      <c r="B43" s="3" t="str">
        <f>_xll.qlDiscountingBondEngine(B42)</f>
        <v>欣[test_bonds.xlsx]Bond!R43C2DiscountingBondEngine,A</v>
      </c>
      <c r="C43" s="3" t="str">
        <f>_xll.qlDiscountingBondEngine(C42)</f>
        <v>欣[test_bonds.xlsx]Bond!R43C3DiscountingBondEngine,A</v>
      </c>
    </row>
    <row r="44" spans="1:3" x14ac:dyDescent="0.3">
      <c r="A44" s="10" t="s">
        <v>153</v>
      </c>
      <c r="B44" s="3" t="b">
        <f>_xll.qlInstrumentSetPricingEngine(B25,B43)</f>
        <v>1</v>
      </c>
      <c r="C44" s="3" t="b">
        <f>_xll.qlInstrumentSetPricingEngine(C25,C43)</f>
        <v>1</v>
      </c>
    </row>
    <row r="45" spans="1:3" x14ac:dyDescent="0.3">
      <c r="A45" s="7" t="s">
        <v>33</v>
      </c>
      <c r="B45" s="9">
        <f>_xll.qlBondCleanPrice(B25,B44)</f>
        <v>2.9820944542826178</v>
      </c>
      <c r="C45" s="9">
        <f>_xll.qlBondCleanPrice(C25,C44)</f>
        <v>2.9820944542826178</v>
      </c>
    </row>
    <row r="46" spans="1:3" x14ac:dyDescent="0.3">
      <c r="A46" s="10" t="s">
        <v>56</v>
      </c>
      <c r="B46" s="9">
        <v>2.9558800538580478E-2</v>
      </c>
      <c r="C46" s="9">
        <v>2.9558800538580478E-2</v>
      </c>
    </row>
    <row r="47" spans="1:3" x14ac:dyDescent="0.3">
      <c r="A47" s="7" t="s">
        <v>34</v>
      </c>
      <c r="B47" s="9">
        <f>_xll.qlBondCleanPrice2(B25,B46,"actual360","continuous")</f>
        <v>2.9820944594328145</v>
      </c>
      <c r="C47" s="9">
        <f>_xll.qlBondCleanPrice2(C25,C46,"actual360","continuous")</f>
        <v>2.9820944594328145</v>
      </c>
    </row>
    <row r="48" spans="1:3" x14ac:dyDescent="0.3">
      <c r="A48" s="7" t="s">
        <v>35</v>
      </c>
      <c r="B48" s="9">
        <f>_xll.qlBondDirtyPrice(B25,B44)</f>
        <v>2.9992611209492823</v>
      </c>
      <c r="C48" s="9">
        <f>_xll.qlBondDirtyPrice(C25,C44)</f>
        <v>2.9992611209492823</v>
      </c>
    </row>
    <row r="49" spans="1:3" x14ac:dyDescent="0.3">
      <c r="A49" s="7" t="s">
        <v>36</v>
      </c>
      <c r="B49" s="9">
        <f>_xll.qlBondDirtyPrice2(B25,B46,"actual360","CONTINUOUS","annual")</f>
        <v>2.999261126099479</v>
      </c>
      <c r="C49" s="9">
        <f>_xll.qlBondDirtyPrice2(C25,C46,"actual360","CONTINUOUS","annual")</f>
        <v>2.999261126099479</v>
      </c>
    </row>
    <row r="50" spans="1:3" x14ac:dyDescent="0.3">
      <c r="A50" s="7" t="s">
        <v>37</v>
      </c>
      <c r="B50" s="9">
        <f>_xll.qlBondYield(B25,"actual360","CONTINUOUS","annual",,,B44)</f>
        <v>2.9558799446356546E-2</v>
      </c>
      <c r="C50" s="9">
        <f>_xll.qlBondYield(C25,"actual360","CONTINUOUS","annual",,,C44)</f>
        <v>2.9558799446356546E-2</v>
      </c>
    </row>
    <row r="51" spans="1:3" x14ac:dyDescent="0.3">
      <c r="A51" s="10" t="s">
        <v>120</v>
      </c>
      <c r="B51" s="9" t="str">
        <f>_xll.qlBondPrice(B45,"clean")</f>
        <v>欣[test_bonds.xlsx]Bond!R51C2BondPrice,A</v>
      </c>
      <c r="C51" s="9" t="str">
        <f>_xll.qlBondPrice(C45,"clean")</f>
        <v>欣[test_bonds.xlsx]Bond!R51C3BondPrice,A</v>
      </c>
    </row>
    <row r="52" spans="1:3" x14ac:dyDescent="0.3">
      <c r="A52" s="7" t="s">
        <v>38</v>
      </c>
      <c r="B52" s="9">
        <f>_xll.qlBondYield2(B25,B51,"actual360","CONTINUOUS","annual")</f>
        <v>3.5251441098982664E-2</v>
      </c>
      <c r="C52" s="9">
        <f>_xll.qlBondYield2(C25,C51,"actual360","CONTINUOUS","annual")</f>
        <v>3.5251441098982664E-2</v>
      </c>
    </row>
    <row r="53" spans="1:3" x14ac:dyDescent="0.3">
      <c r="A53" s="10" t="s">
        <v>54</v>
      </c>
      <c r="B53" s="2">
        <v>45667</v>
      </c>
      <c r="C53" s="2">
        <v>45667</v>
      </c>
    </row>
    <row r="54" spans="1:3" x14ac:dyDescent="0.3">
      <c r="A54" s="7" t="s">
        <v>39</v>
      </c>
      <c r="B54" s="9">
        <f>_xll.qlBondAccruedAmount(B25,B53)</f>
        <v>1.7166666666664776E-2</v>
      </c>
      <c r="C54" s="9">
        <f>_xll.qlBondAccruedAmount(C25,C53)</f>
        <v>1.7166666666664776E-2</v>
      </c>
    </row>
    <row r="55" spans="1:3" x14ac:dyDescent="0.3">
      <c r="A55" s="7" t="s">
        <v>40</v>
      </c>
      <c r="B55" s="9">
        <f>_xll.qlBondSettlementValue(B25,B44)</f>
        <v>2.9992611209492819</v>
      </c>
      <c r="C55" s="9">
        <f>_xll.qlBondSettlementValue(C25,C44)</f>
        <v>2.9992611209492819</v>
      </c>
    </row>
    <row r="56" spans="1:3" x14ac:dyDescent="0.3">
      <c r="A56" s="7" t="s">
        <v>41</v>
      </c>
      <c r="B56" s="9">
        <f>_xll.qlBondSettlementValue2(B25,B45)</f>
        <v>2.9992611209492823</v>
      </c>
      <c r="C56" s="9">
        <f>_xll.qlBondSettlementValue2(C25,C45)</f>
        <v>2.9992611209492823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DDB4-6035-4089-86B1-6246F3228CBC}">
  <dimension ref="A1:G4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1" sqref="A31"/>
    </sheetView>
  </sheetViews>
  <sheetFormatPr defaultColWidth="11.5546875" defaultRowHeight="14.4" x14ac:dyDescent="0.3"/>
  <cols>
    <col min="1" max="1" width="42.88671875" customWidth="1"/>
    <col min="2" max="2" width="88.6640625" style="3" customWidth="1"/>
    <col min="3" max="3" width="59.33203125" style="3" customWidth="1"/>
    <col min="4" max="7" width="11.44140625" style="3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60</v>
      </c>
      <c r="B5" s="3" t="str">
        <f>_xll.qlCalendar("Target")</f>
        <v>TARGET</v>
      </c>
      <c r="C5" s="3" t="str">
        <f>_xll.qlCalendar("Target")</f>
        <v>TARGET</v>
      </c>
    </row>
    <row r="6" spans="1:3" x14ac:dyDescent="0.3">
      <c r="A6" t="s">
        <v>15</v>
      </c>
      <c r="B6" s="3">
        <v>100</v>
      </c>
      <c r="C6" s="3">
        <v>100</v>
      </c>
    </row>
    <row r="7" spans="1:3" x14ac:dyDescent="0.3">
      <c r="A7" t="s">
        <v>16</v>
      </c>
      <c r="B7" s="2">
        <v>49682</v>
      </c>
      <c r="C7" s="2">
        <v>49682</v>
      </c>
    </row>
    <row r="8" spans="1:3" x14ac:dyDescent="0.3">
      <c r="A8" t="s">
        <v>61</v>
      </c>
      <c r="C8" s="3" t="s">
        <v>64</v>
      </c>
    </row>
    <row r="9" spans="1:3" x14ac:dyDescent="0.3">
      <c r="A9" t="s">
        <v>63</v>
      </c>
      <c r="C9" s="3">
        <v>120</v>
      </c>
    </row>
    <row r="10" spans="1:3" x14ac:dyDescent="0.3">
      <c r="A10" t="s">
        <v>17</v>
      </c>
      <c r="C10" s="2">
        <v>45667</v>
      </c>
    </row>
    <row r="11" spans="1:3" x14ac:dyDescent="0.3">
      <c r="A11" s="4" t="s">
        <v>62</v>
      </c>
      <c r="B11" s="3" t="str">
        <f>_xll.qlZeroCouponBond(B4,B5,B6,B7)</f>
        <v>欣[test_bonds.xlsx]ZeroCouponBond!R11C2ZeroCouponBond,A</v>
      </c>
      <c r="C11" s="3" t="str">
        <f>_xll.qlZeroCouponBond(C4,C5,C6,C7,C8,C9,C10)</f>
        <v>欣[test_bonds.xlsx]ZeroCouponBond!R11C3ZeroCouponBond,A</v>
      </c>
    </row>
    <row r="12" spans="1:3" x14ac:dyDescent="0.3">
      <c r="A12" s="4" t="s">
        <v>20</v>
      </c>
      <c r="B12" s="3">
        <f>FIND("RuntimeError: RuntimeError: no coupon paid at cashflow date January 8th, 2036",_xll.qlBondNextCouponRate(B11))</f>
        <v>1</v>
      </c>
      <c r="C12" s="3">
        <f>FIND("RuntimeError: RuntimeError: no coupon paid at cashflow date January 8th, 2036",_xll.qlBondNextCouponRate(C11))</f>
        <v>1</v>
      </c>
    </row>
    <row r="13" spans="1:3" x14ac:dyDescent="0.3">
      <c r="A13" s="4" t="s">
        <v>21</v>
      </c>
      <c r="B13" s="3">
        <f>_xll.qlBondPreviousCouponRate(B11)</f>
        <v>0</v>
      </c>
      <c r="C13" s="3">
        <f>_xll.qlBondPreviousCouponRate(C11)</f>
        <v>0</v>
      </c>
    </row>
    <row r="14" spans="1:3" x14ac:dyDescent="0.3">
      <c r="A14" s="7" t="s">
        <v>22</v>
      </c>
      <c r="B14" s="2">
        <f>_xll.qlBondNextCashFlowDate(B11)</f>
        <v>49682</v>
      </c>
      <c r="C14" s="2">
        <f>_xll.qlBondNextCashFlowDate(C11)</f>
        <v>49682</v>
      </c>
    </row>
    <row r="15" spans="1:3" x14ac:dyDescent="0.3">
      <c r="A15" s="4" t="s">
        <v>23</v>
      </c>
      <c r="B15" s="2">
        <f>_xll.qlBondPreviousCashFlowDate(B11)</f>
        <v>0</v>
      </c>
      <c r="C15" s="2">
        <f>_xll.qlBondPreviousCashFlowDate(C11)</f>
        <v>0</v>
      </c>
    </row>
    <row r="16" spans="1:3" x14ac:dyDescent="0.3">
      <c r="A16" s="4" t="s">
        <v>24</v>
      </c>
      <c r="B16" s="3">
        <f>_xll.qlBondSettlementDays(B11)</f>
        <v>2</v>
      </c>
      <c r="C16" s="3">
        <f>_xll.qlBondSettlementDays(C11)</f>
        <v>2</v>
      </c>
    </row>
    <row r="17" spans="1:3" x14ac:dyDescent="0.3">
      <c r="A17" s="4" t="s">
        <v>25</v>
      </c>
      <c r="B17" s="2">
        <f>_xll.qlBondSettlementDate(B11)</f>
        <v>45667</v>
      </c>
      <c r="C17" s="2">
        <f>_xll.qlBondSettlementDate(C11)</f>
        <v>45667</v>
      </c>
    </row>
    <row r="18" spans="1:3" x14ac:dyDescent="0.3">
      <c r="A18" s="7" t="s">
        <v>26</v>
      </c>
      <c r="B18" s="3" t="b">
        <f>_xll.qlBondIsTradable(B11)</f>
        <v>1</v>
      </c>
      <c r="C18" s="3" t="b">
        <f>_xll.qlBondIsTradable(C11)</f>
        <v>1</v>
      </c>
    </row>
    <row r="19" spans="1:3" x14ac:dyDescent="0.3">
      <c r="A19" s="4" t="s">
        <v>27</v>
      </c>
      <c r="B19" s="2">
        <f>_xll.qlBondStartDate(B11)</f>
        <v>49682</v>
      </c>
      <c r="C19" s="2">
        <f>_xll.qlBondStartDate(C11)</f>
        <v>49682</v>
      </c>
    </row>
    <row r="20" spans="1:3" x14ac:dyDescent="0.3">
      <c r="A20" s="4" t="s">
        <v>28</v>
      </c>
      <c r="B20" s="2">
        <f>_xll.qlBondMaturityDate(B11)</f>
        <v>49682</v>
      </c>
      <c r="C20" s="2">
        <f>_xll.qlBondMaturityDate(C11)</f>
        <v>49682</v>
      </c>
    </row>
    <row r="21" spans="1:3" x14ac:dyDescent="0.3">
      <c r="A21" s="4" t="s">
        <v>29</v>
      </c>
      <c r="B21" s="3">
        <f>_xll.qlBondIssueDate(B11)</f>
        <v>0</v>
      </c>
      <c r="C21" s="2">
        <f>_xll.qlBondIssueDate(C11)</f>
        <v>45667</v>
      </c>
    </row>
    <row r="22" spans="1:3" x14ac:dyDescent="0.3">
      <c r="A22" s="7" t="s">
        <v>30</v>
      </c>
      <c r="B22" s="3" t="str">
        <f>_xll.qlBondCashFlows(B11)</f>
        <v>欣[test_bonds.xlsx]ZeroCouponBond!R22C2CashFlow,A</v>
      </c>
      <c r="C22" s="3" t="str">
        <f>_xll.qlBondCashFlows(C11)</f>
        <v>欣[test_bonds.xlsx]ZeroCouponBond!R22C3CashFlow,A</v>
      </c>
    </row>
    <row r="23" spans="1:3" x14ac:dyDescent="0.3">
      <c r="A23" s="4" t="s">
        <v>57</v>
      </c>
      <c r="B23" s="3" t="str">
        <f>_xll.qlBondRedemption(B11)</f>
        <v>欣[test_bonds.xlsx]ZeroCouponBond!R23C2CashFlow,A</v>
      </c>
      <c r="C23" s="3" t="str">
        <f>_xll.qlBondRedemption(C11)</f>
        <v>欣[test_bonds.xlsx]ZeroCouponBond!R23C3CashFlow,A</v>
      </c>
    </row>
    <row r="24" spans="1:3" x14ac:dyDescent="0.3">
      <c r="A24" s="4" t="s">
        <v>58</v>
      </c>
      <c r="B24" s="3" t="str">
        <f>_xll.qlBondRedemptions(B11)</f>
        <v>欣[test_bonds.xlsx]ZeroCouponBond!R24C2CashFlow,A</v>
      </c>
      <c r="C24" s="3" t="str">
        <f>_xll.qlBondRedemptions(C11)</f>
        <v>欣[test_bonds.xlsx]ZeroCouponBond!R24C3CashFlow,A</v>
      </c>
    </row>
    <row r="25" spans="1:3" x14ac:dyDescent="0.3">
      <c r="A25" s="4" t="s">
        <v>31</v>
      </c>
      <c r="B25" s="3" t="str">
        <f>_xll.qlBondCalendar(B11)</f>
        <v>TARGET</v>
      </c>
      <c r="C25" s="3" t="str">
        <f>_xll.qlBondCalendar(C11)</f>
        <v>TARGET</v>
      </c>
    </row>
    <row r="26" spans="1:3" x14ac:dyDescent="0.3">
      <c r="A26" s="7" t="s">
        <v>32</v>
      </c>
      <c r="B26" s="3">
        <f>_xll.qlBondNotional(B11)</f>
        <v>100</v>
      </c>
      <c r="C26" s="3">
        <f>_xll.qlBondNotional(C11)</f>
        <v>100</v>
      </c>
    </row>
    <row r="27" spans="1:3" x14ac:dyDescent="0.3">
      <c r="A27" s="7" t="s">
        <v>59</v>
      </c>
      <c r="B27" s="3">
        <f>_xll.qlBondNotionals(B11)</f>
        <v>100</v>
      </c>
      <c r="C27" s="3">
        <f>_xll.qlBondNotionals(C11)</f>
        <v>100</v>
      </c>
    </row>
    <row r="28" spans="1:3" x14ac:dyDescent="0.3">
      <c r="A28" s="10" t="s">
        <v>55</v>
      </c>
      <c r="B28" s="3" t="str">
        <f>_xll.qlFlatForward(B2,0.03,"actual360","compounded","Annual")</f>
        <v>欣[test_bonds.xlsx]ZeroCouponBond!R28C2YieldTermStructureHandle,A</v>
      </c>
      <c r="C28" s="3" t="str">
        <f>_xll.qlFlatForward(B2,0.03,"actual360","compounded","Annual")</f>
        <v>欣[test_bonds.xlsx]ZeroCouponBond!R28C3YieldTermStructureHandle,A</v>
      </c>
    </row>
    <row r="29" spans="1:3" x14ac:dyDescent="0.3">
      <c r="A29" s="7" t="s">
        <v>152</v>
      </c>
      <c r="B29" s="3" t="str">
        <f>_xll.qlDiscountingBondEngine(B28)</f>
        <v>欣[test_bonds.xlsx]ZeroCouponBond!R29C2DiscountingBondEngine,A</v>
      </c>
      <c r="C29" s="3" t="str">
        <f>_xll.qlDiscountingBondEngine(C28)</f>
        <v>欣[test_bonds.xlsx]ZeroCouponBond!R29C3DiscountingBondEngine,A</v>
      </c>
    </row>
    <row r="30" spans="1:3" x14ac:dyDescent="0.3">
      <c r="A30" s="10" t="s">
        <v>153</v>
      </c>
      <c r="B30" s="3" t="b">
        <f>_xll.qlInstrumentSetPricingEngine(B11,B29)</f>
        <v>1</v>
      </c>
      <c r="C30" s="3" t="b">
        <f>_xll.qlInstrumentSetPricingEngine(C11,C29)</f>
        <v>1</v>
      </c>
    </row>
    <row r="31" spans="1:3" x14ac:dyDescent="0.3">
      <c r="A31" s="7" t="s">
        <v>33</v>
      </c>
      <c r="B31" s="9">
        <f>_xll.qlBondCleanPrice(B11,B30)</f>
        <v>71.916622935265281</v>
      </c>
      <c r="C31" s="9">
        <f>_xll.qlBondCleanPrice(C11,C30)</f>
        <v>86.299947522318348</v>
      </c>
    </row>
    <row r="32" spans="1:3" x14ac:dyDescent="0.3">
      <c r="A32" s="10" t="s">
        <v>56</v>
      </c>
      <c r="B32" s="9">
        <v>2.9558808088302614E-2</v>
      </c>
      <c r="C32" s="9">
        <v>2.9558808088302614E-2</v>
      </c>
    </row>
    <row r="33" spans="1:3" x14ac:dyDescent="0.3">
      <c r="A33" s="7" t="s">
        <v>34</v>
      </c>
      <c r="B33" s="9">
        <f>_xll.qlBondCleanPrice2(B11,B32,"actual360","continuous")</f>
        <v>71.916618245755444</v>
      </c>
      <c r="C33" s="9">
        <f>_xll.qlBondCleanPrice2(C11,C32,"actual360","continuous")</f>
        <v>86.299941894906539</v>
      </c>
    </row>
    <row r="34" spans="1:3" x14ac:dyDescent="0.3">
      <c r="A34" s="7" t="s">
        <v>35</v>
      </c>
      <c r="B34" s="9">
        <f>_xll.qlBondDirtyPrice(B11,B30)</f>
        <v>71.916622935265281</v>
      </c>
      <c r="C34" s="9">
        <f>_xll.qlBondDirtyPrice(C11,C30)</f>
        <v>86.299947522318348</v>
      </c>
    </row>
    <row r="35" spans="1:3" x14ac:dyDescent="0.3">
      <c r="A35" s="7" t="s">
        <v>36</v>
      </c>
      <c r="B35" s="9">
        <f>_xll.qlBondDirtyPrice2(B11,B32,"actual360","CONTINUOUS","annual")</f>
        <v>71.916618245755444</v>
      </c>
      <c r="C35" s="9">
        <f>_xll.qlBondDirtyPrice2(C11,C32,"actual360","CONTINUOUS","annual")</f>
        <v>86.299941894906539</v>
      </c>
    </row>
    <row r="36" spans="1:3" x14ac:dyDescent="0.3">
      <c r="A36" s="7" t="s">
        <v>37</v>
      </c>
      <c r="B36" s="9">
        <f>_xll.qlBondYield(B11,"actual360","CONTINUOUS","annual",,,B30)</f>
        <v>2.9558808088302614E-2</v>
      </c>
      <c r="C36" s="9">
        <f>_xll.qlBondYield(C11,"actual360","CONTINUOUS","annual",,,C30)</f>
        <v>2.9558808088302614E-2</v>
      </c>
    </row>
    <row r="37" spans="1:3" x14ac:dyDescent="0.3">
      <c r="A37" s="10" t="s">
        <v>120</v>
      </c>
      <c r="B37" s="9" t="str">
        <f>_xll.qlBondPrice(B31,"clean")</f>
        <v>欣[test_bonds.xlsx]ZeroCouponBond!R37C2BondPrice,A</v>
      </c>
      <c r="C37" s="9" t="str">
        <f>_xll.qlBondPrice(C31,"clean")</f>
        <v>欣[test_bonds.xlsx]ZeroCouponBond!R37C3BondPrice,A</v>
      </c>
    </row>
    <row r="38" spans="1:3" x14ac:dyDescent="0.3">
      <c r="A38" s="7" t="s">
        <v>38</v>
      </c>
      <c r="B38" s="9">
        <f>_xll.qlBondYield2(B11,B37,"actual360","CONTINUOUS","annual",,,,,B30)</f>
        <v>2.9558808088302614E-2</v>
      </c>
      <c r="C38" s="9">
        <f>_xll.qlBondYield2(C11,C37,"actual360","CONTINUOUS","annual",,,,,C30)</f>
        <v>2.9558808088302614E-2</v>
      </c>
    </row>
    <row r="39" spans="1:3" x14ac:dyDescent="0.3">
      <c r="A39" s="10" t="s">
        <v>54</v>
      </c>
      <c r="B39" s="2">
        <v>45667</v>
      </c>
      <c r="C39" s="2">
        <v>45667</v>
      </c>
    </row>
    <row r="40" spans="1:3" x14ac:dyDescent="0.3">
      <c r="A40" s="7" t="s">
        <v>39</v>
      </c>
      <c r="B40" s="9">
        <f>_xll.qlBondAccruedAmount(B11,B39)</f>
        <v>0</v>
      </c>
      <c r="C40" s="9">
        <f>_xll.qlBondAccruedAmount(C11,C39)</f>
        <v>0</v>
      </c>
    </row>
    <row r="41" spans="1:3" x14ac:dyDescent="0.3">
      <c r="A41" s="7" t="s">
        <v>40</v>
      </c>
      <c r="B41" s="9">
        <f>_xll.qlBondSettlementValue(B11,B30)</f>
        <v>71.916622935265281</v>
      </c>
      <c r="C41" s="9">
        <f>_xll.qlBondSettlementValue(C11,C30)</f>
        <v>86.299947522318348</v>
      </c>
    </row>
    <row r="42" spans="1:3" x14ac:dyDescent="0.3">
      <c r="A42" s="7" t="s">
        <v>41</v>
      </c>
      <c r="B42" s="9">
        <f>_xll.qlBondSettlementValue2(B11,B31)</f>
        <v>71.916622935265281</v>
      </c>
      <c r="C42" s="9">
        <f>_xll.qlBondSettlementValue2(C11,C31)</f>
        <v>86.299947522318348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B77E5-949B-439C-BFA2-575F2A710E3C}">
  <dimension ref="A1:C5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3" customWidth="1"/>
    <col min="2" max="2" width="59.109375" style="3" customWidth="1"/>
    <col min="3" max="3" width="126.441406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0</v>
      </c>
      <c r="C4" s="3">
        <v>0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52</v>
      </c>
      <c r="C8" s="6" t="s">
        <v>52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欣[test_bonds.xlsx]FixedRateBond!R14C2Schedule,A</v>
      </c>
      <c r="C14" s="3" t="str">
        <f>_xll.qlSchedule(C6,C7,C8,C9,C10,C11,C12,C13)</f>
        <v>欣[test_bonds.xlsx]FixedRateBond!R14C3Schedule,A</v>
      </c>
    </row>
    <row r="15" spans="1:3" x14ac:dyDescent="0.3">
      <c r="A15" s="36" t="s">
        <v>66</v>
      </c>
      <c r="B15" s="3">
        <v>0.04</v>
      </c>
      <c r="C15" s="3">
        <v>0.04</v>
      </c>
    </row>
    <row r="16" spans="1:3" x14ac:dyDescent="0.3">
      <c r="A16" s="36"/>
      <c r="B16" s="3">
        <v>0.05</v>
      </c>
      <c r="C16" s="3">
        <v>0.05</v>
      </c>
    </row>
    <row r="17" spans="1:3" x14ac:dyDescent="0.3">
      <c r="A17" s="36"/>
      <c r="B17" s="3">
        <v>0.06</v>
      </c>
      <c r="C17" s="3">
        <v>0.06</v>
      </c>
    </row>
    <row r="18" spans="1:3" x14ac:dyDescent="0.3">
      <c r="A18" t="s">
        <v>67</v>
      </c>
      <c r="B18" s="3" t="s">
        <v>150</v>
      </c>
      <c r="C18" s="3" t="s">
        <v>150</v>
      </c>
    </row>
    <row r="19" spans="1:3" x14ac:dyDescent="0.3">
      <c r="A19" t="s">
        <v>61</v>
      </c>
      <c r="C19" s="3" t="s">
        <v>81</v>
      </c>
    </row>
    <row r="20" spans="1:3" x14ac:dyDescent="0.3">
      <c r="A20" t="s">
        <v>63</v>
      </c>
      <c r="C20" s="3">
        <v>100</v>
      </c>
    </row>
    <row r="21" spans="1:3" x14ac:dyDescent="0.3">
      <c r="A21" t="s">
        <v>17</v>
      </c>
      <c r="C21" s="2">
        <v>45663</v>
      </c>
    </row>
    <row r="22" spans="1:3" x14ac:dyDescent="0.3">
      <c r="A22" t="s">
        <v>68</v>
      </c>
      <c r="C22" s="3" t="str">
        <f>_xll.qlCalendar("TARGET")</f>
        <v>TARGET</v>
      </c>
    </row>
    <row r="23" spans="1:3" x14ac:dyDescent="0.3">
      <c r="A23" t="s">
        <v>69</v>
      </c>
      <c r="C23" s="3" t="s">
        <v>76</v>
      </c>
    </row>
    <row r="24" spans="1:3" x14ac:dyDescent="0.3">
      <c r="A24" t="s">
        <v>70</v>
      </c>
      <c r="C24" s="3" t="str">
        <f>_xll.qlCalendar("TARGET")</f>
        <v>TARGET</v>
      </c>
    </row>
    <row r="25" spans="1:3" x14ac:dyDescent="0.3">
      <c r="A25" t="s">
        <v>71</v>
      </c>
      <c r="C25" s="3" t="s">
        <v>64</v>
      </c>
    </row>
    <row r="26" spans="1:3" x14ac:dyDescent="0.3">
      <c r="A26" t="s">
        <v>72</v>
      </c>
      <c r="C26" s="3" t="b">
        <v>0</v>
      </c>
    </row>
    <row r="27" spans="1:3" x14ac:dyDescent="0.3">
      <c r="A27" s="4" t="s">
        <v>80</v>
      </c>
      <c r="B27" s="3" t="str">
        <f>_xll.qlFixedRateBond(B4,B5,B14,B15:B17,B18,,,,,,,,)</f>
        <v>欣[test_bonds.xlsx]FixedRateBond!R27C2FixedRateBond,A</v>
      </c>
      <c r="C27" s="3" t="str">
        <f>_xll.qlFixedRateBond(C4,C5,C14,C15:C17,C18,C19,C20,C21,C22,C23,C24,C25,C26)</f>
        <v>欣[test_bonds.xlsx]FixedRateBond!R27C3FixedRateBond,A</v>
      </c>
    </row>
    <row r="28" spans="1:3" x14ac:dyDescent="0.3">
      <c r="A28" s="4" t="s">
        <v>20</v>
      </c>
      <c r="B28" s="3">
        <f>_xll.qlBondNextCouponRate(B27)</f>
        <v>0.04</v>
      </c>
      <c r="C28" s="3">
        <f>_xll.qlBondNextCouponRate(C27)</f>
        <v>0.04</v>
      </c>
    </row>
    <row r="29" spans="1:3" x14ac:dyDescent="0.3">
      <c r="A29" s="4" t="s">
        <v>21</v>
      </c>
      <c r="B29" s="3">
        <f>_xll.qlBondPreviousCouponRate(B27)</f>
        <v>0</v>
      </c>
      <c r="C29" s="3">
        <f>_xll.qlBondPreviousCouponRate(C27)</f>
        <v>0</v>
      </c>
    </row>
    <row r="30" spans="1:3" x14ac:dyDescent="0.3">
      <c r="A30" s="7" t="s">
        <v>22</v>
      </c>
      <c r="B30" s="2">
        <f>_xll.qlBondNextCashFlowDate(B27)</f>
        <v>46030</v>
      </c>
      <c r="C30" s="2">
        <f>_xll.qlBondNextCashFlowDate(C27)</f>
        <v>46030</v>
      </c>
    </row>
    <row r="31" spans="1:3" x14ac:dyDescent="0.3">
      <c r="A31" s="4" t="s">
        <v>23</v>
      </c>
      <c r="B31" s="2">
        <f>_xll.qlBondPreviousCashFlowDate(B27)</f>
        <v>0</v>
      </c>
      <c r="C31" s="2">
        <f>_xll.qlBondPreviousCashFlowDate(C27)</f>
        <v>0</v>
      </c>
    </row>
    <row r="32" spans="1:3" x14ac:dyDescent="0.3">
      <c r="A32" s="4" t="s">
        <v>24</v>
      </c>
      <c r="B32" s="3">
        <f>_xll.qlBondSettlementDays(B27)</f>
        <v>0</v>
      </c>
      <c r="C32" s="3">
        <f>_xll.qlBondSettlementDays(C27)</f>
        <v>0</v>
      </c>
    </row>
    <row r="33" spans="1:3" x14ac:dyDescent="0.3">
      <c r="A33" s="4" t="s">
        <v>25</v>
      </c>
      <c r="B33" s="2">
        <f>_xll.qlBondSettlementDate(B27)</f>
        <v>45665</v>
      </c>
      <c r="C33" s="2">
        <f>_xll.qlBondSettlementDate(C27)</f>
        <v>45665</v>
      </c>
    </row>
    <row r="34" spans="1:3" x14ac:dyDescent="0.3">
      <c r="A34" s="7" t="s">
        <v>26</v>
      </c>
      <c r="B34" s="3" t="b">
        <f>_xll.qlBondIsTradable(B27)</f>
        <v>1</v>
      </c>
      <c r="C34" s="3" t="b">
        <f>_xll.qlBondIsTradable(C27)</f>
        <v>1</v>
      </c>
    </row>
    <row r="35" spans="1:3" x14ac:dyDescent="0.3">
      <c r="A35" s="4" t="s">
        <v>27</v>
      </c>
      <c r="B35" s="2">
        <f>_xll.qlBondStartDate(B27)</f>
        <v>45665</v>
      </c>
      <c r="C35" s="2">
        <f>_xll.qlBondStartDate(C27)</f>
        <v>45665</v>
      </c>
    </row>
    <row r="36" spans="1:3" x14ac:dyDescent="0.3">
      <c r="A36" s="4" t="s">
        <v>28</v>
      </c>
      <c r="B36" s="2">
        <f>_xll.qlBondMaturityDate(B27)</f>
        <v>49682</v>
      </c>
      <c r="C36" s="2">
        <f>_xll.qlBondMaturityDate(C27)</f>
        <v>49682</v>
      </c>
    </row>
    <row r="37" spans="1:3" x14ac:dyDescent="0.3">
      <c r="A37" s="4" t="s">
        <v>29</v>
      </c>
      <c r="B37" s="3">
        <f>_xll.qlBondIssueDate(B27)</f>
        <v>0</v>
      </c>
      <c r="C37" s="2">
        <f>_xll.qlBondIssueDate(C27)</f>
        <v>45663</v>
      </c>
    </row>
    <row r="38" spans="1:3" x14ac:dyDescent="0.3">
      <c r="A38" s="7" t="s">
        <v>30</v>
      </c>
      <c r="B38" s="3" t="str">
        <f>_xll.qlBondCashFlows(B27)</f>
        <v>欣[test_bonds.xlsx]FixedRateBond!R38C2CashFlow,A</v>
      </c>
      <c r="C38" s="3" t="str">
        <f>_xll.qlBondCashFlows(C27)</f>
        <v>欣[test_bonds.xlsx]FixedRateBond!R38C3CashFlow,A</v>
      </c>
    </row>
    <row r="39" spans="1:3" x14ac:dyDescent="0.3">
      <c r="A39" s="4" t="s">
        <v>57</v>
      </c>
      <c r="B39" s="3" t="str">
        <f>_xll.qlBondRedemption(B27)</f>
        <v>欣[test_bonds.xlsx]FixedRateBond!R39C2CashFlow,A</v>
      </c>
      <c r="C39" s="3" t="str">
        <f>_xll.qlBondRedemption(C27)</f>
        <v>欣[test_bonds.xlsx]FixedRateBond!R39C3CashFlow,A</v>
      </c>
    </row>
    <row r="40" spans="1:3" x14ac:dyDescent="0.3">
      <c r="A40" s="4" t="s">
        <v>58</v>
      </c>
      <c r="B40" s="3" t="str">
        <f>_xll.qlBondRedemptions(B27)</f>
        <v>欣[test_bonds.xlsx]FixedRateBond!R40C2CashFlow,A</v>
      </c>
      <c r="C40" s="3" t="str">
        <f>_xll.qlBondRedemptions(C27)</f>
        <v>欣[test_bonds.xlsx]FixedRateBond!R40C3CashFlow,A</v>
      </c>
    </row>
    <row r="41" spans="1:3" x14ac:dyDescent="0.3">
      <c r="A41" s="4" t="s">
        <v>31</v>
      </c>
      <c r="B41" s="3" t="str">
        <f>_xll.qlBondCalendar(B27)</f>
        <v>Null</v>
      </c>
      <c r="C41" s="3" t="str">
        <f>_xll.qlBondCalendar(C27)</f>
        <v>TARGET</v>
      </c>
    </row>
    <row r="42" spans="1:3" x14ac:dyDescent="0.3">
      <c r="A42" s="7" t="s">
        <v>32</v>
      </c>
      <c r="B42" s="3">
        <f>_xll.qlBondNotional(B27)</f>
        <v>100</v>
      </c>
      <c r="C42" s="3">
        <f>_xll.qlBondNotional(C27)</f>
        <v>100</v>
      </c>
    </row>
    <row r="43" spans="1:3" x14ac:dyDescent="0.3">
      <c r="A43" s="7" t="s">
        <v>59</v>
      </c>
      <c r="B43" s="3">
        <f>_xll.qlBondNotionals(B27)</f>
        <v>100</v>
      </c>
      <c r="C43" s="3">
        <f>_xll.qlBondNotionals(C27)</f>
        <v>100</v>
      </c>
    </row>
    <row r="44" spans="1:3" x14ac:dyDescent="0.3">
      <c r="A44" s="10" t="s">
        <v>55</v>
      </c>
      <c r="B44" s="3" t="str">
        <f>_xll.qlFlatForward(B2,0.03,"actual360","compounded","Annual")</f>
        <v>欣[test_bonds.xlsx]FixedRateBond!R44C2YieldTermStructureHandle,A</v>
      </c>
      <c r="C44" s="3" t="str">
        <f>_xll.qlFlatForward(B2,0.03,"actual360","compounded","Annual")</f>
        <v>欣[test_bonds.xlsx]FixedRateBond!R44C3YieldTermStructureHandle,A</v>
      </c>
    </row>
    <row r="45" spans="1:3" x14ac:dyDescent="0.3">
      <c r="A45" s="7" t="s">
        <v>152</v>
      </c>
      <c r="B45" s="3" t="str">
        <f>_xll.qlDiscountingBondEngine(B44)</f>
        <v>欣[test_bonds.xlsx]FixedRateBond!R45C2DiscountingBondEngine,A</v>
      </c>
      <c r="C45" s="3" t="str">
        <f>_xll.qlDiscountingBondEngine(C44)</f>
        <v>欣[test_bonds.xlsx]FixedRateBond!R45C3DiscountingBondEngine,A</v>
      </c>
    </row>
    <row r="46" spans="1:3" x14ac:dyDescent="0.3">
      <c r="A46" s="10" t="s">
        <v>153</v>
      </c>
      <c r="B46" s="3" t="b">
        <f>_xll.qlInstrumentSetPricingEngine(B27,B45)</f>
        <v>1</v>
      </c>
      <c r="C46" s="3" t="b">
        <f>_xll.qlInstrumentSetPricingEngine(C27,C45)</f>
        <v>1</v>
      </c>
    </row>
    <row r="47" spans="1:3" x14ac:dyDescent="0.3">
      <c r="A47" s="7" t="s">
        <v>33</v>
      </c>
      <c r="B47" s="9">
        <f>_xll.qlBondCleanPrice(B27,B46)</f>
        <v>124.40332304252402</v>
      </c>
      <c r="C47" s="9">
        <f>_xll.qlBondCleanPrice(C27,C46)</f>
        <v>124.40127138186648</v>
      </c>
    </row>
    <row r="48" spans="1:3" x14ac:dyDescent="0.3">
      <c r="A48" s="10" t="s">
        <v>56</v>
      </c>
      <c r="B48" s="9">
        <v>2.9558808088302614E-2</v>
      </c>
      <c r="C48" s="9">
        <v>2.9558808088302614E-2</v>
      </c>
    </row>
    <row r="49" spans="1:3" x14ac:dyDescent="0.3">
      <c r="A49" s="7" t="s">
        <v>34</v>
      </c>
      <c r="B49" s="9">
        <f>_xll.qlBondCleanPrice2(B27,B48,"actual360","continuous")</f>
        <v>124.40331650168764</v>
      </c>
      <c r="C49" s="9">
        <f>_xll.qlBondCleanPrice2(C27,C48,"actual360","continuous")</f>
        <v>124.40126484069721</v>
      </c>
    </row>
    <row r="50" spans="1:3" x14ac:dyDescent="0.3">
      <c r="A50" s="7" t="s">
        <v>35</v>
      </c>
      <c r="B50" s="9">
        <f>_xll.qlBondDirtyPrice(B27,B46)</f>
        <v>124.40332304252402</v>
      </c>
      <c r="C50" s="9">
        <f>_xll.qlBondDirtyPrice(C27,C46)</f>
        <v>124.40127138186648</v>
      </c>
    </row>
    <row r="51" spans="1:3" x14ac:dyDescent="0.3">
      <c r="A51" s="7" t="s">
        <v>36</v>
      </c>
      <c r="B51" s="9">
        <f>_xll.qlBondDirtyPrice2(B27,B48,"actual360","CONTINUOUS","annual")</f>
        <v>124.40331650168764</v>
      </c>
      <c r="C51" s="9">
        <f>_xll.qlBondDirtyPrice2(C27,C48,"actual360","CONTINUOUS","annual")</f>
        <v>124.40126484069721</v>
      </c>
    </row>
    <row r="52" spans="1:3" x14ac:dyDescent="0.3">
      <c r="A52" s="7" t="s">
        <v>37</v>
      </c>
      <c r="B52" s="9">
        <f>_xll.qlBondYield(B27,"actual360","CONTINUOUS","annual",,,B46)</f>
        <v>2.9558808088302614E-2</v>
      </c>
      <c r="C52" s="9">
        <f>_xll.qlBondYield(C27,"actual360","CONTINUOUS","annual",,,C46)</f>
        <v>2.9558808088302614E-2</v>
      </c>
    </row>
    <row r="53" spans="1:3" x14ac:dyDescent="0.3">
      <c r="A53" s="10" t="s">
        <v>120</v>
      </c>
      <c r="B53" s="9" t="str">
        <f>_xll.qlBondPrice(B47,"clean")</f>
        <v>欣[test_bonds.xlsx]FixedRateBond!R53C2BondPrice,A</v>
      </c>
      <c r="C53" s="9" t="str">
        <f>_xll.qlBondPrice(C47,"clean")</f>
        <v>欣[test_bonds.xlsx]FixedRateBond!R53C3BondPrice,A</v>
      </c>
    </row>
    <row r="54" spans="1:3" x14ac:dyDescent="0.3">
      <c r="A54" s="7" t="s">
        <v>38</v>
      </c>
      <c r="B54" s="9">
        <f>_xll.qlBondYield2(B27,B53,"actual360","CONTINUOUS","annual")</f>
        <v>2.9558808088302614E-2</v>
      </c>
      <c r="C54" s="9">
        <f>_xll.qlBondYield2(C27,C53,"actual360","CONTINUOUS","annual")</f>
        <v>2.9558808088302614E-2</v>
      </c>
    </row>
    <row r="55" spans="1:3" x14ac:dyDescent="0.3">
      <c r="A55" s="10" t="s">
        <v>54</v>
      </c>
      <c r="B55" s="2">
        <v>45667</v>
      </c>
      <c r="C55" s="2">
        <v>45667</v>
      </c>
    </row>
    <row r="56" spans="1:3" x14ac:dyDescent="0.3">
      <c r="A56" s="7" t="s">
        <v>39</v>
      </c>
      <c r="B56" s="9">
        <f>_xll.qlBondAccruedAmount(B27,B55)</f>
        <v>2.2222222222212373E-2</v>
      </c>
      <c r="C56" s="9">
        <f>_xll.qlBondAccruedAmount(C27,C55)</f>
        <v>2.2222222222212373E-2</v>
      </c>
    </row>
    <row r="57" spans="1:3" x14ac:dyDescent="0.3">
      <c r="A57" s="7" t="s">
        <v>40</v>
      </c>
      <c r="B57" s="9">
        <f>_xll.qlBondSettlementValue(B27,B46)</f>
        <v>124.40332304252402</v>
      </c>
      <c r="C57" s="9">
        <f>_xll.qlBondSettlementValue(C27,C46)</f>
        <v>124.40127138186648</v>
      </c>
    </row>
    <row r="58" spans="1:3" x14ac:dyDescent="0.3">
      <c r="A58" s="7" t="s">
        <v>41</v>
      </c>
      <c r="B58" s="9">
        <f>_xll.qlBondSettlementValue2(B27,B47)</f>
        <v>124.40332304252402</v>
      </c>
      <c r="C58" s="9">
        <f>_xll.qlBondSettlementValue2(C27,C47)</f>
        <v>124.40127138186648</v>
      </c>
    </row>
  </sheetData>
  <mergeCells count="1">
    <mergeCell ref="A15:A1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5445-988F-4FD7-9234-8C10A40DEB2F}">
  <dimension ref="A1:C6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2" sqref="B42"/>
    </sheetView>
  </sheetViews>
  <sheetFormatPr defaultColWidth="11.5546875" defaultRowHeight="14.4" x14ac:dyDescent="0.3"/>
  <cols>
    <col min="1" max="1" width="44.44140625" customWidth="1"/>
    <col min="2" max="2" width="69.44140625" style="3" customWidth="1"/>
    <col min="3" max="3" width="71.10937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s="36" t="s">
        <v>82</v>
      </c>
      <c r="B5" s="3">
        <v>150</v>
      </c>
      <c r="C5" s="3">
        <v>150</v>
      </c>
    </row>
    <row r="6" spans="1:3" x14ac:dyDescent="0.3">
      <c r="A6" s="36"/>
      <c r="B6" s="3">
        <v>125</v>
      </c>
      <c r="C6" s="3">
        <v>125</v>
      </c>
    </row>
    <row r="7" spans="1:3" x14ac:dyDescent="0.3">
      <c r="A7" s="36"/>
      <c r="B7" s="3">
        <v>100</v>
      </c>
      <c r="C7" s="3">
        <v>100</v>
      </c>
    </row>
    <row r="8" spans="1:3" hidden="1" x14ac:dyDescent="0.3">
      <c r="A8" s="5" t="s">
        <v>73</v>
      </c>
      <c r="B8" s="11">
        <v>45665</v>
      </c>
      <c r="C8" s="11">
        <v>45665</v>
      </c>
    </row>
    <row r="9" spans="1:3" hidden="1" x14ac:dyDescent="0.3">
      <c r="A9" s="5" t="s">
        <v>74</v>
      </c>
      <c r="B9" s="11">
        <v>49682</v>
      </c>
      <c r="C9" s="11">
        <v>49682</v>
      </c>
    </row>
    <row r="10" spans="1:3" hidden="1" x14ac:dyDescent="0.3">
      <c r="A10" s="5" t="s">
        <v>46</v>
      </c>
      <c r="B10" s="6" t="s">
        <v>52</v>
      </c>
      <c r="C10" s="6" t="s">
        <v>52</v>
      </c>
    </row>
    <row r="11" spans="1:3" hidden="1" x14ac:dyDescent="0.3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3">
      <c r="A12" s="5" t="s">
        <v>47</v>
      </c>
      <c r="B12" s="6" t="s">
        <v>53</v>
      </c>
      <c r="C12" s="6" t="s">
        <v>53</v>
      </c>
    </row>
    <row r="13" spans="1:3" hidden="1" x14ac:dyDescent="0.3">
      <c r="A13" s="5" t="s">
        <v>75</v>
      </c>
      <c r="B13" s="6" t="s">
        <v>53</v>
      </c>
      <c r="C13" s="6" t="s">
        <v>53</v>
      </c>
    </row>
    <row r="14" spans="1:3" hidden="1" x14ac:dyDescent="0.3">
      <c r="A14" s="5" t="s">
        <v>77</v>
      </c>
      <c r="B14" s="6" t="s">
        <v>79</v>
      </c>
      <c r="C14" s="6" t="s">
        <v>79</v>
      </c>
    </row>
    <row r="15" spans="1:3" hidden="1" x14ac:dyDescent="0.3">
      <c r="A15" s="5" t="s">
        <v>78</v>
      </c>
      <c r="B15" s="6">
        <v>0</v>
      </c>
      <c r="C15" s="6">
        <v>0</v>
      </c>
    </row>
    <row r="16" spans="1:3" x14ac:dyDescent="0.3">
      <c r="A16" t="s">
        <v>65</v>
      </c>
      <c r="B16" s="3" t="str">
        <f>_xll.qlSchedule(B8,B9,B10,B11,B12,B13,B14,B15)</f>
        <v>欣[test_bonds.xlsx]AmortizingFixedRateBond!R16C2Schedule,A</v>
      </c>
      <c r="C16" s="3" t="str">
        <f>_xll.qlSchedule(C8,C9,C10,C11,C12,C13,C14,C15)</f>
        <v>欣[test_bonds.xlsx]AmortizingFixedRateBond!R16C3Schedule,A</v>
      </c>
    </row>
    <row r="17" spans="1:3" x14ac:dyDescent="0.3">
      <c r="A17" s="36" t="s">
        <v>66</v>
      </c>
      <c r="B17" s="3">
        <v>0.04</v>
      </c>
      <c r="C17" s="3">
        <v>0.04</v>
      </c>
    </row>
    <row r="18" spans="1:3" x14ac:dyDescent="0.3">
      <c r="A18" s="36"/>
      <c r="B18" s="3">
        <v>0.05</v>
      </c>
      <c r="C18" s="3">
        <v>0.05</v>
      </c>
    </row>
    <row r="19" spans="1:3" x14ac:dyDescent="0.3">
      <c r="A19" s="36"/>
      <c r="B19" s="3">
        <v>0.06</v>
      </c>
      <c r="C19" s="3">
        <v>0.06</v>
      </c>
    </row>
    <row r="20" spans="1:3" x14ac:dyDescent="0.3">
      <c r="A20" t="s">
        <v>83</v>
      </c>
      <c r="B20" s="3" t="s">
        <v>150</v>
      </c>
      <c r="C20" s="3" t="s">
        <v>150</v>
      </c>
    </row>
    <row r="21" spans="1:3" x14ac:dyDescent="0.3">
      <c r="A21" t="s">
        <v>84</v>
      </c>
      <c r="C21" s="3" t="s">
        <v>86</v>
      </c>
    </row>
    <row r="22" spans="1:3" x14ac:dyDescent="0.3">
      <c r="A22" t="s">
        <v>17</v>
      </c>
      <c r="C22" s="2">
        <v>45663</v>
      </c>
    </row>
    <row r="23" spans="1:3" x14ac:dyDescent="0.3">
      <c r="A23" t="s">
        <v>69</v>
      </c>
      <c r="C23" s="3" t="s">
        <v>76</v>
      </c>
    </row>
    <row r="24" spans="1:3" x14ac:dyDescent="0.3">
      <c r="A24" t="s">
        <v>70</v>
      </c>
      <c r="C24" s="3" t="str">
        <f>_xll.qlCalendar("TARGET")</f>
        <v>TARGET</v>
      </c>
    </row>
    <row r="25" spans="1:3" x14ac:dyDescent="0.3">
      <c r="A25" t="s">
        <v>71</v>
      </c>
      <c r="C25" s="3" t="s">
        <v>64</v>
      </c>
    </row>
    <row r="26" spans="1:3" x14ac:dyDescent="0.3">
      <c r="A26" t="s">
        <v>72</v>
      </c>
      <c r="C26" s="3">
        <v>0</v>
      </c>
    </row>
    <row r="27" spans="1:3" x14ac:dyDescent="0.3">
      <c r="A27" s="36" t="s">
        <v>87</v>
      </c>
      <c r="C27" s="3">
        <v>110</v>
      </c>
    </row>
    <row r="28" spans="1:3" x14ac:dyDescent="0.3">
      <c r="A28" s="36"/>
      <c r="C28" s="3">
        <v>110</v>
      </c>
    </row>
    <row r="29" spans="1:3" x14ac:dyDescent="0.3">
      <c r="A29" s="36"/>
      <c r="C29" s="3">
        <v>110</v>
      </c>
    </row>
    <row r="30" spans="1:3" x14ac:dyDescent="0.3">
      <c r="A30" s="4" t="s">
        <v>85</v>
      </c>
      <c r="B30" s="3" t="str">
        <f>_xll.qlAmortizingFixedRateBond(B4,B5:B7,B16,B17:B19,B20)</f>
        <v>欣[test_bonds.xlsx]AmortizingFixedRateBond!R30C2AmortizingFixedRateBond,A</v>
      </c>
      <c r="C30" s="3" t="str">
        <f>_xll.qlAmortizingFixedRateBond(C4,C5:C7,C16,C17:C19,C20,C21,C22,C23,C24,C25,C26,C27:C29)</f>
        <v>欣[test_bonds.xlsx]AmortizingFixedRateBond!R30C3AmortizingFixedRateBond,A</v>
      </c>
    </row>
    <row r="31" spans="1:3" x14ac:dyDescent="0.3">
      <c r="A31" s="4" t="s">
        <v>20</v>
      </c>
      <c r="B31" s="3">
        <f>_xll.qlBondNextCouponRate(B30)</f>
        <v>0.04</v>
      </c>
      <c r="C31" s="3">
        <f>_xll.qlBondNextCouponRate(C30)</f>
        <v>0.04</v>
      </c>
    </row>
    <row r="32" spans="1:3" x14ac:dyDescent="0.3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3">
      <c r="A33" s="7" t="s">
        <v>22</v>
      </c>
      <c r="B33" s="2">
        <f>_xll.qlBondNextCashFlowDate(B30)</f>
        <v>46030</v>
      </c>
      <c r="C33" s="2">
        <f>_xll.qlBondNextCashFlowDate(C30)</f>
        <v>46030</v>
      </c>
    </row>
    <row r="34" spans="1:3" x14ac:dyDescent="0.3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3">
      <c r="A35" s="4" t="s">
        <v>24</v>
      </c>
      <c r="B35" s="3">
        <f>_xll.qlBondSettlementDays(B30)</f>
        <v>2</v>
      </c>
      <c r="C35" s="3">
        <f>_xll.qlBondSettlementDays(C30)</f>
        <v>2</v>
      </c>
    </row>
    <row r="36" spans="1:3" x14ac:dyDescent="0.3">
      <c r="A36" s="4" t="s">
        <v>25</v>
      </c>
      <c r="B36" s="2">
        <f>_xll.qlBondSettlementDate(B30)</f>
        <v>45667</v>
      </c>
      <c r="C36" s="2">
        <f>_xll.qlBondSettlementDate(C30)</f>
        <v>45667</v>
      </c>
    </row>
    <row r="37" spans="1:3" x14ac:dyDescent="0.3">
      <c r="A37" s="7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3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3">
      <c r="A39" s="4" t="s">
        <v>28</v>
      </c>
      <c r="B39" s="2">
        <f>_xll.qlBondMaturityDate(B30)</f>
        <v>49682</v>
      </c>
      <c r="C39" s="2">
        <f>_xll.qlBondMaturityDate(C30)</f>
        <v>49682</v>
      </c>
    </row>
    <row r="40" spans="1:3" x14ac:dyDescent="0.3">
      <c r="A40" s="4" t="s">
        <v>29</v>
      </c>
      <c r="B40" s="3">
        <f>_xll.qlBondIssueDate(B30)</f>
        <v>0</v>
      </c>
      <c r="C40" s="2">
        <f>_xll.qlBondIssueDate(C30)</f>
        <v>45663</v>
      </c>
    </row>
    <row r="41" spans="1:3" x14ac:dyDescent="0.3">
      <c r="A41" s="7" t="s">
        <v>30</v>
      </c>
      <c r="B41" s="3" t="str">
        <f>_xll.qlBondCashFlows(B30)</f>
        <v>欣[test_bonds.xlsx]AmortizingFixedRateBond!R41C2CashFlow,A</v>
      </c>
      <c r="C41" s="3" t="str">
        <f>_xll.qlBondCashFlows(C30)</f>
        <v>欣[test_bonds.xlsx]AmortizingFixedRateBond!R41C3CashFlow,A</v>
      </c>
    </row>
    <row r="42" spans="1:3" x14ac:dyDescent="0.3">
      <c r="A42" s="4" t="s">
        <v>57</v>
      </c>
      <c r="B42" s="3">
        <f>FIND("RuntimeError: RuntimeError: multiple redemption cash flows given",_xll.qlBondRedemption(B30))</f>
        <v>1</v>
      </c>
      <c r="C42" s="3">
        <f>FIND("RuntimeError: RuntimeError: multiple redemption cash flows given",_xll.qlBondRedemption(C30))</f>
        <v>1</v>
      </c>
    </row>
    <row r="43" spans="1:3" x14ac:dyDescent="0.3">
      <c r="A43" s="4" t="s">
        <v>58</v>
      </c>
      <c r="B43" s="3" t="str">
        <f>_xll.qlBondRedemptions(B30)</f>
        <v>欣[test_bonds.xlsx]AmortizingFixedRateBond!R43C2CashFlow,A</v>
      </c>
      <c r="C43" s="3" t="str">
        <f>_xll.qlBondRedemptions(C30)</f>
        <v>欣[test_bonds.xlsx]AmortizingFixedRateBond!R43C3CashFlow,A</v>
      </c>
    </row>
    <row r="44" spans="1:3" x14ac:dyDescent="0.3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3">
      <c r="A45" s="7" t="s">
        <v>32</v>
      </c>
      <c r="B45" s="3">
        <f>_xll.qlBondNotional(B30)</f>
        <v>150</v>
      </c>
      <c r="C45" s="3">
        <f>_xll.qlBondNotional(C30)</f>
        <v>150</v>
      </c>
    </row>
    <row r="46" spans="1:3" x14ac:dyDescent="0.3">
      <c r="A46" s="7" t="s">
        <v>59</v>
      </c>
      <c r="B46" s="3">
        <f>_xll.qlBondNotionals(B30)</f>
        <v>150</v>
      </c>
      <c r="C46" s="3">
        <f>_xll.qlBondNotionals(C30)</f>
        <v>150</v>
      </c>
    </row>
    <row r="47" spans="1:3" x14ac:dyDescent="0.3">
      <c r="A47" s="10" t="s">
        <v>55</v>
      </c>
      <c r="B47" s="3" t="str">
        <f>_xll.qlFlatForward(B2,0.03,"actual360","compounded","Annual")</f>
        <v>欣[test_bonds.xlsx]AmortizingFixedRateBond!R47C2YieldTermStructureHandle,A</v>
      </c>
      <c r="C47" s="3" t="str">
        <f>_xll.qlFlatForward(B2,0.03,"actual360","compounded","Annual")</f>
        <v>欣[test_bonds.xlsx]AmortizingFixedRateBond!R47C3YieldTermStructureHandle,A</v>
      </c>
    </row>
    <row r="48" spans="1:3" x14ac:dyDescent="0.3">
      <c r="A48" s="7" t="s">
        <v>152</v>
      </c>
      <c r="B48" s="3" t="str">
        <f>_xll.qlDiscountingBondEngine(B47)</f>
        <v>欣[test_bonds.xlsx]AmortizingFixedRateBond!R48C2DiscountingBondEngine,A</v>
      </c>
      <c r="C48" s="3" t="str">
        <f>_xll.qlDiscountingBondEngine(C47)</f>
        <v>欣[test_bonds.xlsx]AmortizingFixedRateBond!R48C3DiscountingBondEngine,A</v>
      </c>
    </row>
    <row r="49" spans="1:3" x14ac:dyDescent="0.3">
      <c r="A49" s="10" t="s">
        <v>153</v>
      </c>
      <c r="B49" s="3" t="b">
        <f>_xll.qlInstrumentSetPricingEngine(B30,B48)</f>
        <v>1</v>
      </c>
      <c r="C49" s="3" t="b">
        <f>_xll.qlInstrumentSetPricingEngine(C30,C48)</f>
        <v>1</v>
      </c>
    </row>
    <row r="50" spans="1:3" x14ac:dyDescent="0.3">
      <c r="A50" s="7" t="s">
        <v>33</v>
      </c>
      <c r="B50" s="9">
        <f>_xll.qlBondCleanPrice(B30,B49)</f>
        <v>116.8815996495765</v>
      </c>
      <c r="C50" s="9">
        <f>_xll.qlBondCleanPrice(C30,C49)</f>
        <v>124.86509521653187</v>
      </c>
    </row>
    <row r="51" spans="1:3" x14ac:dyDescent="0.3">
      <c r="A51" s="10" t="s">
        <v>56</v>
      </c>
      <c r="B51" s="9">
        <v>2.9586706781387334E-2</v>
      </c>
      <c r="C51" s="9">
        <v>2.9586706781387334E-2</v>
      </c>
    </row>
    <row r="52" spans="1:3" x14ac:dyDescent="0.3">
      <c r="A52" s="7" t="s">
        <v>34</v>
      </c>
      <c r="B52" s="9">
        <f>_xll.qlBondCleanPrice2(B30,B51,"actual360","continuous")</f>
        <v>116.85937778132163</v>
      </c>
      <c r="C52" s="9">
        <f>_xll.qlBondCleanPrice2(C30,C51,"actual360","continuous")</f>
        <v>124.84124844017744</v>
      </c>
    </row>
    <row r="53" spans="1:3" x14ac:dyDescent="0.3">
      <c r="A53" s="7" t="s">
        <v>35</v>
      </c>
      <c r="B53" s="9">
        <f>_xll.qlBondDirtyPrice(B30,B49)</f>
        <v>116.90382187179871</v>
      </c>
      <c r="C53" s="9">
        <f>_xll.qlBondDirtyPrice(C30,C49)</f>
        <v>124.88731743875408</v>
      </c>
    </row>
    <row r="54" spans="1:3" x14ac:dyDescent="0.3">
      <c r="A54" s="7" t="s">
        <v>36</v>
      </c>
      <c r="B54" s="9">
        <f>_xll.qlBondDirtyPrice2(B30,B51,"actual360","CONTINUOUS","annual")</f>
        <v>116.88160000354384</v>
      </c>
      <c r="C54" s="9">
        <f>_xll.qlBondDirtyPrice2(C30,C51,"actual360","CONTINUOUS","annual")</f>
        <v>124.86347066239965</v>
      </c>
    </row>
    <row r="55" spans="1:3" x14ac:dyDescent="0.3">
      <c r="A55" s="7" t="s">
        <v>37</v>
      </c>
      <c r="B55" s="9">
        <f>_xll.qlBondYield(B30,"actual360","CONTINUOUS","annual",,,B49)</f>
        <v>2.9558808088302614E-2</v>
      </c>
      <c r="C55" s="9">
        <f>_xll.qlBondYield(C30,"actual360","CONTINUOUS","annual",,,C49)</f>
        <v>2.9558808088302614E-2</v>
      </c>
    </row>
    <row r="56" spans="1:3" x14ac:dyDescent="0.3">
      <c r="A56" s="10" t="s">
        <v>120</v>
      </c>
      <c r="B56" s="9" t="str">
        <f>_xll.qlBondPrice(B50,"clean")</f>
        <v>欣[test_bonds.xlsx]AmortizingFixedRateBond!R56C2BondPrice,A</v>
      </c>
      <c r="C56" s="9" t="str">
        <f>_xll.qlBondPrice(C50,"clean")</f>
        <v>欣[test_bonds.xlsx]AmortizingFixedRateBond!R56C3BondPrice,A</v>
      </c>
    </row>
    <row r="57" spans="1:3" x14ac:dyDescent="0.3">
      <c r="A57" s="7" t="s">
        <v>38</v>
      </c>
      <c r="B57" s="9">
        <f>_xll.qlBondYield2(B30,B56,"actual360","CONTINUOUS","annual")</f>
        <v>2.9586706781387334E-2</v>
      </c>
      <c r="C57" s="9">
        <f>_xll.qlBondYield2(C30,C56,"actual360","CONTINUOUS","annual")</f>
        <v>2.9584804964065556E-2</v>
      </c>
    </row>
    <row r="58" spans="1:3" x14ac:dyDescent="0.3">
      <c r="A58" s="10" t="s">
        <v>54</v>
      </c>
      <c r="B58" s="2">
        <v>45667</v>
      </c>
      <c r="C58" s="2">
        <v>45667</v>
      </c>
    </row>
    <row r="59" spans="1:3" x14ac:dyDescent="0.3">
      <c r="A59" s="7" t="s">
        <v>39</v>
      </c>
      <c r="B59" s="9">
        <f>_xll.qlBondAccruedAmount(B30,B58)</f>
        <v>2.2222222222212373E-2</v>
      </c>
      <c r="C59" s="9">
        <f>_xll.qlBondAccruedAmount(C30,C58)</f>
        <v>2.2222222222212373E-2</v>
      </c>
    </row>
    <row r="60" spans="1:3" x14ac:dyDescent="0.3">
      <c r="A60" s="7" t="s">
        <v>40</v>
      </c>
      <c r="B60" s="9">
        <f>_xll.qlBondSettlementValue(B30,B49)</f>
        <v>175.35573280769808</v>
      </c>
      <c r="C60" s="9">
        <f>_xll.qlBondSettlementValue(C30,C49)</f>
        <v>187.33097615813111</v>
      </c>
    </row>
    <row r="61" spans="1:3" x14ac:dyDescent="0.3">
      <c r="A61" s="7" t="s">
        <v>41</v>
      </c>
      <c r="B61" s="9">
        <f>_xll.qlBondSettlementValue2(B30,B50)</f>
        <v>175.35573280769808</v>
      </c>
      <c r="C61" s="9">
        <f>_xll.qlBondSettlementValue2(C30,C50)</f>
        <v>187.33097615813111</v>
      </c>
    </row>
  </sheetData>
  <mergeCells count="3">
    <mergeCell ref="A17:A19"/>
    <mergeCell ref="A5:A7"/>
    <mergeCell ref="A27:A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30CA-2F79-453E-B116-2A48310E361D}">
  <dimension ref="A1:E65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B46" sqref="B46"/>
    </sheetView>
  </sheetViews>
  <sheetFormatPr defaultColWidth="11.5546875" defaultRowHeight="14.4" x14ac:dyDescent="0.3"/>
  <cols>
    <col min="1" max="1" width="45.44140625" customWidth="1"/>
    <col min="2" max="2" width="72.88671875" style="3" customWidth="1"/>
    <col min="3" max="3" width="73.66406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s="36" t="s">
        <v>88</v>
      </c>
      <c r="B5" s="3">
        <v>150</v>
      </c>
      <c r="C5" s="3">
        <v>150</v>
      </c>
    </row>
    <row r="6" spans="1:3" x14ac:dyDescent="0.3">
      <c r="A6" s="36"/>
      <c r="B6" s="3">
        <v>125</v>
      </c>
      <c r="C6" s="3">
        <v>125</v>
      </c>
    </row>
    <row r="7" spans="1:3" x14ac:dyDescent="0.3">
      <c r="A7" s="36"/>
      <c r="B7" s="3">
        <v>100</v>
      </c>
      <c r="C7" s="3">
        <v>100</v>
      </c>
    </row>
    <row r="8" spans="1:3" hidden="1" x14ac:dyDescent="0.3">
      <c r="A8" s="5" t="s">
        <v>73</v>
      </c>
      <c r="B8" s="11">
        <v>45665</v>
      </c>
      <c r="C8" s="11">
        <v>45665</v>
      </c>
    </row>
    <row r="9" spans="1:3" hidden="1" x14ac:dyDescent="0.3">
      <c r="A9" s="5" t="s">
        <v>74</v>
      </c>
      <c r="B9" s="11">
        <v>49682</v>
      </c>
      <c r="C9" s="11">
        <v>49682</v>
      </c>
    </row>
    <row r="10" spans="1:3" hidden="1" x14ac:dyDescent="0.3">
      <c r="A10" s="5" t="s">
        <v>46</v>
      </c>
      <c r="B10" s="6" t="s">
        <v>52</v>
      </c>
      <c r="C10" s="6" t="s">
        <v>52</v>
      </c>
    </row>
    <row r="11" spans="1:3" hidden="1" x14ac:dyDescent="0.3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3">
      <c r="A12" s="5" t="s">
        <v>47</v>
      </c>
      <c r="B12" s="6" t="s">
        <v>53</v>
      </c>
      <c r="C12" s="6" t="s">
        <v>53</v>
      </c>
    </row>
    <row r="13" spans="1:3" hidden="1" x14ac:dyDescent="0.3">
      <c r="A13" s="5" t="s">
        <v>75</v>
      </c>
      <c r="B13" s="6" t="s">
        <v>53</v>
      </c>
      <c r="C13" s="6" t="s">
        <v>53</v>
      </c>
    </row>
    <row r="14" spans="1:3" hidden="1" x14ac:dyDescent="0.3">
      <c r="A14" s="5" t="s">
        <v>77</v>
      </c>
      <c r="B14" s="6" t="s">
        <v>79</v>
      </c>
      <c r="C14" s="6" t="s">
        <v>79</v>
      </c>
    </row>
    <row r="15" spans="1:3" hidden="1" x14ac:dyDescent="0.3">
      <c r="A15" s="5" t="s">
        <v>78</v>
      </c>
      <c r="B15" s="6">
        <v>0</v>
      </c>
      <c r="C15" s="6">
        <v>0</v>
      </c>
    </row>
    <row r="16" spans="1:3" x14ac:dyDescent="0.3">
      <c r="A16" t="s">
        <v>65</v>
      </c>
      <c r="B16" s="3" t="str">
        <f>_xll.qlSchedule(B8,B9,B10,B11,B12,B13,B14,B15)</f>
        <v>欣[test_bonds.xlsx]AmortizingFloatingRateBond!R16C2Schedule,A</v>
      </c>
      <c r="C16" s="3" t="str">
        <f>_xll.qlSchedule(C8,C9,C10,C11,C12,C13,C14,C15)</f>
        <v>欣[test_bonds.xlsx]AmortizingFloatingRateBond!R16C3Schedule,A</v>
      </c>
    </row>
    <row r="17" spans="1:5" hidden="1" x14ac:dyDescent="0.3">
      <c r="A17" s="13" t="s">
        <v>55</v>
      </c>
      <c r="B17" s="14" t="str">
        <f>_xll.qlFlatForward(B2,0.03,"actual360","compounded","Quarterly")</f>
        <v>欣[test_bonds.xlsx]AmortizingFloatingRateBond!R17C2YieldTermStructureHandle,A</v>
      </c>
      <c r="C17" s="14" t="str">
        <f>_xll.qlFlatForward(B2,0.03,"actual360","compounded","Quarterly")</f>
        <v>欣[test_bonds.xlsx]AmortizingFloatingRateBond!R17C3YieldTermStructureHandle,A</v>
      </c>
    </row>
    <row r="18" spans="1:5" x14ac:dyDescent="0.3">
      <c r="A18" t="s">
        <v>89</v>
      </c>
      <c r="B18" s="3" t="str">
        <f>_xll.qlEuribor("3M",B17)</f>
        <v>欣[test_bonds.xlsx]AmortizingFloatingRateBond!R18C2Euribor,A</v>
      </c>
      <c r="C18" s="3" t="str">
        <f>_xll.qlEuribor("3M",C17)</f>
        <v>欣[test_bonds.xlsx]AmortizingFloatingRateBond!R18C3Euribor,A</v>
      </c>
    </row>
    <row r="19" spans="1:5" x14ac:dyDescent="0.3">
      <c r="A19" t="s">
        <v>83</v>
      </c>
      <c r="B19" s="3" t="s">
        <v>150</v>
      </c>
      <c r="C19" s="3" t="s">
        <v>150</v>
      </c>
    </row>
    <row r="20" spans="1:5" x14ac:dyDescent="0.3">
      <c r="A20" t="s">
        <v>84</v>
      </c>
      <c r="C20" s="3" t="s">
        <v>64</v>
      </c>
    </row>
    <row r="21" spans="1:5" x14ac:dyDescent="0.3">
      <c r="A21" t="s">
        <v>90</v>
      </c>
      <c r="C21" s="3">
        <v>0</v>
      </c>
    </row>
    <row r="22" spans="1:5" x14ac:dyDescent="0.3">
      <c r="A22" t="s">
        <v>91</v>
      </c>
      <c r="C22" s="3">
        <v>1</v>
      </c>
    </row>
    <row r="23" spans="1:5" x14ac:dyDescent="0.3">
      <c r="A23" t="s">
        <v>92</v>
      </c>
      <c r="C23" s="3">
        <v>0</v>
      </c>
    </row>
    <row r="24" spans="1:5" x14ac:dyDescent="0.3">
      <c r="A24" s="12" t="s">
        <v>93</v>
      </c>
      <c r="E24" s="1"/>
    </row>
    <row r="25" spans="1:5" x14ac:dyDescent="0.3">
      <c r="A25" s="12" t="s">
        <v>94</v>
      </c>
    </row>
    <row r="26" spans="1:5" x14ac:dyDescent="0.3">
      <c r="A26" s="10" t="s">
        <v>95</v>
      </c>
      <c r="C26" s="3">
        <v>0</v>
      </c>
    </row>
    <row r="27" spans="1:5" x14ac:dyDescent="0.3">
      <c r="A27" s="10" t="s">
        <v>17</v>
      </c>
      <c r="C27" s="2">
        <v>45663</v>
      </c>
    </row>
    <row r="28" spans="1:5" x14ac:dyDescent="0.3">
      <c r="A28" t="s">
        <v>69</v>
      </c>
      <c r="C28" s="3" t="s">
        <v>76</v>
      </c>
    </row>
    <row r="29" spans="1:5" x14ac:dyDescent="0.3">
      <c r="A29" t="s">
        <v>70</v>
      </c>
      <c r="C29" s="3" t="str">
        <f>_xll.qlCalendar("TARGET")</f>
        <v>TARGET</v>
      </c>
    </row>
    <row r="30" spans="1:5" x14ac:dyDescent="0.3">
      <c r="A30" t="s">
        <v>71</v>
      </c>
      <c r="C30" s="3" t="s">
        <v>53</v>
      </c>
    </row>
    <row r="31" spans="1:5" x14ac:dyDescent="0.3">
      <c r="A31" t="s">
        <v>72</v>
      </c>
      <c r="C31" s="3">
        <v>0</v>
      </c>
    </row>
    <row r="32" spans="1:5" x14ac:dyDescent="0.3">
      <c r="A32" t="s">
        <v>87</v>
      </c>
      <c r="C32" s="3">
        <v>100</v>
      </c>
    </row>
    <row r="33" spans="1:3" x14ac:dyDescent="0.3">
      <c r="A33" t="s">
        <v>96</v>
      </c>
      <c r="C33" s="3">
        <v>0</v>
      </c>
    </row>
    <row r="34" spans="1:3" x14ac:dyDescent="0.3">
      <c r="A34" s="4" t="s">
        <v>97</v>
      </c>
      <c r="B34" s="3" t="str">
        <f>_xll.qlAmortizingFloatingRateBond(B4,B5:B7,B16,B18,B19)</f>
        <v>欣[test_bonds.xlsx]AmortizingFloatingRateBond!R34C2AmortizingFloatingRateBond,A</v>
      </c>
      <c r="C34" s="3" t="str">
        <f>_xll.qlAmortizingFloatingRateBond(C4,C5:C7,C16,C18,C19,C20,C21,C22,C23,C24,C25,C26,C27,C28,C29,C30,C31,C32,C33)</f>
        <v>欣[test_bonds.xlsx]AmortizingFloatingRateBond!R34C3AmortizingFloatingRateBond,A</v>
      </c>
    </row>
    <row r="35" spans="1:3" x14ac:dyDescent="0.3">
      <c r="A35" s="4" t="s">
        <v>20</v>
      </c>
      <c r="B35" s="3">
        <f>_xll.qlBondNextCouponRate(B34)</f>
        <v>3.03480522114358E-2</v>
      </c>
      <c r="C35" s="3">
        <f>_xll.qlBondNextCouponRate(C34)</f>
        <v>3.03480522114358E-2</v>
      </c>
    </row>
    <row r="36" spans="1:3" x14ac:dyDescent="0.3">
      <c r="A36" s="4" t="s">
        <v>21</v>
      </c>
      <c r="B36" s="3">
        <f>_xll.qlBondPreviousCouponRate(B34)</f>
        <v>0</v>
      </c>
      <c r="C36" s="3">
        <f>_xll.qlBondPreviousCouponRate(C34)</f>
        <v>0</v>
      </c>
    </row>
    <row r="37" spans="1:3" x14ac:dyDescent="0.3">
      <c r="A37" s="7" t="s">
        <v>22</v>
      </c>
      <c r="B37" s="2">
        <f>_xll.qlBondNextCashFlowDate(B34)</f>
        <v>46030</v>
      </c>
      <c r="C37" s="2">
        <f>_xll.qlBondNextCashFlowDate(C34)</f>
        <v>46030</v>
      </c>
    </row>
    <row r="38" spans="1:3" x14ac:dyDescent="0.3">
      <c r="A38" s="4" t="s">
        <v>23</v>
      </c>
      <c r="B38" s="2">
        <f>_xll.qlBondPreviousCashFlowDate(B34)</f>
        <v>0</v>
      </c>
      <c r="C38" s="2">
        <f>_xll.qlBondPreviousCashFlowDate(C34)</f>
        <v>0</v>
      </c>
    </row>
    <row r="39" spans="1:3" x14ac:dyDescent="0.3">
      <c r="A39" s="4" t="s">
        <v>24</v>
      </c>
      <c r="B39" s="3">
        <f>_xll.qlBondSettlementDays(B34)</f>
        <v>2</v>
      </c>
      <c r="C39" s="3">
        <f>_xll.qlBondSettlementDays(C34)</f>
        <v>2</v>
      </c>
    </row>
    <row r="40" spans="1:3" x14ac:dyDescent="0.3">
      <c r="A40" s="4" t="s">
        <v>25</v>
      </c>
      <c r="B40" s="2">
        <f>_xll.qlBondSettlementDate(B34)</f>
        <v>45667</v>
      </c>
      <c r="C40" s="2">
        <f>_xll.qlBondSettlementDate(C34)</f>
        <v>45667</v>
      </c>
    </row>
    <row r="41" spans="1:3" x14ac:dyDescent="0.3">
      <c r="A41" s="7" t="s">
        <v>26</v>
      </c>
      <c r="B41" s="3" t="b">
        <f>_xll.qlBondIsTradable(B34)</f>
        <v>1</v>
      </c>
      <c r="C41" s="3" t="b">
        <f>_xll.qlBondIsTradable(C34)</f>
        <v>1</v>
      </c>
    </row>
    <row r="42" spans="1:3" x14ac:dyDescent="0.3">
      <c r="A42" s="4" t="s">
        <v>27</v>
      </c>
      <c r="B42" s="2">
        <f>_xll.qlBondStartDate(B34)</f>
        <v>45665</v>
      </c>
      <c r="C42" s="2">
        <f>_xll.qlBondStartDate(C34)</f>
        <v>45665</v>
      </c>
    </row>
    <row r="43" spans="1:3" x14ac:dyDescent="0.3">
      <c r="A43" s="4" t="s">
        <v>28</v>
      </c>
      <c r="B43" s="2">
        <f>_xll.qlBondMaturityDate(B34)</f>
        <v>49682</v>
      </c>
      <c r="C43" s="2">
        <f>_xll.qlBondMaturityDate(C34)</f>
        <v>49682</v>
      </c>
    </row>
    <row r="44" spans="1:3" x14ac:dyDescent="0.3">
      <c r="A44" s="4" t="s">
        <v>29</v>
      </c>
      <c r="B44" s="3">
        <f>_xll.qlBondIssueDate(B34)</f>
        <v>0</v>
      </c>
      <c r="C44" s="2">
        <f>_xll.qlBondIssueDate(C34)</f>
        <v>45663</v>
      </c>
    </row>
    <row r="45" spans="1:3" x14ac:dyDescent="0.3">
      <c r="A45" s="7" t="s">
        <v>30</v>
      </c>
      <c r="B45" s="3" t="str">
        <f>_xll.qlBondCashFlows(B34)</f>
        <v>欣[test_bonds.xlsx]AmortizingFloatingRateBond!R45C2CashFlow,A</v>
      </c>
      <c r="C45" s="3" t="str">
        <f>_xll.qlBondCashFlows(C34)</f>
        <v>欣[test_bonds.xlsx]AmortizingFloatingRateBond!R45C3CashFlow,A</v>
      </c>
    </row>
    <row r="46" spans="1:3" x14ac:dyDescent="0.3">
      <c r="A46" s="4" t="s">
        <v>57</v>
      </c>
      <c r="B46" s="3">
        <f>FIND("RuntimeError: RuntimeError: multiple redemption cash flows given",_xll.qlBondRedemption(B34))</f>
        <v>1</v>
      </c>
      <c r="C46" s="3">
        <f>FIND("RuntimeError: RuntimeError: multiple redemption cash flows given",_xll.qlBondRedemption(C34))</f>
        <v>1</v>
      </c>
    </row>
    <row r="47" spans="1:3" x14ac:dyDescent="0.3">
      <c r="A47" s="4" t="s">
        <v>58</v>
      </c>
      <c r="B47" s="3" t="str">
        <f>_xll.qlBondRedemptions(B34)</f>
        <v>欣[test_bonds.xlsx]AmortizingFloatingRateBond!R47C2CashFlow,A</v>
      </c>
      <c r="C47" s="3" t="str">
        <f>_xll.qlBondRedemptions(C34)</f>
        <v>欣[test_bonds.xlsx]AmortizingFloatingRateBond!R47C3CashFlow,A</v>
      </c>
    </row>
    <row r="48" spans="1:3" x14ac:dyDescent="0.3">
      <c r="A48" s="4" t="s">
        <v>31</v>
      </c>
      <c r="B48" s="3" t="str">
        <f>_xll.qlBondCalendar(B34)</f>
        <v>TARGET</v>
      </c>
      <c r="C48" s="3" t="str">
        <f>_xll.qlBondCalendar(C34)</f>
        <v>TARGET</v>
      </c>
    </row>
    <row r="49" spans="1:3" x14ac:dyDescent="0.3">
      <c r="A49" s="7" t="s">
        <v>32</v>
      </c>
      <c r="B49" s="3">
        <f>_xll.qlBondNotional(B34)</f>
        <v>150</v>
      </c>
      <c r="C49" s="3">
        <f>_xll.qlBondNotional(C34)</f>
        <v>150</v>
      </c>
    </row>
    <row r="50" spans="1:3" x14ac:dyDescent="0.3">
      <c r="A50" s="7" t="s">
        <v>59</v>
      </c>
      <c r="B50" s="3">
        <f>_xll.qlBondNotionals(B34)</f>
        <v>150</v>
      </c>
      <c r="C50" s="3">
        <f>_xll.qlBondNotionals(C34)</f>
        <v>150</v>
      </c>
    </row>
    <row r="51" spans="1:3" x14ac:dyDescent="0.3">
      <c r="A51" s="10" t="s">
        <v>55</v>
      </c>
      <c r="B51" s="3" t="str">
        <f>_xll.qlFlatForward(B2,0.03,"actual360","compounded","Quarterly")</f>
        <v>欣[test_bonds.xlsx]AmortizingFloatingRateBond!R51C2YieldTermStructureHandle,A</v>
      </c>
      <c r="C51" s="3" t="str">
        <f>_xll.qlFlatForward(B2,0.03,"actual360","compounded","Quarterly")</f>
        <v>欣[test_bonds.xlsx]AmortizingFloatingRateBond!R51C3YieldTermStructureHandle,A</v>
      </c>
    </row>
    <row r="52" spans="1:3" x14ac:dyDescent="0.3">
      <c r="A52" s="7" t="s">
        <v>152</v>
      </c>
      <c r="B52" s="3" t="str">
        <f>_xll.qlDiscountingBondEngine(B51)</f>
        <v>欣[test_bonds.xlsx]AmortizingFloatingRateBond!R52C2DiscountingBondEngine,A</v>
      </c>
      <c r="C52" s="3" t="str">
        <f>_xll.qlDiscountingBondEngine(C51)</f>
        <v>欣[test_bonds.xlsx]AmortizingFloatingRateBond!R52C3DiscountingBondEngine,A</v>
      </c>
    </row>
    <row r="53" spans="1:3" x14ac:dyDescent="0.3">
      <c r="A53" s="10" t="s">
        <v>153</v>
      </c>
      <c r="B53" s="3" t="b">
        <f>_xll.qlInstrumentSetPricingEngine(B34,B52)</f>
        <v>1</v>
      </c>
      <c r="C53" s="3" t="b">
        <f>_xll.qlInstrumentSetPricingEngine(C34,C52)</f>
        <v>1</v>
      </c>
    </row>
    <row r="54" spans="1:3" x14ac:dyDescent="0.3">
      <c r="A54" s="7" t="s">
        <v>33</v>
      </c>
      <c r="B54" s="9">
        <f>_xll.qlBondCleanPrice(B34,B53)</f>
        <v>99.710822698691345</v>
      </c>
      <c r="C54" s="9">
        <f>_xll.qlBondCleanPrice(C34,C53)</f>
        <v>99.710822698691345</v>
      </c>
    </row>
    <row r="55" spans="1:3" x14ac:dyDescent="0.3">
      <c r="A55" s="10" t="s">
        <v>56</v>
      </c>
      <c r="B55" s="9">
        <v>2.9888064241409308E-2</v>
      </c>
      <c r="C55" s="9">
        <v>2.9888064241409308E-2</v>
      </c>
    </row>
    <row r="56" spans="1:3" x14ac:dyDescent="0.3">
      <c r="A56" s="7" t="s">
        <v>34</v>
      </c>
      <c r="B56" s="9">
        <f>_xll.qlBondCleanPrice2(B34,B55,"actual360","continuous")</f>
        <v>99.710819325044866</v>
      </c>
      <c r="C56" s="9">
        <f>_xll.qlBondCleanPrice2(C34,C55,"actual360","continuous")</f>
        <v>99.710819325044866</v>
      </c>
    </row>
    <row r="57" spans="1:3" x14ac:dyDescent="0.3">
      <c r="A57" s="7" t="s">
        <v>35</v>
      </c>
      <c r="B57" s="9">
        <f>_xll.qlBondDirtyPrice(B34,B53)</f>
        <v>99.727682727697697</v>
      </c>
      <c r="C57" s="9">
        <f>_xll.qlBondDirtyPrice(C34,C53)</f>
        <v>99.727682727697697</v>
      </c>
    </row>
    <row r="58" spans="1:3" x14ac:dyDescent="0.3">
      <c r="A58" s="7" t="s">
        <v>36</v>
      </c>
      <c r="B58" s="9">
        <f>_xll.qlBondDirtyPrice2(B34,B55,"actual360","CONTINUOUS","annual")</f>
        <v>99.727679354051219</v>
      </c>
      <c r="C58" s="9">
        <f>_xll.qlBondDirtyPrice2(C34,C55,"actual360","CONTINUOUS","annual")</f>
        <v>99.727679354051219</v>
      </c>
    </row>
    <row r="59" spans="1:3" x14ac:dyDescent="0.3">
      <c r="A59" s="7" t="s">
        <v>37</v>
      </c>
      <c r="B59" s="9">
        <f>_xll.qlBondYield(B34,"actual360","CONTINUOUS","annual",,,B53)</f>
        <v>2.9888064241409308E-2</v>
      </c>
      <c r="C59" s="9">
        <f>_xll.qlBondYield(C34,"actual360","CONTINUOUS","annual",,,C53)</f>
        <v>2.9888064241409308E-2</v>
      </c>
    </row>
    <row r="60" spans="1:3" x14ac:dyDescent="0.3">
      <c r="A60" s="10" t="s">
        <v>120</v>
      </c>
      <c r="B60" s="9" t="str">
        <f>_xll.qlBondPrice(B54,"clean")</f>
        <v>欣[test_bonds.xlsx]AmortizingFloatingRateBond!R60C2BondPrice,A</v>
      </c>
      <c r="C60" s="9" t="str">
        <f>_xll.qlBondPrice(C54,"clean")</f>
        <v>欣[test_bonds.xlsx]AmortizingFloatingRateBond!R60C3BondPrice,A</v>
      </c>
    </row>
    <row r="61" spans="1:3" x14ac:dyDescent="0.3">
      <c r="A61" s="7" t="s">
        <v>38</v>
      </c>
      <c r="B61" s="9">
        <f>_xll.qlBondYield2(B34,B60,"actual360","CONTINUOUS","annual")</f>
        <v>2.991248164176942E-2</v>
      </c>
      <c r="C61" s="9">
        <f>_xll.qlBondYield2(C34,C60,"actual360","CONTINUOUS","annual")</f>
        <v>2.991248164176942E-2</v>
      </c>
    </row>
    <row r="62" spans="1:3" x14ac:dyDescent="0.3">
      <c r="A62" s="10" t="s">
        <v>54</v>
      </c>
      <c r="B62" s="2">
        <v>45667</v>
      </c>
      <c r="C62" s="2">
        <v>45667</v>
      </c>
    </row>
    <row r="63" spans="1:3" x14ac:dyDescent="0.3">
      <c r="A63" s="7" t="s">
        <v>39</v>
      </c>
      <c r="B63" s="9">
        <f>_xll.qlBondAccruedAmount(B34,B62)</f>
        <v>1.6860029006353222E-2</v>
      </c>
      <c r="C63" s="9">
        <f>_xll.qlBondAccruedAmount(C34,C62)</f>
        <v>1.6860029006353222E-2</v>
      </c>
    </row>
    <row r="64" spans="1:3" x14ac:dyDescent="0.3">
      <c r="A64" s="7" t="s">
        <v>40</v>
      </c>
      <c r="B64" s="9">
        <f>_xll.qlBondSettlementValue(B34,B53)</f>
        <v>149.59152409154655</v>
      </c>
      <c r="C64" s="9">
        <f>_xll.qlBondSettlementValue(C34,C53)</f>
        <v>149.59152409154655</v>
      </c>
    </row>
    <row r="65" spans="1:3" x14ac:dyDescent="0.3">
      <c r="A65" s="7" t="s">
        <v>41</v>
      </c>
      <c r="B65" s="9">
        <f>_xll.qlBondSettlementValue2(B34,B54)</f>
        <v>149.59152409154655</v>
      </c>
      <c r="C65" s="9">
        <f>_xll.qlBondSettlementValue2(C34,C54)</f>
        <v>149.59152409154655</v>
      </c>
    </row>
  </sheetData>
  <mergeCells count="1">
    <mergeCell ref="A5:A7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5377-E5EA-48F0-BE68-1C47A2C5C8E6}">
  <dimension ref="A1:C6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4.33203125" customWidth="1"/>
    <col min="2" max="2" width="67.33203125" style="3" customWidth="1"/>
    <col min="3" max="3" width="73.10937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52</v>
      </c>
      <c r="C8" s="6" t="s">
        <v>52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欣[test_bonds.xlsx]FloatingRateBond!R14C2Schedule,A</v>
      </c>
      <c r="C14" s="3" t="str">
        <f>_xll.qlSchedule(C6,C7,C8,C9,C10,C11,C12,C13)</f>
        <v>欣[test_bonds.xlsx]FloatingRateBond!R14C3Schedule,A</v>
      </c>
    </row>
    <row r="15" spans="1:3" hidden="1" x14ac:dyDescent="0.3">
      <c r="A15" s="13" t="s">
        <v>55</v>
      </c>
      <c r="B15" s="14" t="str">
        <f>_xll.qlFlatForward(B2,0.03,"actual360","compounded","Quarterly")</f>
        <v>欣[test_bonds.xlsx]FloatingRateBond!R15C2YieldTermStructureHandle,A</v>
      </c>
      <c r="C15" s="14" t="str">
        <f>_xll.qlFlatForward(B2,0.03,"actual360","compounded","Quarterly")</f>
        <v>欣[test_bonds.xlsx]FloatingRateBond!R15C3YieldTermStructureHandle,A</v>
      </c>
    </row>
    <row r="16" spans="1:3" x14ac:dyDescent="0.3">
      <c r="A16" t="s">
        <v>89</v>
      </c>
      <c r="B16" s="3" t="str">
        <f>_xll.qlEuribor("3M",B15)</f>
        <v>欣[test_bonds.xlsx]FloatingRateBond!R16C2Euribor,A</v>
      </c>
      <c r="C16" s="3" t="str">
        <f>_xll.qlEuribor("3M",C15)</f>
        <v>欣[test_bonds.xlsx]FloatingRateBond!R16C3Euribor,A</v>
      </c>
    </row>
    <row r="17" spans="1:3" x14ac:dyDescent="0.3">
      <c r="A17" t="s">
        <v>67</v>
      </c>
      <c r="B17" s="3" t="s">
        <v>150</v>
      </c>
      <c r="C17" s="3" t="s">
        <v>150</v>
      </c>
    </row>
    <row r="18" spans="1:3" x14ac:dyDescent="0.3">
      <c r="A18" t="s">
        <v>84</v>
      </c>
      <c r="C18" s="3" t="s">
        <v>64</v>
      </c>
    </row>
    <row r="19" spans="1:3" x14ac:dyDescent="0.3">
      <c r="A19" t="s">
        <v>90</v>
      </c>
      <c r="C19" s="3">
        <v>0</v>
      </c>
    </row>
    <row r="20" spans="1:3" x14ac:dyDescent="0.3">
      <c r="A20" t="s">
        <v>91</v>
      </c>
      <c r="C20" s="3">
        <v>1</v>
      </c>
    </row>
    <row r="21" spans="1:3" x14ac:dyDescent="0.3">
      <c r="A21" t="s">
        <v>92</v>
      </c>
      <c r="C21" s="3">
        <v>0</v>
      </c>
    </row>
    <row r="22" spans="1:3" x14ac:dyDescent="0.3">
      <c r="A22" s="12" t="s">
        <v>93</v>
      </c>
    </row>
    <row r="23" spans="1:3" x14ac:dyDescent="0.3">
      <c r="A23" s="12" t="s">
        <v>94</v>
      </c>
    </row>
    <row r="24" spans="1:3" x14ac:dyDescent="0.3">
      <c r="A24" t="s">
        <v>95</v>
      </c>
      <c r="C24" s="3">
        <v>0</v>
      </c>
    </row>
    <row r="25" spans="1:3" x14ac:dyDescent="0.3">
      <c r="A25" t="s">
        <v>63</v>
      </c>
      <c r="C25" s="3">
        <v>100</v>
      </c>
    </row>
    <row r="26" spans="1:3" x14ac:dyDescent="0.3">
      <c r="A26" t="s">
        <v>17</v>
      </c>
      <c r="C26" s="2">
        <v>45663</v>
      </c>
    </row>
    <row r="27" spans="1:3" x14ac:dyDescent="0.3">
      <c r="A27" t="s">
        <v>69</v>
      </c>
      <c r="C27" s="3" t="s">
        <v>76</v>
      </c>
    </row>
    <row r="28" spans="1:3" x14ac:dyDescent="0.3">
      <c r="A28" t="s">
        <v>70</v>
      </c>
      <c r="C28" s="3" t="str">
        <f>_xll.qlCalendar("TARGET")</f>
        <v>TARGET</v>
      </c>
    </row>
    <row r="29" spans="1:3" x14ac:dyDescent="0.3">
      <c r="A29" t="s">
        <v>71</v>
      </c>
      <c r="C29" s="3" t="s">
        <v>53</v>
      </c>
    </row>
    <row r="30" spans="1:3" x14ac:dyDescent="0.3">
      <c r="A30" t="s">
        <v>72</v>
      </c>
      <c r="C30" s="3">
        <v>1</v>
      </c>
    </row>
    <row r="31" spans="1:3" x14ac:dyDescent="0.3">
      <c r="A31" s="4" t="s">
        <v>98</v>
      </c>
      <c r="B31" s="3" t="str">
        <f>_xll.qlFloatingRateBond(B4,B5,B14,B16,B17)</f>
        <v>欣[test_bonds.xlsx]FloatingRateBond!R31C2FloatingRateBond,A</v>
      </c>
      <c r="C31" s="3" t="str">
        <f>_xll.qlFloatingRateBond(C4,C5,C14,C16,C17,C18,C19,C20,C21,C22,C23,C24,C25,C26,C27,C28,C29,C30)</f>
        <v>欣[test_bonds.xlsx]FloatingRateBond!R31C3FloatingRateBond,A</v>
      </c>
    </row>
    <row r="32" spans="1:3" x14ac:dyDescent="0.3">
      <c r="A32" s="4" t="s">
        <v>20</v>
      </c>
      <c r="B32" s="3">
        <f>_xll.qlBondNextCouponRate(B31)</f>
        <v>3.03480522114358E-2</v>
      </c>
      <c r="C32" s="3">
        <f>_xll.qlBondNextCouponRate(C31)</f>
        <v>3.03480522114358E-2</v>
      </c>
    </row>
    <row r="33" spans="1:3" x14ac:dyDescent="0.3">
      <c r="A33" s="4" t="s">
        <v>21</v>
      </c>
      <c r="B33" s="3">
        <f>_xll.qlBondPreviousCouponRate(B31)</f>
        <v>0</v>
      </c>
      <c r="C33" s="3">
        <f>_xll.qlBondPreviousCouponRate(C31)</f>
        <v>0</v>
      </c>
    </row>
    <row r="34" spans="1:3" x14ac:dyDescent="0.3">
      <c r="A34" s="7" t="s">
        <v>22</v>
      </c>
      <c r="B34" s="2">
        <f>_xll.qlBondNextCashFlowDate(B31)</f>
        <v>46030</v>
      </c>
      <c r="C34" s="2">
        <f>_xll.qlBondNextCashFlowDate(C31)</f>
        <v>46030</v>
      </c>
    </row>
    <row r="35" spans="1:3" x14ac:dyDescent="0.3">
      <c r="A35" s="4" t="s">
        <v>23</v>
      </c>
      <c r="B35" s="2">
        <f>_xll.qlBondPreviousCashFlowDate(B31)</f>
        <v>0</v>
      </c>
      <c r="C35" s="2">
        <f>_xll.qlBondPreviousCashFlowDate(C31)</f>
        <v>0</v>
      </c>
    </row>
    <row r="36" spans="1:3" x14ac:dyDescent="0.3">
      <c r="A36" s="4" t="s">
        <v>24</v>
      </c>
      <c r="B36" s="3">
        <f>_xll.qlBondSettlementDays(B31)</f>
        <v>2</v>
      </c>
      <c r="C36" s="3">
        <f>_xll.qlBondSettlementDays(C31)</f>
        <v>2</v>
      </c>
    </row>
    <row r="37" spans="1:3" x14ac:dyDescent="0.3">
      <c r="A37" s="4" t="s">
        <v>25</v>
      </c>
      <c r="B37" s="2">
        <f>_xll.qlBondSettlementDate(B31)</f>
        <v>45667</v>
      </c>
      <c r="C37" s="2">
        <f>_xll.qlBondSettlementDate(C31)</f>
        <v>45667</v>
      </c>
    </row>
    <row r="38" spans="1:3" x14ac:dyDescent="0.3">
      <c r="A38" s="7" t="s">
        <v>26</v>
      </c>
      <c r="B38" s="3" t="b">
        <f>_xll.qlBondIsTradable(B31)</f>
        <v>1</v>
      </c>
      <c r="C38" s="3" t="b">
        <f>_xll.qlBondIsTradable(C31)</f>
        <v>1</v>
      </c>
    </row>
    <row r="39" spans="1:3" x14ac:dyDescent="0.3">
      <c r="A39" s="4" t="s">
        <v>27</v>
      </c>
      <c r="B39" s="2">
        <f>_xll.qlBondStartDate(B31)</f>
        <v>45665</v>
      </c>
      <c r="C39" s="2">
        <f>_xll.qlBondStartDate(C31)</f>
        <v>45665</v>
      </c>
    </row>
    <row r="40" spans="1:3" x14ac:dyDescent="0.3">
      <c r="A40" s="4" t="s">
        <v>28</v>
      </c>
      <c r="B40" s="2">
        <f>_xll.qlBondMaturityDate(B31)</f>
        <v>49682</v>
      </c>
      <c r="C40" s="2">
        <f>_xll.qlBondMaturityDate(C31)</f>
        <v>49682</v>
      </c>
    </row>
    <row r="41" spans="1:3" x14ac:dyDescent="0.3">
      <c r="A41" s="4" t="s">
        <v>29</v>
      </c>
      <c r="B41" s="3">
        <f>_xll.qlBondIssueDate(B31)</f>
        <v>0</v>
      </c>
      <c r="C41" s="3">
        <f>_xll.qlBondIssueDate(C31)</f>
        <v>45663</v>
      </c>
    </row>
    <row r="42" spans="1:3" x14ac:dyDescent="0.3">
      <c r="A42" s="7" t="s">
        <v>30</v>
      </c>
      <c r="B42" s="3" t="str">
        <f>_xll.qlBondCashFlows(B31)</f>
        <v>欣[test_bonds.xlsx]FloatingRateBond!R42C2CashFlow,A</v>
      </c>
      <c r="C42" s="3" t="str">
        <f>_xll.qlBondCashFlows(C31)</f>
        <v>欣[test_bonds.xlsx]FloatingRateBond!R42C3CashFlow,A</v>
      </c>
    </row>
    <row r="43" spans="1:3" x14ac:dyDescent="0.3">
      <c r="A43" s="4" t="s">
        <v>57</v>
      </c>
      <c r="B43" s="3" t="str">
        <f>_xll.qlBondRedemption(B31)</f>
        <v>欣[test_bonds.xlsx]FloatingRateBond!R43C2CashFlow,A</v>
      </c>
      <c r="C43" s="3" t="str">
        <f>_xll.qlBondRedemption(C31)</f>
        <v>欣[test_bonds.xlsx]FloatingRateBond!R43C3CashFlow,A</v>
      </c>
    </row>
    <row r="44" spans="1:3" x14ac:dyDescent="0.3">
      <c r="A44" s="4" t="s">
        <v>58</v>
      </c>
      <c r="B44" s="3" t="str">
        <f>_xll.qlBondRedemptions(B31)</f>
        <v>欣[test_bonds.xlsx]FloatingRateBond!R44C2CashFlow,A</v>
      </c>
      <c r="C44" s="3" t="str">
        <f>_xll.qlBondRedemptions(C31)</f>
        <v>欣[test_bonds.xlsx]FloatingRateBond!R44C3CashFlow,A</v>
      </c>
    </row>
    <row r="45" spans="1:3" x14ac:dyDescent="0.3">
      <c r="A45" s="4" t="s">
        <v>31</v>
      </c>
      <c r="B45" s="3" t="str">
        <f>_xll.qlBondCalendar(B31)</f>
        <v>TARGET</v>
      </c>
      <c r="C45" s="3" t="str">
        <f>_xll.qlBondCalendar(C31)</f>
        <v>TARGET</v>
      </c>
    </row>
    <row r="46" spans="1:3" x14ac:dyDescent="0.3">
      <c r="A46" s="7" t="s">
        <v>32</v>
      </c>
      <c r="B46" s="3">
        <f>_xll.qlBondNotional(B31)</f>
        <v>100</v>
      </c>
      <c r="C46" s="3">
        <f>_xll.qlBondNotional(C31)</f>
        <v>100</v>
      </c>
    </row>
    <row r="47" spans="1:3" x14ac:dyDescent="0.3">
      <c r="A47" s="7" t="s">
        <v>59</v>
      </c>
      <c r="B47" s="3">
        <f>_xll.qlBondNotionals(B31)</f>
        <v>100</v>
      </c>
      <c r="C47" s="3">
        <f>_xll.qlBondNotionals(C31)</f>
        <v>100</v>
      </c>
    </row>
    <row r="48" spans="1:3" x14ac:dyDescent="0.3">
      <c r="A48" s="10" t="s">
        <v>55</v>
      </c>
      <c r="B48" s="3" t="str">
        <f>_xll.qlFlatForward(B2,0.03,"actual360","compounded","Quarterly")</f>
        <v>欣[test_bonds.xlsx]FloatingRateBond!R48C2YieldTermStructureHandle,A</v>
      </c>
      <c r="C48" s="3" t="str">
        <f>_xll.qlFlatForward(B2,0.03,"actual360","compounded","Quarterly")</f>
        <v>欣[test_bonds.xlsx]FloatingRateBond!R48C3YieldTermStructureHandle,A</v>
      </c>
    </row>
    <row r="49" spans="1:3" x14ac:dyDescent="0.3">
      <c r="A49" s="7" t="s">
        <v>152</v>
      </c>
      <c r="B49" s="3" t="str">
        <f>_xll.qlDiscountingBondEngine(B48)</f>
        <v>欣[test_bonds.xlsx]FloatingRateBond!R49C2DiscountingBondEngine,A</v>
      </c>
      <c r="C49" s="3" t="str">
        <f>_xll.qlDiscountingBondEngine(C48)</f>
        <v>欣[test_bonds.xlsx]FloatingRateBond!R49C3DiscountingBondEngine,A</v>
      </c>
    </row>
    <row r="50" spans="1:3" x14ac:dyDescent="0.3">
      <c r="A50" s="10" t="s">
        <v>153</v>
      </c>
      <c r="B50" s="3" t="b">
        <f>_xll.qlInstrumentSetPricingEngine(B31,B49)</f>
        <v>1</v>
      </c>
      <c r="C50" s="3" t="b">
        <f>_xll.qlInstrumentSetPricingEngine(C31,C49)</f>
        <v>1</v>
      </c>
    </row>
    <row r="51" spans="1:3" x14ac:dyDescent="0.3">
      <c r="A51" s="7" t="s">
        <v>33</v>
      </c>
      <c r="B51" s="9">
        <f>_xll.qlBondCleanPrice(B31,B50)</f>
        <v>99.596604611054161</v>
      </c>
      <c r="C51" s="9">
        <f>_xll.qlBondCleanPrice(C31,C50)</f>
        <v>99.596604611054161</v>
      </c>
    </row>
    <row r="52" spans="1:3" x14ac:dyDescent="0.3">
      <c r="A52" s="10" t="s">
        <v>56</v>
      </c>
      <c r="B52" s="9">
        <v>2.9888064241409308E-2</v>
      </c>
      <c r="C52" s="9">
        <v>2.9888064241409308E-2</v>
      </c>
    </row>
    <row r="53" spans="1:3" x14ac:dyDescent="0.3">
      <c r="A53" s="7" t="s">
        <v>34</v>
      </c>
      <c r="B53" s="9">
        <f>_xll.qlBondCleanPrice2(B31,B52,"actual360","continuous")</f>
        <v>99.596599916978249</v>
      </c>
      <c r="C53" s="9">
        <f>_xll.qlBondCleanPrice2(C31,C52,"actual360","continuous")</f>
        <v>99.596599916978249</v>
      </c>
    </row>
    <row r="54" spans="1:3" x14ac:dyDescent="0.3">
      <c r="A54" s="7" t="s">
        <v>35</v>
      </c>
      <c r="B54" s="9">
        <f>_xll.qlBondDirtyPrice(B31,B50)</f>
        <v>99.613464640060513</v>
      </c>
      <c r="C54" s="9">
        <f>_xll.qlBondDirtyPrice(C31,C50)</f>
        <v>99.613464640060513</v>
      </c>
    </row>
    <row r="55" spans="1:3" x14ac:dyDescent="0.3">
      <c r="A55" s="7" t="s">
        <v>36</v>
      </c>
      <c r="B55" s="9">
        <f>_xll.qlBondDirtyPrice2(B31,B52,"actual360","CONTINUOUS","annual")</f>
        <v>99.613459945984602</v>
      </c>
      <c r="C55" s="9">
        <f>_xll.qlBondDirtyPrice2(C31,C52,"actual360","CONTINUOUS","annual")</f>
        <v>99.613459945984602</v>
      </c>
    </row>
    <row r="56" spans="1:3" x14ac:dyDescent="0.3">
      <c r="A56" s="7" t="s">
        <v>37</v>
      </c>
      <c r="B56" s="9">
        <f>_xll.qlBondYield(B31,"actual360","CONTINUOUS","annual",,,B50)</f>
        <v>2.9888064241409308E-2</v>
      </c>
      <c r="C56" s="9">
        <f>_xll.qlBondYield(C31,"actual360","CONTINUOUS","annual",,,C50)</f>
        <v>2.9888064241409308E-2</v>
      </c>
    </row>
    <row r="57" spans="1:3" x14ac:dyDescent="0.3">
      <c r="A57" s="10" t="s">
        <v>120</v>
      </c>
      <c r="B57" s="9" t="str">
        <f>_xll.qlBondPrice(B51,"clean")</f>
        <v>欣[test_bonds.xlsx]FloatingRateBond!R57C2BondPrice,A</v>
      </c>
      <c r="C57" s="9" t="str">
        <f>_xll.qlBondPrice(C51,"clean")</f>
        <v>欣[test_bonds.xlsx]FloatingRateBond!R57C3BondPrice,A</v>
      </c>
    </row>
    <row r="58" spans="1:3" x14ac:dyDescent="0.3">
      <c r="A58" s="7" t="s">
        <v>38</v>
      </c>
      <c r="B58" s="9">
        <f>_xll.qlBondYield2(B31,B57,"actual360","CONTINUOUS","annual")</f>
        <v>2.990561575889588E-2</v>
      </c>
      <c r="C58" s="9">
        <f>_xll.qlBondYield2(C31,C57,"actual360","CONTINUOUS","annual")</f>
        <v>2.990561575889588E-2</v>
      </c>
    </row>
    <row r="59" spans="1:3" x14ac:dyDescent="0.3">
      <c r="A59" s="10" t="s">
        <v>54</v>
      </c>
      <c r="B59" s="2">
        <v>45667</v>
      </c>
      <c r="C59" s="2">
        <v>45667</v>
      </c>
    </row>
    <row r="60" spans="1:3" x14ac:dyDescent="0.3">
      <c r="A60" s="7" t="s">
        <v>39</v>
      </c>
      <c r="B60" s="9">
        <f>_xll.qlBondAccruedAmount(B31,B59)</f>
        <v>1.6860029006353222E-2</v>
      </c>
      <c r="C60" s="9">
        <f>_xll.qlBondAccruedAmount(C31,C59)</f>
        <v>1.6860029006353222E-2</v>
      </c>
    </row>
    <row r="61" spans="1:3" x14ac:dyDescent="0.3">
      <c r="A61" s="7" t="s">
        <v>40</v>
      </c>
      <c r="B61" s="9">
        <f>_xll.qlBondSettlementValue(B31,B50)</f>
        <v>99.613464640060513</v>
      </c>
      <c r="C61" s="9">
        <f>_xll.qlBondSettlementValue(C31,C50)</f>
        <v>99.613464640060513</v>
      </c>
    </row>
    <row r="62" spans="1:3" x14ac:dyDescent="0.3">
      <c r="A62" s="7" t="s">
        <v>41</v>
      </c>
      <c r="B62" s="9">
        <f>_xll.qlBondSettlementValue2(B31,B51)</f>
        <v>99.613464640060513</v>
      </c>
      <c r="C62" s="9">
        <f>_xll.qlBondSettlementValue2(C31,C51)</f>
        <v>99.613464640060513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5A30-3B44-433D-8DBF-ACC4ED7765FD}">
  <dimension ref="A1:C67"/>
  <sheetViews>
    <sheetView workbookViewId="0">
      <pane xSplit="1" ySplit="3" topLeftCell="B36" activePane="bottomRight" state="frozen"/>
      <selection pane="topRight" activeCell="B1" sqref="B1"/>
      <selection pane="bottomLeft" activeCell="A4" sqref="A4"/>
      <selection pane="bottomRight" activeCell="B56" sqref="B56"/>
    </sheetView>
  </sheetViews>
  <sheetFormatPr defaultColWidth="11.5546875" defaultRowHeight="14.4" x14ac:dyDescent="0.3"/>
  <cols>
    <col min="1" max="1" width="46.109375" customWidth="1"/>
    <col min="2" max="2" width="58.88671875" style="3" customWidth="1"/>
    <col min="3" max="3" width="46.554687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52</v>
      </c>
      <c r="C8" s="6" t="s">
        <v>52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欣[test_bonds.xlsx]CmsRateBond!R14C2Schedule,A</v>
      </c>
      <c r="C14" s="3" t="str">
        <f>_xll.qlSchedule(C6,C7,C8,C9,C10,C11,C12,C13)</f>
        <v>欣[test_bonds.xlsx]CmsRateBond!R14C3Schedule,A</v>
      </c>
    </row>
    <row r="15" spans="1:3" hidden="1" x14ac:dyDescent="0.3">
      <c r="A15" s="13" t="s">
        <v>101</v>
      </c>
      <c r="B15" s="6" t="s">
        <v>102</v>
      </c>
      <c r="C15" s="6" t="s">
        <v>102</v>
      </c>
    </row>
    <row r="16" spans="1:3" hidden="1" x14ac:dyDescent="0.3">
      <c r="A16" s="13" t="s">
        <v>46</v>
      </c>
      <c r="B16" s="6" t="s">
        <v>76</v>
      </c>
      <c r="C16" s="6" t="s">
        <v>76</v>
      </c>
    </row>
    <row r="17" spans="1:3" hidden="1" x14ac:dyDescent="0.3">
      <c r="A17" s="13" t="s">
        <v>14</v>
      </c>
      <c r="B17" s="6">
        <v>2</v>
      </c>
      <c r="C17" s="6">
        <v>2</v>
      </c>
    </row>
    <row r="18" spans="1:3" hidden="1" x14ac:dyDescent="0.3">
      <c r="A18" s="13" t="s">
        <v>103</v>
      </c>
      <c r="B18" s="6" t="s">
        <v>104</v>
      </c>
      <c r="C18" s="6" t="s">
        <v>104</v>
      </c>
    </row>
    <row r="19" spans="1:3" hidden="1" x14ac:dyDescent="0.3">
      <c r="A19" s="13" t="s">
        <v>60</v>
      </c>
      <c r="B19" s="6" t="str">
        <f>_xll.qlCalendar("TARGET")</f>
        <v>TARGET</v>
      </c>
      <c r="C19" s="6" t="str">
        <f>_xll.qlCalendar("TARGET")</f>
        <v>TARGET</v>
      </c>
    </row>
    <row r="20" spans="1:3" hidden="1" x14ac:dyDescent="0.3">
      <c r="A20" s="13" t="s">
        <v>105</v>
      </c>
      <c r="B20" s="6" t="s">
        <v>52</v>
      </c>
      <c r="C20" s="6" t="s">
        <v>52</v>
      </c>
    </row>
    <row r="21" spans="1:3" hidden="1" x14ac:dyDescent="0.3">
      <c r="A21" s="13" t="s">
        <v>106</v>
      </c>
      <c r="B21" s="6" t="s">
        <v>64</v>
      </c>
      <c r="C21" s="6" t="s">
        <v>64</v>
      </c>
    </row>
    <row r="22" spans="1:3" hidden="1" x14ac:dyDescent="0.3">
      <c r="A22" s="13" t="s">
        <v>107</v>
      </c>
      <c r="B22" s="6" t="s">
        <v>108</v>
      </c>
      <c r="C22" s="6" t="s">
        <v>108</v>
      </c>
    </row>
    <row r="23" spans="1:3" hidden="1" x14ac:dyDescent="0.3">
      <c r="A23" s="13" t="s">
        <v>109</v>
      </c>
      <c r="B23" s="6" t="str">
        <f>_xll.qlEuribor("3M")</f>
        <v>欣[test_bonds.xlsx]CmsRateBond!R23C2Euribor,A</v>
      </c>
      <c r="C23" s="6" t="str">
        <f>_xll.qlEuribor("3M")</f>
        <v>欣[test_bonds.xlsx]CmsRateBond!R23C3Euribor,A</v>
      </c>
    </row>
    <row r="24" spans="1:3" hidden="1" x14ac:dyDescent="0.3">
      <c r="A24" s="13" t="s">
        <v>110</v>
      </c>
      <c r="B24" s="6" t="str">
        <f>_xll.qlFlatForward(B2,0.03,"Actual360","Compounded","Quarterly")</f>
        <v>欣[test_bonds.xlsx]CmsRateBond!R24C2YieldTermStructureHandle,A</v>
      </c>
      <c r="C24" s="6" t="str">
        <f>_xll.qlFlatForward(B2,0.03,"Actual360","Compounded","Quarterly")</f>
        <v>欣[test_bonds.xlsx]CmsRateBond!R24C3YieldTermStructureHandle,A</v>
      </c>
    </row>
    <row r="25" spans="1:3" x14ac:dyDescent="0.3">
      <c r="A25" t="s">
        <v>100</v>
      </c>
      <c r="B25" s="3" t="str">
        <f>_xll.qlSwapIndex(B15,B16,B17,B18,B19,B20,B21,B22,B23,B24)</f>
        <v>欣[test_bonds.xlsx]CmsRateBond!R25C2SwapIndex,A</v>
      </c>
      <c r="C25" s="3" t="str">
        <f>_xll.qlSwapIndex(C15,C16,C17,C18,C19,C20,C21,C22,C23,C24)</f>
        <v>欣[test_bonds.xlsx]CmsRateBond!R25C3SwapIndex,A</v>
      </c>
    </row>
    <row r="26" spans="1:3" x14ac:dyDescent="0.3">
      <c r="A26" t="s">
        <v>67</v>
      </c>
      <c r="B26" s="3" t="s">
        <v>150</v>
      </c>
      <c r="C26" s="3" t="s">
        <v>150</v>
      </c>
    </row>
    <row r="27" spans="1:3" x14ac:dyDescent="0.3">
      <c r="A27" t="s">
        <v>84</v>
      </c>
      <c r="B27" s="3" t="s">
        <v>64</v>
      </c>
      <c r="C27" s="3" t="s">
        <v>64</v>
      </c>
    </row>
    <row r="28" spans="1:3" x14ac:dyDescent="0.3">
      <c r="A28" t="s">
        <v>90</v>
      </c>
      <c r="B28" s="3">
        <v>2</v>
      </c>
      <c r="C28" s="3">
        <v>2</v>
      </c>
    </row>
    <row r="29" spans="1:3" x14ac:dyDescent="0.3">
      <c r="A29" s="12" t="s">
        <v>91</v>
      </c>
      <c r="B29" s="3">
        <v>0</v>
      </c>
      <c r="C29" s="3">
        <v>0</v>
      </c>
    </row>
    <row r="30" spans="1:3" x14ac:dyDescent="0.3">
      <c r="A30" t="s">
        <v>92</v>
      </c>
      <c r="B30" s="3">
        <v>3.0000000000000001E-3</v>
      </c>
      <c r="C30" s="3">
        <v>3.0000000000000001E-3</v>
      </c>
    </row>
    <row r="31" spans="1:3" x14ac:dyDescent="0.3">
      <c r="A31" s="10" t="s">
        <v>93</v>
      </c>
      <c r="B31" s="3">
        <v>0</v>
      </c>
      <c r="C31" s="3">
        <v>0</v>
      </c>
    </row>
    <row r="32" spans="1:3" x14ac:dyDescent="0.3">
      <c r="A32" s="10" t="s">
        <v>94</v>
      </c>
      <c r="B32" s="3">
        <v>0</v>
      </c>
      <c r="C32" s="3">
        <v>0</v>
      </c>
    </row>
    <row r="33" spans="1:3" x14ac:dyDescent="0.3">
      <c r="A33" t="s">
        <v>95</v>
      </c>
      <c r="C33" s="3">
        <v>1</v>
      </c>
    </row>
    <row r="34" spans="1:3" x14ac:dyDescent="0.3">
      <c r="A34" t="s">
        <v>63</v>
      </c>
      <c r="C34" s="3">
        <v>120</v>
      </c>
    </row>
    <row r="35" spans="1:3" x14ac:dyDescent="0.3">
      <c r="A35" t="s">
        <v>17</v>
      </c>
      <c r="C35" s="2">
        <v>45663</v>
      </c>
    </row>
    <row r="36" spans="1:3" x14ac:dyDescent="0.3">
      <c r="A36" s="4" t="s">
        <v>99</v>
      </c>
      <c r="B36" s="3" t="str">
        <f>_xll.qlCmsRateBond(B4,B5,B14,B25,B26,B27,B28,B29,B30,B31,B32)</f>
        <v>欣[test_bonds.xlsx]CmsRateBond!R36C2CmsRateBond,A</v>
      </c>
      <c r="C36" s="3" t="str">
        <f>_xll.qlCmsRateBond(C4,C5,C14,C25,C26,C27,C28,C29,C30,C31,C32,C33,C34,C35)</f>
        <v>欣[test_bonds.xlsx]CmsRateBond!R36C3CmsRateBond,A</v>
      </c>
    </row>
    <row r="37" spans="1:3" x14ac:dyDescent="0.3">
      <c r="A37" s="4" t="s">
        <v>20</v>
      </c>
      <c r="B37" s="3">
        <f>_xll.qlBondNextCouponRate(B36)</f>
        <v>0</v>
      </c>
      <c r="C37" s="3">
        <f>_xll.qlBondNextCouponRate(C36)</f>
        <v>0</v>
      </c>
    </row>
    <row r="38" spans="1:3" x14ac:dyDescent="0.3">
      <c r="A38" s="4" t="s">
        <v>21</v>
      </c>
      <c r="B38" s="3">
        <f>_xll.qlBondPreviousCouponRate(B36)</f>
        <v>0</v>
      </c>
      <c r="C38" s="3">
        <f>_xll.qlBondPreviousCouponRate(C36)</f>
        <v>0</v>
      </c>
    </row>
    <row r="39" spans="1:3" x14ac:dyDescent="0.3">
      <c r="A39" s="7" t="s">
        <v>22</v>
      </c>
      <c r="B39" s="2">
        <f>_xll.qlBondNextCashFlowDate(B36)</f>
        <v>46030</v>
      </c>
      <c r="C39" s="2">
        <f>_xll.qlBondNextCashFlowDate(C36)</f>
        <v>46030</v>
      </c>
    </row>
    <row r="40" spans="1:3" x14ac:dyDescent="0.3">
      <c r="A40" s="4" t="s">
        <v>23</v>
      </c>
      <c r="B40" s="2">
        <f>_xll.qlBondPreviousCashFlowDate(B36)</f>
        <v>0</v>
      </c>
      <c r="C40" s="2">
        <f>_xll.qlBondPreviousCashFlowDate(C36)</f>
        <v>0</v>
      </c>
    </row>
    <row r="41" spans="1:3" x14ac:dyDescent="0.3">
      <c r="A41" s="4" t="s">
        <v>24</v>
      </c>
      <c r="B41" s="3">
        <f>_xll.qlBondSettlementDays(B36)</f>
        <v>2</v>
      </c>
      <c r="C41" s="3">
        <f>_xll.qlBondSettlementDays(C36)</f>
        <v>2</v>
      </c>
    </row>
    <row r="42" spans="1:3" x14ac:dyDescent="0.3">
      <c r="A42" s="4" t="s">
        <v>25</v>
      </c>
      <c r="B42" s="2">
        <f>_xll.qlBondSettlementDate(B36)</f>
        <v>45667</v>
      </c>
      <c r="C42" s="2">
        <f>_xll.qlBondSettlementDate(C36)</f>
        <v>45667</v>
      </c>
    </row>
    <row r="43" spans="1:3" x14ac:dyDescent="0.3">
      <c r="A43" s="7" t="s">
        <v>26</v>
      </c>
      <c r="B43" s="3" t="b">
        <f>_xll.qlBondIsTradable(B36)</f>
        <v>1</v>
      </c>
      <c r="C43" s="3" t="b">
        <f>_xll.qlBondIsTradable(C36)</f>
        <v>1</v>
      </c>
    </row>
    <row r="44" spans="1:3" x14ac:dyDescent="0.3">
      <c r="A44" s="4" t="s">
        <v>27</v>
      </c>
      <c r="B44" s="2">
        <f>_xll.qlBondStartDate(B36)</f>
        <v>45665</v>
      </c>
      <c r="C44" s="2">
        <f>_xll.qlBondStartDate(C36)</f>
        <v>45665</v>
      </c>
    </row>
    <row r="45" spans="1:3" x14ac:dyDescent="0.3">
      <c r="A45" s="4" t="s">
        <v>28</v>
      </c>
      <c r="B45" s="2">
        <f>_xll.qlBondMaturityDate(B36)</f>
        <v>49682</v>
      </c>
      <c r="C45" s="2">
        <f>_xll.qlBondMaturityDate(C36)</f>
        <v>49682</v>
      </c>
    </row>
    <row r="46" spans="1:3" x14ac:dyDescent="0.3">
      <c r="A46" s="4" t="s">
        <v>29</v>
      </c>
      <c r="B46" s="3">
        <f>_xll.qlBondIssueDate(B36)</f>
        <v>0</v>
      </c>
      <c r="C46" s="2">
        <f>_xll.qlBondIssueDate(C36)</f>
        <v>45663</v>
      </c>
    </row>
    <row r="47" spans="1:3" x14ac:dyDescent="0.3">
      <c r="A47" s="7" t="s">
        <v>30</v>
      </c>
      <c r="B47" s="3" t="str">
        <f>_xll.qlBondCashFlows(B36)</f>
        <v>欣[test_bonds.xlsx]CmsRateBond!R47C2CashFlow,A</v>
      </c>
      <c r="C47" s="3" t="str">
        <f>_xll.qlBondCashFlows(C36)</f>
        <v>欣[test_bonds.xlsx]CmsRateBond!R47C3CashFlow,A</v>
      </c>
    </row>
    <row r="48" spans="1:3" x14ac:dyDescent="0.3">
      <c r="A48" s="4" t="s">
        <v>57</v>
      </c>
      <c r="B48" s="3" t="str">
        <f>_xll.qlBondRedemption(B36)</f>
        <v>欣[test_bonds.xlsx]CmsRateBond!R48C2CashFlow,A</v>
      </c>
      <c r="C48" s="3" t="str">
        <f>_xll.qlBondRedemption(C36)</f>
        <v>欣[test_bonds.xlsx]CmsRateBond!R48C3CashFlow,A</v>
      </c>
    </row>
    <row r="49" spans="1:3" x14ac:dyDescent="0.3">
      <c r="A49" s="4" t="s">
        <v>58</v>
      </c>
      <c r="B49" s="3" t="str">
        <f>_xll.qlBondRedemptions(B36)</f>
        <v>欣[test_bonds.xlsx]CmsRateBond!R49C2CashFlow,A</v>
      </c>
      <c r="C49" s="3" t="str">
        <f>_xll.qlBondRedemptions(C36)</f>
        <v>欣[test_bonds.xlsx]CmsRateBond!R49C3CashFlow,A</v>
      </c>
    </row>
    <row r="50" spans="1:3" x14ac:dyDescent="0.3">
      <c r="A50" s="4" t="s">
        <v>31</v>
      </c>
      <c r="B50" s="3" t="str">
        <f>_xll.qlBondCalendar(B36)</f>
        <v>TARGET</v>
      </c>
      <c r="C50" s="3" t="str">
        <f>_xll.qlBondCalendar(C36)</f>
        <v>TARGET</v>
      </c>
    </row>
    <row r="51" spans="1:3" x14ac:dyDescent="0.3">
      <c r="A51" s="7" t="s">
        <v>32</v>
      </c>
      <c r="B51" s="3">
        <f>_xll.qlBondNotional(B36)</f>
        <v>100</v>
      </c>
      <c r="C51" s="3">
        <f>_xll.qlBondNotional(C36)</f>
        <v>100</v>
      </c>
    </row>
    <row r="52" spans="1:3" x14ac:dyDescent="0.3">
      <c r="A52" s="7" t="s">
        <v>59</v>
      </c>
      <c r="B52" s="3">
        <f>_xll.qlBondNotionals(B36)</f>
        <v>100</v>
      </c>
      <c r="C52" s="3">
        <f>_xll.qlBondNotionals(C36)</f>
        <v>100</v>
      </c>
    </row>
    <row r="53" spans="1:3" x14ac:dyDescent="0.3">
      <c r="A53" s="10" t="s">
        <v>55</v>
      </c>
      <c r="B53" s="3" t="str">
        <f>_xll.qlFlatForward(B2,0.03,"actual360","compounded","Quarterly")</f>
        <v>欣[test_bonds.xlsx]CmsRateBond!R53C2YieldTermStructureHandle,A</v>
      </c>
      <c r="C53" s="3" t="str">
        <f>_xll.qlFlatForward(B2,0.03,"actual360","compounded","Quarterly")</f>
        <v>欣[test_bonds.xlsx]CmsRateBond!R53C3YieldTermStructureHandle,A</v>
      </c>
    </row>
    <row r="54" spans="1:3" x14ac:dyDescent="0.3">
      <c r="A54" s="7" t="s">
        <v>152</v>
      </c>
      <c r="B54" s="3" t="str">
        <f>_xll.qlDiscountingBondEngine(B53)</f>
        <v>欣[test_bonds.xlsx]CmsRateBond!R54C2DiscountingBondEngine,A</v>
      </c>
      <c r="C54" s="3" t="str">
        <f>_xll.qlDiscountingBondEngine(C53)</f>
        <v>欣[test_bonds.xlsx]CmsRateBond!R54C3DiscountingBondEngine,A</v>
      </c>
    </row>
    <row r="55" spans="1:3" x14ac:dyDescent="0.3">
      <c r="A55" s="10" t="s">
        <v>153</v>
      </c>
      <c r="B55" s="3" t="b">
        <f>_xll.qlInstrumentSetPricingEngine(B36,B54)</f>
        <v>1</v>
      </c>
      <c r="C55" s="3" t="b">
        <f>_xll.qlInstrumentSetPricingEngine(C36,C54)</f>
        <v>1</v>
      </c>
    </row>
    <row r="56" spans="1:3" x14ac:dyDescent="0.3">
      <c r="A56" s="7" t="s">
        <v>33</v>
      </c>
      <c r="B56" s="9">
        <f>_xll.qlBondCleanPrice(B36,B55)</f>
        <v>71.653019933502407</v>
      </c>
      <c r="C56" s="9">
        <f>_xll.qlBondCleanPrice(C36,C55)</f>
        <v>85.983623920202888</v>
      </c>
    </row>
    <row r="57" spans="1:3" x14ac:dyDescent="0.3">
      <c r="A57" s="10" t="s">
        <v>56</v>
      </c>
      <c r="B57" s="9">
        <v>2.9888064241409301E-2</v>
      </c>
      <c r="C57" s="9">
        <v>2.9888064241409301E-2</v>
      </c>
    </row>
    <row r="58" spans="1:3" x14ac:dyDescent="0.3">
      <c r="A58" s="7" t="s">
        <v>34</v>
      </c>
      <c r="B58" s="9">
        <f>_xll.qlBondCleanPrice2(B36,B57,"actual360","continuous")</f>
        <v>71.653016028468784</v>
      </c>
      <c r="C58" s="9">
        <f>_xll.qlBondCleanPrice2(C36,C57,"actual360","continuous")</f>
        <v>85.983619234162546</v>
      </c>
    </row>
    <row r="59" spans="1:3" x14ac:dyDescent="0.3">
      <c r="A59" s="7" t="s">
        <v>35</v>
      </c>
      <c r="B59" s="9">
        <f>_xll.qlBondDirtyPrice(B36,B55)</f>
        <v>71.653019933502407</v>
      </c>
      <c r="C59" s="9">
        <f>_xll.qlBondDirtyPrice(C36,C55)</f>
        <v>85.983623920202888</v>
      </c>
    </row>
    <row r="60" spans="1:3" x14ac:dyDescent="0.3">
      <c r="A60" s="7" t="s">
        <v>36</v>
      </c>
      <c r="B60" s="9">
        <f>_xll.qlBondDirtyPrice2(B36,B57,"actual360","CONTINUOUS","annual")</f>
        <v>71.653016028468784</v>
      </c>
      <c r="C60" s="9">
        <f>_xll.qlBondDirtyPrice2(C36,C57,"actual360","CONTINUOUS","annual")</f>
        <v>85.983619234162546</v>
      </c>
    </row>
    <row r="61" spans="1:3" x14ac:dyDescent="0.3">
      <c r="A61" s="7" t="s">
        <v>37</v>
      </c>
      <c r="B61" s="9">
        <f>_xll.qlBondYield(B36,"actual360","CONTINUOUS","annual",,,B55)</f>
        <v>2.9888064241409308E-2</v>
      </c>
      <c r="C61" s="9">
        <f>_xll.qlBondYield(C36,"actual360","CONTINUOUS","annual",,,C55)</f>
        <v>2.9888064241409308E-2</v>
      </c>
    </row>
    <row r="62" spans="1:3" x14ac:dyDescent="0.3">
      <c r="A62" s="10" t="s">
        <v>120</v>
      </c>
      <c r="B62" s="9" t="str">
        <f>_xll.qlBondPrice(B56,"clean")</f>
        <v>欣[test_bonds.xlsx]CmsRateBond!R62C2BondPrice,A</v>
      </c>
      <c r="C62" s="9" t="str">
        <f>_xll.qlBondPrice(C56,"clean")</f>
        <v>欣[test_bonds.xlsx]CmsRateBond!R62C3BondPrice,A</v>
      </c>
    </row>
    <row r="63" spans="1:3" x14ac:dyDescent="0.3">
      <c r="A63" s="7" t="s">
        <v>38</v>
      </c>
      <c r="B63" s="9">
        <f>_xll.qlBondYield2(B36,B62,"actual360","CONTINUOUS","annual")</f>
        <v>2.9888064241409308E-2</v>
      </c>
      <c r="C63" s="9">
        <f>_xll.qlBondYield2(C36,C62,"actual360","CONTINUOUS","annual")</f>
        <v>2.9888064241409308E-2</v>
      </c>
    </row>
    <row r="64" spans="1:3" x14ac:dyDescent="0.3">
      <c r="A64" s="10" t="s">
        <v>54</v>
      </c>
      <c r="B64" s="2">
        <v>45667</v>
      </c>
      <c r="C64" s="2">
        <v>45667</v>
      </c>
    </row>
    <row r="65" spans="1:3" x14ac:dyDescent="0.3">
      <c r="A65" s="7" t="s">
        <v>39</v>
      </c>
      <c r="B65" s="9">
        <f>_xll.qlBondAccruedAmount(B36,B64)</f>
        <v>0</v>
      </c>
      <c r="C65" s="9">
        <f>_xll.qlBondAccruedAmount(C36,C64)</f>
        <v>0</v>
      </c>
    </row>
    <row r="66" spans="1:3" x14ac:dyDescent="0.3">
      <c r="A66" s="7" t="s">
        <v>40</v>
      </c>
      <c r="B66" s="9">
        <f>_xll.qlBondSettlementValue(B36,B55)</f>
        <v>71.653019933502407</v>
      </c>
      <c r="C66" s="9">
        <f>_xll.qlBondSettlementValue(C36,C55)</f>
        <v>85.983623920202888</v>
      </c>
    </row>
    <row r="67" spans="1:3" x14ac:dyDescent="0.3">
      <c r="A67" s="7" t="s">
        <v>41</v>
      </c>
      <c r="B67" s="9">
        <f>_xll.qlBondSettlementValue2(B36,B56)</f>
        <v>71.653019933502407</v>
      </c>
      <c r="C67" s="9">
        <f>_xll.qlBondSettlementValue2(C36,C56)</f>
        <v>85.983623920202888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D84F-1436-4AE1-BC17-091C65B56114}">
  <dimension ref="A1:C68"/>
  <sheetViews>
    <sheetView workbookViewId="0">
      <pane xSplit="1" ySplit="3" topLeftCell="B34" activePane="bottomRight" state="frozen"/>
      <selection pane="topRight" activeCell="B1" sqref="B1"/>
      <selection pane="bottomLeft" activeCell="A4" sqref="A4"/>
      <selection pane="bottomRight" activeCell="A57" sqref="A57"/>
    </sheetView>
  </sheetViews>
  <sheetFormatPr defaultColWidth="11.5546875" defaultRowHeight="14.4" x14ac:dyDescent="0.3"/>
  <cols>
    <col min="1" max="1" width="48.5546875" customWidth="1"/>
    <col min="2" max="2" width="73.88671875" customWidth="1"/>
    <col min="3" max="3" width="71.109375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3" spans="1:3" x14ac:dyDescent="0.3">
      <c r="B3" s="3"/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s="36" t="s">
        <v>82</v>
      </c>
      <c r="B5" s="3">
        <v>103</v>
      </c>
      <c r="C5" s="3">
        <v>103</v>
      </c>
    </row>
    <row r="6" spans="1:3" x14ac:dyDescent="0.3">
      <c r="A6" s="36"/>
      <c r="B6" s="3">
        <v>102</v>
      </c>
      <c r="C6" s="3">
        <v>102</v>
      </c>
    </row>
    <row r="7" spans="1:3" x14ac:dyDescent="0.3">
      <c r="A7" s="36"/>
      <c r="B7" s="3">
        <v>101</v>
      </c>
      <c r="C7" s="3">
        <v>101</v>
      </c>
    </row>
    <row r="8" spans="1:3" hidden="1" x14ac:dyDescent="0.3">
      <c r="A8" s="5" t="s">
        <v>73</v>
      </c>
      <c r="B8" s="11">
        <v>45665</v>
      </c>
      <c r="C8" s="11">
        <v>45665</v>
      </c>
    </row>
    <row r="9" spans="1:3" hidden="1" x14ac:dyDescent="0.3">
      <c r="A9" s="5" t="s">
        <v>74</v>
      </c>
      <c r="B9" s="11">
        <v>49682</v>
      </c>
      <c r="C9" s="11">
        <v>49682</v>
      </c>
    </row>
    <row r="10" spans="1:3" hidden="1" x14ac:dyDescent="0.3">
      <c r="A10" s="5" t="s">
        <v>46</v>
      </c>
      <c r="B10" s="6" t="s">
        <v>149</v>
      </c>
      <c r="C10" s="6" t="s">
        <v>149</v>
      </c>
    </row>
    <row r="11" spans="1:3" hidden="1" x14ac:dyDescent="0.3">
      <c r="A11" s="5" t="s">
        <v>60</v>
      </c>
      <c r="B11" s="6" t="str">
        <f>_xll.qlCalendar("TARGET")</f>
        <v>TARGET</v>
      </c>
      <c r="C11" s="6" t="str">
        <f>_xll.qlCalendar("TARGET")</f>
        <v>TARGET</v>
      </c>
    </row>
    <row r="12" spans="1:3" hidden="1" x14ac:dyDescent="0.3">
      <c r="A12" s="5" t="s">
        <v>47</v>
      </c>
      <c r="B12" s="6" t="s">
        <v>53</v>
      </c>
      <c r="C12" s="6" t="s">
        <v>53</v>
      </c>
    </row>
    <row r="13" spans="1:3" hidden="1" x14ac:dyDescent="0.3">
      <c r="A13" s="5" t="s">
        <v>75</v>
      </c>
      <c r="B13" s="6" t="s">
        <v>53</v>
      </c>
      <c r="C13" s="6" t="s">
        <v>53</v>
      </c>
    </row>
    <row r="14" spans="1:3" hidden="1" x14ac:dyDescent="0.3">
      <c r="A14" s="5" t="s">
        <v>77</v>
      </c>
      <c r="B14" s="6" t="s">
        <v>79</v>
      </c>
      <c r="C14" s="6" t="s">
        <v>79</v>
      </c>
    </row>
    <row r="15" spans="1:3" hidden="1" x14ac:dyDescent="0.3">
      <c r="A15" s="5" t="s">
        <v>78</v>
      </c>
      <c r="B15" s="6">
        <v>0</v>
      </c>
      <c r="C15" s="6">
        <v>0</v>
      </c>
    </row>
    <row r="16" spans="1:3" x14ac:dyDescent="0.3">
      <c r="A16" t="s">
        <v>65</v>
      </c>
      <c r="B16" s="3" t="str">
        <f>_xll.qlSchedule(B8,B9,B10,B11,B12,B13,B14,B15)</f>
        <v>欣[test_bonds.xlsx]AmortizingCmsRateBond!R16C2Schedule,A</v>
      </c>
      <c r="C16" s="3" t="str">
        <f>_xll.qlSchedule(C8,C9,C10,C11,C12,C13,C14,C15)</f>
        <v>欣[test_bonds.xlsx]AmortizingCmsRateBond!R16C3Schedule,A</v>
      </c>
    </row>
    <row r="17" spans="1:3" hidden="1" x14ac:dyDescent="0.3">
      <c r="A17" s="13" t="s">
        <v>101</v>
      </c>
      <c r="B17" s="6" t="s">
        <v>102</v>
      </c>
      <c r="C17" s="6" t="s">
        <v>102</v>
      </c>
    </row>
    <row r="18" spans="1:3" hidden="1" x14ac:dyDescent="0.3">
      <c r="A18" s="13" t="s">
        <v>46</v>
      </c>
      <c r="B18" s="6" t="s">
        <v>76</v>
      </c>
      <c r="C18" s="6" t="s">
        <v>76</v>
      </c>
    </row>
    <row r="19" spans="1:3" hidden="1" x14ac:dyDescent="0.3">
      <c r="A19" s="13" t="s">
        <v>14</v>
      </c>
      <c r="B19" s="6">
        <v>2</v>
      </c>
      <c r="C19" s="6">
        <v>2</v>
      </c>
    </row>
    <row r="20" spans="1:3" hidden="1" x14ac:dyDescent="0.3">
      <c r="A20" s="13" t="s">
        <v>103</v>
      </c>
      <c r="B20" s="6" t="s">
        <v>104</v>
      </c>
      <c r="C20" s="6" t="s">
        <v>104</v>
      </c>
    </row>
    <row r="21" spans="1:3" hidden="1" x14ac:dyDescent="0.3">
      <c r="A21" s="13" t="s">
        <v>60</v>
      </c>
      <c r="B21" s="6" t="str">
        <f>_xll.qlCalendar("TARGET")</f>
        <v>TARGET</v>
      </c>
      <c r="C21" s="6" t="str">
        <f>_xll.qlCalendar("TARGET")</f>
        <v>TARGET</v>
      </c>
    </row>
    <row r="22" spans="1:3" hidden="1" x14ac:dyDescent="0.3">
      <c r="A22" s="13" t="s">
        <v>105</v>
      </c>
      <c r="B22" s="6" t="s">
        <v>52</v>
      </c>
      <c r="C22" s="6" t="s">
        <v>52</v>
      </c>
    </row>
    <row r="23" spans="1:3" hidden="1" x14ac:dyDescent="0.3">
      <c r="A23" s="13" t="s">
        <v>106</v>
      </c>
      <c r="B23" s="6" t="s">
        <v>64</v>
      </c>
      <c r="C23" s="6" t="s">
        <v>64</v>
      </c>
    </row>
    <row r="24" spans="1:3" hidden="1" x14ac:dyDescent="0.3">
      <c r="A24" s="13" t="s">
        <v>107</v>
      </c>
      <c r="B24" s="6" t="s">
        <v>150</v>
      </c>
      <c r="C24" s="6" t="s">
        <v>150</v>
      </c>
    </row>
    <row r="25" spans="1:3" hidden="1" x14ac:dyDescent="0.3">
      <c r="A25" s="13" t="s">
        <v>109</v>
      </c>
      <c r="B25" s="6" t="str">
        <f>_xll.qlEuribor("3M")</f>
        <v>欣[test_bonds.xlsx]AmortizingCmsRateBond!R25C2Euribor,A</v>
      </c>
      <c r="C25" s="6" t="str">
        <f>_xll.qlEuribor("3M")</f>
        <v>欣[test_bonds.xlsx]AmortizingCmsRateBond!R25C3Euribor,A</v>
      </c>
    </row>
    <row r="26" spans="1:3" hidden="1" x14ac:dyDescent="0.3">
      <c r="A26" s="13" t="s">
        <v>110</v>
      </c>
      <c r="B26" s="6" t="str">
        <f>_xll.qlFlatForward(B2,0.03,"Actual360","Compounded","Quarterly")</f>
        <v>欣[test_bonds.xlsx]AmortizingCmsRateBond!R26C2YieldTermStructureHandle,A</v>
      </c>
      <c r="C26" s="6" t="str">
        <f>_xll.qlFlatForward(B2,0.03,"Actual360","Compounded","Quarterly")</f>
        <v>欣[test_bonds.xlsx]AmortizingCmsRateBond!R26C3YieldTermStructureHandle,A</v>
      </c>
    </row>
    <row r="27" spans="1:3" x14ac:dyDescent="0.3">
      <c r="A27" t="s">
        <v>100</v>
      </c>
      <c r="B27" s="3" t="str">
        <f>_xll.qlSwapIndex(B17,B18,B19,B20,B21,B22,B23,B24,B25,B26)</f>
        <v>欣[test_bonds.xlsx]AmortizingCmsRateBond!R27C2SwapIndex,A</v>
      </c>
      <c r="C27" s="3" t="str">
        <f>_xll.qlSwapIndex(C17,C18,C19,C20,C21,C22,C23,C24,C25,C26)</f>
        <v>欣[test_bonds.xlsx]AmortizingCmsRateBond!R27C3SwapIndex,A</v>
      </c>
    </row>
    <row r="28" spans="1:3" x14ac:dyDescent="0.3">
      <c r="A28" t="s">
        <v>67</v>
      </c>
      <c r="B28" s="3" t="s">
        <v>150</v>
      </c>
      <c r="C28" s="3" t="s">
        <v>150</v>
      </c>
    </row>
    <row r="29" spans="1:3" x14ac:dyDescent="0.3">
      <c r="A29" t="s">
        <v>84</v>
      </c>
      <c r="B29" s="3"/>
      <c r="C29" s="3" t="s">
        <v>64</v>
      </c>
    </row>
    <row r="30" spans="1:3" x14ac:dyDescent="0.3">
      <c r="A30" t="s">
        <v>90</v>
      </c>
      <c r="B30" s="3"/>
      <c r="C30" s="3">
        <v>0</v>
      </c>
    </row>
    <row r="31" spans="1:3" x14ac:dyDescent="0.3">
      <c r="A31" s="12" t="s">
        <v>91</v>
      </c>
      <c r="B31" s="3"/>
      <c r="C31" s="3">
        <v>0</v>
      </c>
    </row>
    <row r="32" spans="1:3" x14ac:dyDescent="0.3">
      <c r="A32" t="s">
        <v>92</v>
      </c>
      <c r="B32" s="3"/>
      <c r="C32" s="3">
        <v>3.0000000000000001E-3</v>
      </c>
    </row>
    <row r="33" spans="1:3" x14ac:dyDescent="0.3">
      <c r="A33" s="10" t="s">
        <v>93</v>
      </c>
      <c r="B33" s="3"/>
      <c r="C33" s="3">
        <v>1</v>
      </c>
    </row>
    <row r="34" spans="1:3" x14ac:dyDescent="0.3">
      <c r="A34" s="10" t="s">
        <v>94</v>
      </c>
      <c r="B34" s="3"/>
      <c r="C34" s="3">
        <v>0</v>
      </c>
    </row>
    <row r="35" spans="1:3" x14ac:dyDescent="0.3">
      <c r="A35" t="s">
        <v>95</v>
      </c>
      <c r="B35" s="3"/>
      <c r="C35" s="3">
        <v>1</v>
      </c>
    </row>
    <row r="36" spans="1:3" x14ac:dyDescent="0.3">
      <c r="A36" t="s">
        <v>17</v>
      </c>
      <c r="B36" s="3"/>
      <c r="C36" s="2">
        <v>45663</v>
      </c>
    </row>
    <row r="37" spans="1:3" x14ac:dyDescent="0.3">
      <c r="A37" s="4" t="s">
        <v>111</v>
      </c>
      <c r="B37" t="str">
        <f>_xll.qlAmortizingCmsRateBond(B4,B5:B7,B16,B27,B28)</f>
        <v>欣[test_bonds.xlsx]AmortizingCmsRateBond!R37C2AmortizingCmsRateBond,A</v>
      </c>
      <c r="C37" t="str">
        <f>_xll.qlAmortizingCmsRateBond(C4,C5:C7,C16,C27,C28,C29,C30,C31,C32,C33,C34,C35,C36)</f>
        <v>欣[test_bonds.xlsx]AmortizingCmsRateBond!R37C3AmortizingCmsRateBond,A</v>
      </c>
    </row>
    <row r="38" spans="1:3" x14ac:dyDescent="0.3">
      <c r="A38" s="4" t="s">
        <v>20</v>
      </c>
      <c r="B38" s="3">
        <f>_xll.qlBondNextCouponRate(B37)</f>
        <v>0</v>
      </c>
      <c r="C38" s="3">
        <f>_xll.qlBondNextCouponRate(C37)</f>
        <v>3.0000000000000001E-3</v>
      </c>
    </row>
    <row r="39" spans="1:3" x14ac:dyDescent="0.3">
      <c r="A39" s="4" t="s">
        <v>21</v>
      </c>
      <c r="B39" s="3">
        <f>_xll.qlBondPreviousCouponRate(B37)</f>
        <v>0</v>
      </c>
      <c r="C39" s="3">
        <f>_xll.qlBondPreviousCouponRate(C37)</f>
        <v>0</v>
      </c>
    </row>
    <row r="40" spans="1:3" x14ac:dyDescent="0.3">
      <c r="A40" s="7" t="s">
        <v>22</v>
      </c>
      <c r="B40" s="2">
        <f>_xll.qlBondNextCashFlowDate(B37)</f>
        <v>46030</v>
      </c>
      <c r="C40" s="2">
        <f>_xll.qlBondNextCashFlowDate(C37)</f>
        <v>46030</v>
      </c>
    </row>
    <row r="41" spans="1:3" x14ac:dyDescent="0.3">
      <c r="A41" s="4" t="s">
        <v>23</v>
      </c>
      <c r="B41" s="2">
        <f>_xll.qlBondPreviousCashFlowDate(B37)</f>
        <v>0</v>
      </c>
      <c r="C41" s="2">
        <f>_xll.qlBondPreviousCashFlowDate(C37)</f>
        <v>0</v>
      </c>
    </row>
    <row r="42" spans="1:3" x14ac:dyDescent="0.3">
      <c r="A42" s="4" t="s">
        <v>24</v>
      </c>
      <c r="B42" s="3">
        <f>_xll.qlBondSettlementDays(B37)</f>
        <v>2</v>
      </c>
      <c r="C42" s="3">
        <f>_xll.qlBondSettlementDays(C37)</f>
        <v>2</v>
      </c>
    </row>
    <row r="43" spans="1:3" x14ac:dyDescent="0.3">
      <c r="A43" s="4" t="s">
        <v>25</v>
      </c>
      <c r="B43" s="2">
        <f>_xll.qlBondSettlementDate(B37)</f>
        <v>45667</v>
      </c>
      <c r="C43" s="2">
        <f>_xll.qlBondSettlementDate(C37)</f>
        <v>45667</v>
      </c>
    </row>
    <row r="44" spans="1:3" x14ac:dyDescent="0.3">
      <c r="A44" s="7" t="s">
        <v>26</v>
      </c>
      <c r="B44" s="3" t="b">
        <f>_xll.qlBondIsTradable(B37)</f>
        <v>1</v>
      </c>
      <c r="C44" s="3" t="b">
        <f>_xll.qlBondIsTradable(C37)</f>
        <v>1</v>
      </c>
    </row>
    <row r="45" spans="1:3" x14ac:dyDescent="0.3">
      <c r="A45" s="4" t="s">
        <v>27</v>
      </c>
      <c r="B45" s="2">
        <f>_xll.qlBondStartDate(B37)</f>
        <v>45665</v>
      </c>
      <c r="C45" s="2">
        <f>_xll.qlBondStartDate(C37)</f>
        <v>45665</v>
      </c>
    </row>
    <row r="46" spans="1:3" x14ac:dyDescent="0.3">
      <c r="A46" s="4" t="s">
        <v>28</v>
      </c>
      <c r="B46" s="2">
        <f>_xll.qlBondMaturityDate(B37)</f>
        <v>49682</v>
      </c>
      <c r="C46" s="2">
        <f>_xll.qlBondMaturityDate(C37)</f>
        <v>49682</v>
      </c>
    </row>
    <row r="47" spans="1:3" x14ac:dyDescent="0.3">
      <c r="A47" s="4" t="s">
        <v>29</v>
      </c>
      <c r="B47" s="3">
        <f>_xll.qlBondIssueDate(B37)</f>
        <v>0</v>
      </c>
      <c r="C47" s="2">
        <f>_xll.qlBondIssueDate(C37)</f>
        <v>45663</v>
      </c>
    </row>
    <row r="48" spans="1:3" x14ac:dyDescent="0.3">
      <c r="A48" s="7" t="s">
        <v>30</v>
      </c>
      <c r="B48" s="3" t="str">
        <f>_xll.qlBondCashFlows(B37)</f>
        <v>欣[test_bonds.xlsx]AmortizingCmsRateBond!R48C2CashFlow,A</v>
      </c>
      <c r="C48" s="3" t="str">
        <f>_xll.qlBondCashFlows(C37)</f>
        <v>欣[test_bonds.xlsx]AmortizingCmsRateBond!R48C3CashFlow,A</v>
      </c>
    </row>
    <row r="49" spans="1:3" x14ac:dyDescent="0.3">
      <c r="A49" s="4" t="s">
        <v>57</v>
      </c>
      <c r="B49" s="3">
        <f>FIND("RuntimeError: RuntimeError: multiple redemption cash flows given",_xll.qlBondRedemption(B37))</f>
        <v>1</v>
      </c>
      <c r="C49" s="3">
        <f>FIND("RuntimeError: RuntimeError: multiple redemption cash flows given",_xll.qlBondRedemption(C37))</f>
        <v>1</v>
      </c>
    </row>
    <row r="50" spans="1:3" x14ac:dyDescent="0.3">
      <c r="A50" s="4" t="s">
        <v>58</v>
      </c>
      <c r="B50" s="3" t="str">
        <f>_xll.qlBondRedemptions(B37)</f>
        <v>欣[test_bonds.xlsx]AmortizingCmsRateBond!R50C2CashFlow,A</v>
      </c>
      <c r="C50" s="3" t="str">
        <f>_xll.qlBondRedemptions(C37)</f>
        <v>欣[test_bonds.xlsx]AmortizingCmsRateBond!R50C3CashFlow,A</v>
      </c>
    </row>
    <row r="51" spans="1:3" x14ac:dyDescent="0.3">
      <c r="A51" s="4" t="s">
        <v>31</v>
      </c>
      <c r="B51" s="3" t="str">
        <f>_xll.qlBondCalendar(B37)</f>
        <v>TARGET</v>
      </c>
      <c r="C51" s="3" t="str">
        <f>_xll.qlBondCalendar(C37)</f>
        <v>TARGET</v>
      </c>
    </row>
    <row r="52" spans="1:3" x14ac:dyDescent="0.3">
      <c r="A52" s="7" t="s">
        <v>32</v>
      </c>
      <c r="B52" s="3">
        <f>_xll.qlBondNotional(B37)</f>
        <v>103</v>
      </c>
      <c r="C52" s="3">
        <f>_xll.qlBondNotional(C37)</f>
        <v>103</v>
      </c>
    </row>
    <row r="53" spans="1:3" x14ac:dyDescent="0.3">
      <c r="A53" s="7" t="s">
        <v>59</v>
      </c>
      <c r="B53" s="3">
        <f>_xll.qlBondNotionals(B37)</f>
        <v>103</v>
      </c>
      <c r="C53" s="3">
        <f>_xll.qlBondNotionals(C37)</f>
        <v>103</v>
      </c>
    </row>
    <row r="54" spans="1:3" x14ac:dyDescent="0.3">
      <c r="A54" s="10" t="s">
        <v>55</v>
      </c>
      <c r="B54" s="3" t="str">
        <f>_xll.qlFlatForward(B2,0.03,"actual360","compounded","Quarterly")</f>
        <v>欣[test_bonds.xlsx]AmortizingCmsRateBond!R54C2YieldTermStructureHandle,A</v>
      </c>
      <c r="C54" s="3" t="str">
        <f>_xll.qlFlatForward(B2,0.03,"actual360","compounded","Quarterly")</f>
        <v>欣[test_bonds.xlsx]AmortizingCmsRateBond!R54C3YieldTermStructureHandle,A</v>
      </c>
    </row>
    <row r="55" spans="1:3" x14ac:dyDescent="0.3">
      <c r="A55" s="7" t="s">
        <v>152</v>
      </c>
      <c r="B55" s="3" t="str">
        <f>_xll.qlDiscountingBondEngine(B54)</f>
        <v>欣[test_bonds.xlsx]AmortizingCmsRateBond!R55C2DiscountingBondEngine,A</v>
      </c>
      <c r="C55" s="3" t="str">
        <f>_xll.qlDiscountingBondEngine(C54)</f>
        <v>欣[test_bonds.xlsx]AmortizingCmsRateBond!R55C3DiscountingBondEngine,A</v>
      </c>
    </row>
    <row r="56" spans="1:3" x14ac:dyDescent="0.3">
      <c r="A56" s="10" t="s">
        <v>153</v>
      </c>
      <c r="B56" s="3" t="b">
        <f>_xll.qlInstrumentSetPricingEngine(B37,B55)</f>
        <v>1</v>
      </c>
      <c r="C56" s="3" t="b">
        <f>_xll.qlInstrumentSetPricingEngine(C37,C55)</f>
        <v>1</v>
      </c>
    </row>
    <row r="57" spans="1:3" x14ac:dyDescent="0.3">
      <c r="A57" s="7" t="s">
        <v>33</v>
      </c>
      <c r="B57" s="9">
        <f>_xll.qlBondCleanPrice(B37,B56)</f>
        <v>72.117682106498322</v>
      </c>
      <c r="C57" s="9">
        <f>_xll.qlBondCleanPrice(C37,C56)</f>
        <v>74.834890455035776</v>
      </c>
    </row>
    <row r="58" spans="1:3" x14ac:dyDescent="0.3">
      <c r="A58" s="10" t="s">
        <v>56</v>
      </c>
      <c r="B58" s="9">
        <v>2.9888064241409308E-2</v>
      </c>
      <c r="C58" s="9">
        <v>2.9888064241409308E-2</v>
      </c>
    </row>
    <row r="59" spans="1:3" x14ac:dyDescent="0.3">
      <c r="A59" s="7" t="s">
        <v>34</v>
      </c>
      <c r="B59" s="9">
        <f>_xll.qlBondCleanPrice2(B37,B58,"actual360","continuous")</f>
        <v>72.117678263617449</v>
      </c>
      <c r="C59" s="9">
        <f>_xll.qlBondCleanPrice2(C37,C58,"actual360","continuous")</f>
        <v>74.834886535610039</v>
      </c>
    </row>
    <row r="60" spans="1:3" x14ac:dyDescent="0.3">
      <c r="A60" s="7" t="s">
        <v>35</v>
      </c>
      <c r="B60" s="9">
        <f>_xll.qlBondDirtyPrice(B37,B56)</f>
        <v>72.117682106498322</v>
      </c>
      <c r="C60" s="9">
        <f>_xll.qlBondDirtyPrice(C37,C56)</f>
        <v>74.836557121702455</v>
      </c>
    </row>
    <row r="61" spans="1:3" x14ac:dyDescent="0.3">
      <c r="A61" s="7" t="s">
        <v>36</v>
      </c>
      <c r="B61" s="9">
        <f>_xll.qlBondDirtyPrice2(B37,B58,"actual360","CONTINUOUS","annual")</f>
        <v>72.117678263617449</v>
      </c>
      <c r="C61" s="9">
        <f>_xll.qlBondDirtyPrice2(C37,C58,"actual360","CONTINUOUS","annual")</f>
        <v>74.836553202276718</v>
      </c>
    </row>
    <row r="62" spans="1:3" x14ac:dyDescent="0.3">
      <c r="A62" s="7" t="s">
        <v>37</v>
      </c>
      <c r="B62" s="9">
        <f>_xll.qlBondYield(B37,"actual360","CONTINUOUS","annual",,,B56)</f>
        <v>2.9888064241409308E-2</v>
      </c>
      <c r="C62" s="9">
        <f>_xll.qlBondYield(C37,"actual360","CONTINUOUS","annual",,,C56)</f>
        <v>2.9888064241409308E-2</v>
      </c>
    </row>
    <row r="63" spans="1:3" x14ac:dyDescent="0.3">
      <c r="A63" s="10" t="s">
        <v>120</v>
      </c>
      <c r="B63" s="9" t="str">
        <f>_xll.qlBondPrice(B57,"clean")</f>
        <v>欣[test_bonds.xlsx]AmortizingCmsRateBond!R63C2BondPrice,A</v>
      </c>
      <c r="C63" s="9" t="str">
        <f>_xll.qlBondPrice(C57,"clean")</f>
        <v>欣[test_bonds.xlsx]AmortizingCmsRateBond!R63C3BondPrice,A</v>
      </c>
    </row>
    <row r="64" spans="1:3" x14ac:dyDescent="0.3">
      <c r="A64" s="7" t="s">
        <v>38</v>
      </c>
      <c r="B64" s="9">
        <f>_xll.qlBondYield2(B37,B63,"actual360","CONTINUOUS","annual")</f>
        <v>2.9888064241409308E-2</v>
      </c>
      <c r="C64" s="9">
        <f>_xll.qlBondYield2(C37,C63,"actual360","CONTINUOUS","annual")</f>
        <v>2.9890143346786503E-2</v>
      </c>
    </row>
    <row r="65" spans="1:3" x14ac:dyDescent="0.3">
      <c r="A65" s="10" t="s">
        <v>54</v>
      </c>
      <c r="B65" s="2">
        <v>45667</v>
      </c>
      <c r="C65" s="2">
        <v>45667</v>
      </c>
    </row>
    <row r="66" spans="1:3" x14ac:dyDescent="0.3">
      <c r="A66" s="7" t="s">
        <v>39</v>
      </c>
      <c r="B66" s="9">
        <f>_xll.qlBondAccruedAmount(B37,B65)</f>
        <v>0</v>
      </c>
      <c r="C66" s="9">
        <f>_xll.qlBondAccruedAmount(C37,C65)</f>
        <v>1.6666666666775853E-3</v>
      </c>
    </row>
    <row r="67" spans="1:3" x14ac:dyDescent="0.3">
      <c r="A67" s="7" t="s">
        <v>40</v>
      </c>
      <c r="B67" s="9">
        <f>_xll.qlBondSettlementValue(B37,B56)</f>
        <v>74.281212569693267</v>
      </c>
      <c r="C67" s="9">
        <f>_xll.qlBondSettlementValue(C37,C56)</f>
        <v>77.081653835353535</v>
      </c>
    </row>
    <row r="68" spans="1:3" x14ac:dyDescent="0.3">
      <c r="A68" s="7" t="s">
        <v>41</v>
      </c>
      <c r="B68" s="9">
        <f>_xll.qlBondSettlementValue2(B37,B57)</f>
        <v>74.281212569693281</v>
      </c>
      <c r="C68" s="9">
        <f>_xll.qlBondSettlementValue2(C37,C57)</f>
        <v>77.081653835353521</v>
      </c>
    </row>
  </sheetData>
  <mergeCells count="1">
    <mergeCell ref="A5:A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C366-53EA-43EA-8BCB-0489C1B271E0}">
  <dimension ref="A3:B12"/>
  <sheetViews>
    <sheetView workbookViewId="0">
      <selection activeCell="B11" sqref="B11"/>
    </sheetView>
  </sheetViews>
  <sheetFormatPr defaultColWidth="11.5546875" defaultRowHeight="14.4" x14ac:dyDescent="0.3"/>
  <cols>
    <col min="1" max="1" width="20" customWidth="1"/>
    <col min="2" max="2" width="45.44140625" style="3" customWidth="1"/>
    <col min="6" max="6" width="18.109375" customWidth="1"/>
  </cols>
  <sheetData>
    <row r="3" spans="1:2" x14ac:dyDescent="0.3">
      <c r="A3" t="s">
        <v>125</v>
      </c>
      <c r="B3" s="3" t="str">
        <f>_xll.qlBondPrice(100,"clean")</f>
        <v>欣[test_bonds.xlsx]Callability!R3C2BondPrice,A</v>
      </c>
    </row>
    <row r="4" spans="1:2" x14ac:dyDescent="0.3">
      <c r="A4" t="s">
        <v>126</v>
      </c>
      <c r="B4" s="3" t="s">
        <v>127</v>
      </c>
    </row>
    <row r="5" spans="1:2" x14ac:dyDescent="0.3">
      <c r="A5" t="s">
        <v>128</v>
      </c>
      <c r="B5" s="2">
        <v>46357</v>
      </c>
    </row>
    <row r="6" spans="1:2" x14ac:dyDescent="0.3">
      <c r="A6" s="4" t="s">
        <v>129</v>
      </c>
      <c r="B6" s="3" t="str">
        <f>_xll.qlCallability(B3,B4,B5)</f>
        <v>欣[test_bonds.xlsx]Callability!R6C2Callability,A</v>
      </c>
    </row>
    <row r="7" spans="1:2" x14ac:dyDescent="0.3">
      <c r="A7" s="4" t="s">
        <v>130</v>
      </c>
      <c r="B7" s="3" t="str">
        <f>_xll.qlCallabilityPrice(B6)</f>
        <v>欣[test_bonds.xlsx]Callability!R7C2BondPrice,A</v>
      </c>
    </row>
    <row r="8" spans="1:2" x14ac:dyDescent="0.3">
      <c r="A8" s="4" t="s">
        <v>131</v>
      </c>
      <c r="B8" s="2">
        <f>_xll.qlCallabilityDate(B6)</f>
        <v>46357</v>
      </c>
    </row>
    <row r="9" spans="1:2" x14ac:dyDescent="0.3">
      <c r="A9" s="4" t="s">
        <v>132</v>
      </c>
      <c r="B9" s="3" t="str">
        <f>_xll.qlCallabilityType(B6)</f>
        <v>PUT</v>
      </c>
    </row>
    <row r="12" spans="1:2" x14ac:dyDescent="0.3">
      <c r="A12" s="4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1FE9-B1FE-4762-AEA9-E4B3F6C519F7}">
  <dimension ref="A1:C69"/>
  <sheetViews>
    <sheetView workbookViewId="0">
      <pane xSplit="1" ySplit="3" topLeftCell="B36" activePane="bottomRight" state="frozen"/>
      <selection pane="topRight" activeCell="B1" sqref="B1"/>
      <selection pane="bottomLeft" activeCell="A4" sqref="A4"/>
      <selection pane="bottomRight" activeCell="B66" sqref="B66"/>
    </sheetView>
  </sheetViews>
  <sheetFormatPr defaultColWidth="11.5546875" defaultRowHeight="14.4" x14ac:dyDescent="0.3"/>
  <cols>
    <col min="1" max="1" width="47.6640625" customWidth="1"/>
    <col min="2" max="2" width="93.109375" style="3" customWidth="1"/>
    <col min="3" max="3" width="75.332031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3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hidden="1" x14ac:dyDescent="0.3">
      <c r="A6" s="5" t="s">
        <v>73</v>
      </c>
      <c r="B6" s="11">
        <v>45665</v>
      </c>
      <c r="C6" s="11">
        <v>45665</v>
      </c>
    </row>
    <row r="7" spans="1:3" hidden="1" x14ac:dyDescent="0.3">
      <c r="A7" s="5" t="s">
        <v>74</v>
      </c>
      <c r="B7" s="11">
        <v>49682</v>
      </c>
      <c r="C7" s="11">
        <v>49682</v>
      </c>
    </row>
    <row r="8" spans="1:3" hidden="1" x14ac:dyDescent="0.3">
      <c r="A8" s="5" t="s">
        <v>46</v>
      </c>
      <c r="B8" s="6" t="s">
        <v>149</v>
      </c>
      <c r="C8" s="6" t="s">
        <v>149</v>
      </c>
    </row>
    <row r="9" spans="1:3" hidden="1" x14ac:dyDescent="0.3">
      <c r="A9" s="5" t="s">
        <v>60</v>
      </c>
      <c r="B9" s="6" t="str">
        <f>_xll.qlCalendar("TARGET")</f>
        <v>TARGET</v>
      </c>
      <c r="C9" s="6" t="str">
        <f>_xll.qlCalendar("TARGET")</f>
        <v>TARGET</v>
      </c>
    </row>
    <row r="10" spans="1:3" hidden="1" x14ac:dyDescent="0.3">
      <c r="A10" s="5" t="s">
        <v>47</v>
      </c>
      <c r="B10" s="6" t="s">
        <v>53</v>
      </c>
      <c r="C10" s="6" t="s">
        <v>53</v>
      </c>
    </row>
    <row r="11" spans="1:3" hidden="1" x14ac:dyDescent="0.3">
      <c r="A11" s="5" t="s">
        <v>75</v>
      </c>
      <c r="B11" s="6" t="s">
        <v>53</v>
      </c>
      <c r="C11" s="6" t="s">
        <v>53</v>
      </c>
    </row>
    <row r="12" spans="1:3" hidden="1" x14ac:dyDescent="0.3">
      <c r="A12" s="5" t="s">
        <v>77</v>
      </c>
      <c r="B12" s="6" t="s">
        <v>79</v>
      </c>
      <c r="C12" s="6" t="s">
        <v>79</v>
      </c>
    </row>
    <row r="13" spans="1:3" hidden="1" x14ac:dyDescent="0.3">
      <c r="A13" s="5" t="s">
        <v>78</v>
      </c>
      <c r="B13" s="6">
        <v>0</v>
      </c>
      <c r="C13" s="6">
        <v>0</v>
      </c>
    </row>
    <row r="14" spans="1:3" x14ac:dyDescent="0.3">
      <c r="A14" t="s">
        <v>65</v>
      </c>
      <c r="B14" s="3" t="str">
        <f>_xll.qlSchedule(B6,B7,B8,B9,B10,B11,B12,B13)</f>
        <v>欣[test_bonds.xlsx]CallableFixedRateBond!R14C2Schedule,A</v>
      </c>
      <c r="C14" s="3" t="str">
        <f>_xll.qlSchedule(C6,C7,C8,C9,C10,C11,C12,C13)</f>
        <v>欣[test_bonds.xlsx]CallableFixedRateBond!R14C3Schedule,A</v>
      </c>
    </row>
    <row r="15" spans="1:3" x14ac:dyDescent="0.3">
      <c r="A15" s="36" t="s">
        <v>66</v>
      </c>
      <c r="B15" s="3">
        <v>0.03</v>
      </c>
      <c r="C15" s="3">
        <v>0.03</v>
      </c>
    </row>
    <row r="16" spans="1:3" x14ac:dyDescent="0.3">
      <c r="A16" s="36"/>
      <c r="B16" s="3">
        <v>0.03</v>
      </c>
      <c r="C16" s="3">
        <v>0.03</v>
      </c>
    </row>
    <row r="17" spans="1:3" x14ac:dyDescent="0.3">
      <c r="A17" s="36"/>
      <c r="B17" s="3">
        <v>0.03</v>
      </c>
      <c r="C17" s="3">
        <v>0.03</v>
      </c>
    </row>
    <row r="18" spans="1:3" x14ac:dyDescent="0.3">
      <c r="A18" t="s">
        <v>83</v>
      </c>
      <c r="B18" s="3" t="s">
        <v>150</v>
      </c>
      <c r="C18" s="3" t="s">
        <v>134</v>
      </c>
    </row>
    <row r="19" spans="1:3" x14ac:dyDescent="0.3">
      <c r="A19" t="s">
        <v>84</v>
      </c>
      <c r="B19" s="3" t="s">
        <v>64</v>
      </c>
      <c r="C19" s="3" t="s">
        <v>64</v>
      </c>
    </row>
    <row r="20" spans="1:3" x14ac:dyDescent="0.3">
      <c r="A20" t="s">
        <v>63</v>
      </c>
      <c r="B20" s="3">
        <v>100</v>
      </c>
      <c r="C20" s="3">
        <v>100</v>
      </c>
    </row>
    <row r="21" spans="1:3" x14ac:dyDescent="0.3">
      <c r="A21" t="s">
        <v>17</v>
      </c>
      <c r="B21" s="2">
        <v>45665</v>
      </c>
      <c r="C21" s="2">
        <v>45665</v>
      </c>
    </row>
    <row r="22" spans="1:3" hidden="1" x14ac:dyDescent="0.3">
      <c r="A22" s="5" t="s">
        <v>120</v>
      </c>
      <c r="B22" s="2" t="str">
        <f>_xll.qlBondPrice(100,"CLEAN")</f>
        <v>欣[test_bonds.xlsx]CallableFixedRateBond!R22C2BondPrice,A</v>
      </c>
      <c r="C22" s="2" t="str">
        <f>_xll.qlBondPrice(100,"CLEAN")</f>
        <v>欣[test_bonds.xlsx]CallableFixedRateBond!R22C3BondPrice,A</v>
      </c>
    </row>
    <row r="23" spans="1:3" hidden="1" x14ac:dyDescent="0.3">
      <c r="A23" s="5" t="s">
        <v>126</v>
      </c>
      <c r="B23" s="2" t="s">
        <v>135</v>
      </c>
      <c r="C23" s="2" t="s">
        <v>135</v>
      </c>
    </row>
    <row r="24" spans="1:3" hidden="1" x14ac:dyDescent="0.3">
      <c r="A24" s="5" t="s">
        <v>136</v>
      </c>
      <c r="B24" s="2">
        <v>47664</v>
      </c>
      <c r="C24" s="2">
        <v>47664</v>
      </c>
    </row>
    <row r="25" spans="1:3" x14ac:dyDescent="0.3">
      <c r="A25" t="s">
        <v>133</v>
      </c>
      <c r="B25" s="3" t="str">
        <f>_xll.qlCallability(B22,B23,B24)</f>
        <v>欣[test_bonds.xlsx]CallableFixedRateBond!R25C2Callability,A</v>
      </c>
      <c r="C25" s="3" t="str">
        <f>_xll.qlCallability(C22,C23,C24)</f>
        <v>欣[test_bonds.xlsx]CallableFixedRateBond!R25C3Callability,A</v>
      </c>
    </row>
    <row r="26" spans="1:3" x14ac:dyDescent="0.3">
      <c r="A26" t="s">
        <v>69</v>
      </c>
      <c r="B26" s="3" t="s">
        <v>76</v>
      </c>
      <c r="C26" s="3" t="s">
        <v>76</v>
      </c>
    </row>
    <row r="27" spans="1:3" x14ac:dyDescent="0.3">
      <c r="A27" t="s">
        <v>70</v>
      </c>
      <c r="B27" s="3" t="str">
        <f>_xll.qlCalendar("TARGET")</f>
        <v>TARGET</v>
      </c>
      <c r="C27" s="3" t="str">
        <f>_xll.qlCalendar("TARGET")</f>
        <v>TARGET</v>
      </c>
    </row>
    <row r="28" spans="1:3" x14ac:dyDescent="0.3">
      <c r="A28" t="s">
        <v>71</v>
      </c>
      <c r="C28" s="3" t="s">
        <v>64</v>
      </c>
    </row>
    <row r="29" spans="1:3" x14ac:dyDescent="0.3">
      <c r="A29" t="s">
        <v>72</v>
      </c>
      <c r="C29" s="3" t="b">
        <v>1</v>
      </c>
    </row>
    <row r="30" spans="1:3" x14ac:dyDescent="0.3">
      <c r="A30" s="4" t="s">
        <v>137</v>
      </c>
      <c r="B30" s="3" t="str">
        <f>_xll.qlCallableFixedRateBond(B4,B5,B14,B15:B17,B18,B19,B20,B21,B25)</f>
        <v>欣[test_bonds.xlsx]CallableFixedRateBond!R30C2CallableFixedRateBond,A</v>
      </c>
      <c r="C30" s="3" t="str">
        <f>_xll.qlCallableFixedRateBond(C4,C5,C14,C15:C17,C18,C19,C20,C21,C25,C26,C27,C28,C29)</f>
        <v>欣[test_bonds.xlsx]CallableFixedRateBond!R30C3CallableFixedRateBond,A</v>
      </c>
    </row>
    <row r="31" spans="1:3" x14ac:dyDescent="0.3">
      <c r="A31" s="4" t="s">
        <v>20</v>
      </c>
      <c r="B31" s="3">
        <f>_xll.qlBondNextCouponRate(B30)</f>
        <v>0.03</v>
      </c>
      <c r="C31" s="3">
        <f>_xll.qlBondNextCouponRate(C30)</f>
        <v>0.03</v>
      </c>
    </row>
    <row r="32" spans="1:3" x14ac:dyDescent="0.3">
      <c r="A32" s="4" t="s">
        <v>21</v>
      </c>
      <c r="B32" s="3">
        <f>_xll.qlBondPreviousCouponRate(B30)</f>
        <v>0</v>
      </c>
      <c r="C32" s="3">
        <f>_xll.qlBondPreviousCouponRate(C30)</f>
        <v>0</v>
      </c>
    </row>
    <row r="33" spans="1:3" x14ac:dyDescent="0.3">
      <c r="A33" s="7" t="s">
        <v>22</v>
      </c>
      <c r="B33" s="2">
        <f>_xll.qlBondNextCashFlowDate(B30)</f>
        <v>46030</v>
      </c>
      <c r="C33" s="2">
        <f>_xll.qlBondNextCashFlowDate(C30)</f>
        <v>46030</v>
      </c>
    </row>
    <row r="34" spans="1:3" x14ac:dyDescent="0.3">
      <c r="A34" s="4" t="s">
        <v>23</v>
      </c>
      <c r="B34" s="2">
        <f>_xll.qlBondPreviousCashFlowDate(B30)</f>
        <v>0</v>
      </c>
      <c r="C34" s="2">
        <f>_xll.qlBondPreviousCashFlowDate(C30)</f>
        <v>0</v>
      </c>
    </row>
    <row r="35" spans="1:3" x14ac:dyDescent="0.3">
      <c r="A35" s="4" t="s">
        <v>24</v>
      </c>
      <c r="B35" s="3">
        <f>_xll.qlBondSettlementDays(B30)</f>
        <v>3</v>
      </c>
      <c r="C35" s="3">
        <f>_xll.qlBondSettlementDays(C30)</f>
        <v>2</v>
      </c>
    </row>
    <row r="36" spans="1:3" x14ac:dyDescent="0.3">
      <c r="A36" s="4" t="s">
        <v>25</v>
      </c>
      <c r="B36" s="2">
        <f>_xll.qlBondSettlementDate(B30)</f>
        <v>45670</v>
      </c>
      <c r="C36" s="2">
        <f>_xll.qlBondSettlementDate(C30)</f>
        <v>45667</v>
      </c>
    </row>
    <row r="37" spans="1:3" x14ac:dyDescent="0.3">
      <c r="A37" s="7" t="s">
        <v>26</v>
      </c>
      <c r="B37" s="3" t="b">
        <f>_xll.qlBondIsTradable(B30)</f>
        <v>1</v>
      </c>
      <c r="C37" s="3" t="b">
        <f>_xll.qlBondIsTradable(C30)</f>
        <v>1</v>
      </c>
    </row>
    <row r="38" spans="1:3" x14ac:dyDescent="0.3">
      <c r="A38" s="4" t="s">
        <v>27</v>
      </c>
      <c r="B38" s="2">
        <f>_xll.qlBondStartDate(B30)</f>
        <v>45665</v>
      </c>
      <c r="C38" s="2">
        <f>_xll.qlBondStartDate(C30)</f>
        <v>45665</v>
      </c>
    </row>
    <row r="39" spans="1:3" x14ac:dyDescent="0.3">
      <c r="A39" s="4" t="s">
        <v>28</v>
      </c>
      <c r="B39" s="2">
        <f>_xll.qlBondMaturityDate(B30)</f>
        <v>49682</v>
      </c>
      <c r="C39" s="2">
        <f>_xll.qlBondMaturityDate(C30)</f>
        <v>49682</v>
      </c>
    </row>
    <row r="40" spans="1:3" x14ac:dyDescent="0.3">
      <c r="A40" s="4" t="s">
        <v>29</v>
      </c>
      <c r="B40" s="2">
        <f>_xll.qlBondIssueDate(B30)</f>
        <v>45665</v>
      </c>
      <c r="C40" s="2">
        <f>_xll.qlBondIssueDate(C30)</f>
        <v>45665</v>
      </c>
    </row>
    <row r="41" spans="1:3" x14ac:dyDescent="0.3">
      <c r="A41" s="7" t="s">
        <v>30</v>
      </c>
      <c r="B41" s="3" t="str">
        <f>_xll.qlBondCashFlows(B30)</f>
        <v>欣[test_bonds.xlsx]CallableFixedRateBond!R41C2CashFlow,A</v>
      </c>
      <c r="C41" s="3" t="str">
        <f>_xll.qlBondCashFlows(C30)</f>
        <v>欣[test_bonds.xlsx]CallableFixedRateBond!R41C3CashFlow,A</v>
      </c>
    </row>
    <row r="42" spans="1:3" x14ac:dyDescent="0.3">
      <c r="A42" s="4" t="s">
        <v>57</v>
      </c>
      <c r="B42" s="3" t="str">
        <f>_xll.qlBondRedemption(B30)</f>
        <v>欣[test_bonds.xlsx]CallableFixedRateBond!R42C2CashFlow,A</v>
      </c>
      <c r="C42" s="3" t="str">
        <f>_xll.qlBondRedemption(C30)</f>
        <v>欣[test_bonds.xlsx]CallableFixedRateBond!R42C3CashFlow,A</v>
      </c>
    </row>
    <row r="43" spans="1:3" x14ac:dyDescent="0.3">
      <c r="A43" s="4" t="s">
        <v>58</v>
      </c>
      <c r="B43" s="3" t="str">
        <f>_xll.qlBondRedemptions(B30)</f>
        <v>欣[test_bonds.xlsx]CallableFixedRateBond!R43C2CashFlow,A</v>
      </c>
      <c r="C43" s="3" t="str">
        <f>_xll.qlBondRedemptions(C30)</f>
        <v>欣[test_bonds.xlsx]CallableFixedRateBond!R43C3CashFlow,A</v>
      </c>
    </row>
    <row r="44" spans="1:3" x14ac:dyDescent="0.3">
      <c r="A44" s="4" t="s">
        <v>31</v>
      </c>
      <c r="B44" s="3" t="str">
        <f>_xll.qlBondCalendar(B30)</f>
        <v>TARGET</v>
      </c>
      <c r="C44" s="3" t="str">
        <f>_xll.qlBondCalendar(C30)</f>
        <v>TARGET</v>
      </c>
    </row>
    <row r="45" spans="1:3" x14ac:dyDescent="0.3">
      <c r="A45" s="7" t="s">
        <v>32</v>
      </c>
      <c r="B45" s="3">
        <f>_xll.qlBondNotional(B30)</f>
        <v>100</v>
      </c>
      <c r="C45" s="3">
        <f>_xll.qlBondNotional(C30)</f>
        <v>100</v>
      </c>
    </row>
    <row r="46" spans="1:3" x14ac:dyDescent="0.3">
      <c r="A46" s="7" t="s">
        <v>59</v>
      </c>
      <c r="B46" s="3">
        <f>_xll.qlBondNotionals(B30)</f>
        <v>100</v>
      </c>
      <c r="C46" s="3">
        <f>_xll.qlBondNotionals(C30)</f>
        <v>100</v>
      </c>
    </row>
    <row r="47" spans="1:3" x14ac:dyDescent="0.3">
      <c r="A47" s="30" t="s">
        <v>139</v>
      </c>
      <c r="B47" s="3">
        <v>0.15</v>
      </c>
      <c r="C47" s="3">
        <v>0.15</v>
      </c>
    </row>
    <row r="48" spans="1:3" x14ac:dyDescent="0.3">
      <c r="A48" s="30" t="s">
        <v>110</v>
      </c>
      <c r="B48" s="3" t="str">
        <f>_xll.qlFlatForward(B2,0.025,"actual360")</f>
        <v>欣[test_bonds.xlsx]CallableFixedRateBond!R48C2YieldTermStructureHandle,A</v>
      </c>
      <c r="C48" s="3" t="str">
        <f>_xll.qlFlatForward(B2,0.025,"actual360")</f>
        <v>欣[test_bonds.xlsx]CallableFixedRateBond!R48C3YieldTermStructureHandle,A</v>
      </c>
    </row>
    <row r="49" spans="1:3" x14ac:dyDescent="0.3">
      <c r="A49" s="4" t="s">
        <v>138</v>
      </c>
      <c r="B49" s="3" t="str">
        <f>_xll.qlBlackCallableFixedRateBondEngine(B47,B48)</f>
        <v>欣[test_bonds.xlsx]CallableFixedRateBond!R49C2BlackCallableFixedRateBondEngine,A</v>
      </c>
      <c r="C49" s="3" t="str">
        <f>_xll.qlBlackCallableFixedRateBondEngine(C47,C48)</f>
        <v>欣[test_bonds.xlsx]CallableFixedRateBond!R49C3BlackCallableFixedRateBondEngine,A</v>
      </c>
    </row>
    <row r="50" spans="1:3" x14ac:dyDescent="0.3">
      <c r="A50" s="30" t="s">
        <v>151</v>
      </c>
      <c r="B50" s="3" t="b">
        <f>_xll.qlInstrumentSetPricingEngine(B30,B49)</f>
        <v>1</v>
      </c>
      <c r="C50" s="3" t="b">
        <f>_xll.qlInstrumentSetPricingEngine(C30,C49)</f>
        <v>1</v>
      </c>
    </row>
    <row r="51" spans="1:3" x14ac:dyDescent="0.3">
      <c r="A51" s="7" t="s">
        <v>33</v>
      </c>
      <c r="B51" s="33">
        <f>_xll.qlBondCleanPrice(B30,B50)</f>
        <v>104.56552586351701</v>
      </c>
      <c r="C51" s="33">
        <f>_xll.qlBondCleanPrice(C30,C50)</f>
        <v>104.93923846207524</v>
      </c>
    </row>
    <row r="52" spans="1:3" x14ac:dyDescent="0.3">
      <c r="A52" s="10" t="s">
        <v>56</v>
      </c>
      <c r="B52" s="9">
        <v>2.8928264971926201E-2</v>
      </c>
      <c r="C52" s="9">
        <v>2.8928264971926201E-2</v>
      </c>
    </row>
    <row r="53" spans="1:3" x14ac:dyDescent="0.3">
      <c r="A53" s="7" t="s">
        <v>34</v>
      </c>
      <c r="B53" s="9">
        <f>_xll.qlBondCleanPrice2(B30,B52,"actual360","continuous")</f>
        <v>100.20194238732337</v>
      </c>
      <c r="C53" s="9">
        <f>_xll.qlBondCleanPrice2(C30,C52,"actual360","continuous")</f>
        <v>100.60282643461134</v>
      </c>
    </row>
    <row r="54" spans="1:3" x14ac:dyDescent="0.3">
      <c r="A54" s="7" t="s">
        <v>35</v>
      </c>
      <c r="B54" s="9">
        <f>_xll.qlBondDirtyPrice(B30,B50)</f>
        <v>104.60719253018368</v>
      </c>
      <c r="C54" s="9">
        <f>_xll.qlBondDirtyPrice(C30,C50)</f>
        <v>104.9559051287419</v>
      </c>
    </row>
    <row r="55" spans="1:3" x14ac:dyDescent="0.3">
      <c r="A55" s="7" t="s">
        <v>36</v>
      </c>
      <c r="B55" s="9">
        <f>_xll.qlBondDirtyPrice2(B30,B52,"actual360","CONTINUOUS","annual")</f>
        <v>100.24360905399004</v>
      </c>
      <c r="C55" s="9">
        <f>_xll.qlBondDirtyPrice2(C30,C52,"actual360","CONTINUOUS","annual")</f>
        <v>100.61949310127801</v>
      </c>
    </row>
    <row r="56" spans="1:3" x14ac:dyDescent="0.3">
      <c r="A56" s="7" t="s">
        <v>37</v>
      </c>
      <c r="B56" s="9">
        <f>_xll.qlBondYield(B30,"actual360","CONTINUOUS","annual",,,B50)</f>
        <v>2.4524004602432259E-2</v>
      </c>
      <c r="C56" s="9">
        <f>_xll.qlBondYield(C30,"actual360","CONTINUOUS","annual",,,C50)</f>
        <v>2.4563668775558482E-2</v>
      </c>
    </row>
    <row r="57" spans="1:3" x14ac:dyDescent="0.3">
      <c r="A57" s="10" t="s">
        <v>120</v>
      </c>
      <c r="B57" s="9" t="str">
        <f>_xll.qlBondPrice(B51,"clean")</f>
        <v>欣[test_bonds.xlsx]CallableFixedRateBond!R57C2BondPrice,A</v>
      </c>
      <c r="C57" s="9" t="str">
        <f>_xll.qlBondPrice(C51,"clean")</f>
        <v>欣[test_bonds.xlsx]CallableFixedRateBond!R57C3BondPrice,A</v>
      </c>
    </row>
    <row r="58" spans="1:3" x14ac:dyDescent="0.3">
      <c r="A58" s="7" t="s">
        <v>38</v>
      </c>
      <c r="B58" s="9">
        <f>_xll.qlBondYield2(B30,B57,"actual360","CONTINUOUS","annual")</f>
        <v>2.4565103197097787E-2</v>
      </c>
      <c r="C58" s="9">
        <f>_xll.qlBondYield2(C30,C57,"actual360","CONTINUOUS","annual")</f>
        <v>2.458006670921447E-2</v>
      </c>
    </row>
    <row r="59" spans="1:3" x14ac:dyDescent="0.3">
      <c r="A59" s="10" t="s">
        <v>54</v>
      </c>
      <c r="B59" s="2">
        <v>45667</v>
      </c>
      <c r="C59" s="2">
        <v>45667</v>
      </c>
    </row>
    <row r="60" spans="1:3" x14ac:dyDescent="0.3">
      <c r="A60" s="7" t="s">
        <v>39</v>
      </c>
      <c r="B60" s="9">
        <f>_xll.qlBondAccruedAmount(B30,B59)</f>
        <v>1.6666666666664831E-2</v>
      </c>
      <c r="C60" s="9">
        <f>_xll.qlBondAccruedAmount(C30,C59)</f>
        <v>1.6666666666664831E-2</v>
      </c>
    </row>
    <row r="61" spans="1:3" x14ac:dyDescent="0.3">
      <c r="A61" s="7" t="s">
        <v>40</v>
      </c>
      <c r="B61" s="9">
        <f>_xll.qlBondSettlementValue(B30,B50)</f>
        <v>104.60719253018367</v>
      </c>
      <c r="C61" s="9">
        <f>_xll.qlBondSettlementValue(C30,C50)</f>
        <v>104.9559051287419</v>
      </c>
    </row>
    <row r="62" spans="1:3" x14ac:dyDescent="0.3">
      <c r="A62" s="7" t="s">
        <v>41</v>
      </c>
      <c r="B62" s="9">
        <f>_xll.qlBondSettlementValue2(B30,B51)</f>
        <v>104.6071925301837</v>
      </c>
      <c r="C62" s="9">
        <f>_xll.qlBondSettlementValue2(C30,C51)</f>
        <v>104.9559051287419</v>
      </c>
    </row>
    <row r="63" spans="1:3" x14ac:dyDescent="0.3">
      <c r="A63" s="7" t="s">
        <v>140</v>
      </c>
      <c r="B63" s="3" t="str">
        <f>_xll.qlCallableBondCallability(B30)</f>
        <v>欣[test_bonds.xlsx]CallableFixedRateBond!R63C2Callability,A</v>
      </c>
      <c r="C63" s="3" t="str">
        <f>_xll.qlCallableBondCallability(C30)</f>
        <v>欣[test_bonds.xlsx]CallableFixedRateBond!R63C3Callability,A</v>
      </c>
    </row>
    <row r="64" spans="1:3" x14ac:dyDescent="0.3">
      <c r="A64" s="10" t="s">
        <v>120</v>
      </c>
      <c r="B64" s="3" t="str">
        <f>_xll.qlBondPrice(B51,"Clean")</f>
        <v>欣[test_bonds.xlsx]CallableFixedRateBond!R64C2BondPrice,A</v>
      </c>
      <c r="C64" s="3" t="str">
        <f>_xll.qlBondPrice(C51,"Clean")</f>
        <v>欣[test_bonds.xlsx]CallableFixedRateBond!R64C3BondPrice,A</v>
      </c>
    </row>
    <row r="65" spans="1:3" x14ac:dyDescent="0.3">
      <c r="A65" s="32" t="s">
        <v>141</v>
      </c>
    </row>
    <row r="66" spans="1:3" x14ac:dyDescent="0.3">
      <c r="A66" s="32" t="s">
        <v>142</v>
      </c>
      <c r="B66" s="3">
        <f>FIND("RuntimeError: RuntimeError: unable to bracket root in 1000 function evaluations",_xll.qlCallableBondOAS(B30,105,B48,"Actual/360","Simple","Annual",,,1000,,B50))</f>
        <v>1</v>
      </c>
      <c r="C66" s="3">
        <f>FIND("RuntimeError: RuntimeError: unable to bracket root in 1000 function evaluations",_xll.qlCallableBondOAS(C30,105,C48,"Actual/360","Simple","Annual",,,1000,,C50))</f>
        <v>1</v>
      </c>
    </row>
    <row r="67" spans="1:3" x14ac:dyDescent="0.3">
      <c r="A67" s="7" t="s">
        <v>143</v>
      </c>
      <c r="B67" s="3">
        <f>_xll.qlCallableBondCleanPriceOAS(B30,0.3,B48,"actual/360","simple","annual",,B50)</f>
        <v>104.52921022682914</v>
      </c>
      <c r="C67" s="3">
        <f>_xll.qlCallableBondCleanPriceOAS(C30,0.3,C48,"actual/360","simple","annual",,C50)</f>
        <v>104.92466226528889</v>
      </c>
    </row>
    <row r="68" spans="1:3" x14ac:dyDescent="0.3">
      <c r="A68" s="7" t="s">
        <v>144</v>
      </c>
      <c r="B68" s="3">
        <f>_xll.qlCallableBondEffectiveDuration(B30,0.3,B48,"actual/360","compounded","annual",,B50)</f>
        <v>0</v>
      </c>
      <c r="C68" s="3">
        <f>_xll.qlCallableBondEffectiveDuration(C30,0.3,C48,"actual/360","compounded","annual",,C50)</f>
        <v>0</v>
      </c>
    </row>
    <row r="69" spans="1:3" x14ac:dyDescent="0.3">
      <c r="A69" s="7" t="s">
        <v>145</v>
      </c>
      <c r="B69" s="3">
        <f>_xll.qlCallableBondEffectiveConvexity(B30,0.3,B48,"actual/360","compounded","annual",,B50)</f>
        <v>0</v>
      </c>
      <c r="C69" s="3">
        <f>_xll.qlCallableBondEffectiveConvexity(C30,0.3,C48,"actual/360","compounded","annual",,C50)</f>
        <v>0</v>
      </c>
    </row>
  </sheetData>
  <mergeCells count="1">
    <mergeCell ref="A15:A17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EF9C2-FD4D-4E7F-8154-C8E782972C6B}">
  <dimension ref="A1:C54"/>
  <sheetViews>
    <sheetView workbookViewId="0">
      <pane xSplit="1" ySplit="3" topLeftCell="B20" activePane="bottomRight" state="frozen"/>
      <selection pane="topRight" activeCell="B1" sqref="B1"/>
      <selection pane="bottomLeft" activeCell="A4" sqref="A4"/>
      <selection pane="bottomRight" activeCell="A52" sqref="A52"/>
    </sheetView>
  </sheetViews>
  <sheetFormatPr defaultColWidth="11.5546875" defaultRowHeight="14.4" x14ac:dyDescent="0.3"/>
  <cols>
    <col min="1" max="1" width="44.109375" customWidth="1"/>
    <col min="2" max="2" width="89.5546875" style="3" customWidth="1"/>
    <col min="3" max="3" width="73.33203125" style="3" customWidth="1"/>
  </cols>
  <sheetData>
    <row r="1" spans="1:3" x14ac:dyDescent="0.3">
      <c r="A1" t="s">
        <v>12</v>
      </c>
      <c r="B1" s="2">
        <v>45665</v>
      </c>
    </row>
    <row r="2" spans="1:3" x14ac:dyDescent="0.3">
      <c r="A2" t="s">
        <v>13</v>
      </c>
      <c r="B2" s="2">
        <f>_xll.qlSettingsSetEvaluationDate(B1)</f>
        <v>45665</v>
      </c>
    </row>
    <row r="4" spans="1:3" x14ac:dyDescent="0.3">
      <c r="A4" t="s">
        <v>14</v>
      </c>
      <c r="B4" s="3">
        <v>2</v>
      </c>
      <c r="C4" s="3">
        <v>2</v>
      </c>
    </row>
    <row r="5" spans="1:3" x14ac:dyDescent="0.3">
      <c r="A5" t="s">
        <v>15</v>
      </c>
      <c r="B5" s="3">
        <v>100</v>
      </c>
      <c r="C5" s="3">
        <v>100</v>
      </c>
    </row>
    <row r="6" spans="1:3" x14ac:dyDescent="0.3">
      <c r="A6" t="s">
        <v>60</v>
      </c>
      <c r="B6" s="3" t="str">
        <f>_xll.qlCalendar("TARGET")</f>
        <v>TARGET</v>
      </c>
      <c r="C6" s="3" t="str">
        <f>_xll.qlCalendar("TARGET")</f>
        <v>TARGET</v>
      </c>
    </row>
    <row r="7" spans="1:3" x14ac:dyDescent="0.3">
      <c r="A7" t="s">
        <v>16</v>
      </c>
      <c r="B7" s="2">
        <v>49682</v>
      </c>
      <c r="C7" s="2">
        <v>49682</v>
      </c>
    </row>
    <row r="8" spans="1:3" x14ac:dyDescent="0.3">
      <c r="A8" t="s">
        <v>146</v>
      </c>
      <c r="B8" s="3" t="s">
        <v>150</v>
      </c>
      <c r="C8" s="3" t="s">
        <v>150</v>
      </c>
    </row>
    <row r="9" spans="1:3" x14ac:dyDescent="0.3">
      <c r="A9" t="s">
        <v>84</v>
      </c>
      <c r="C9" s="3" t="s">
        <v>148</v>
      </c>
    </row>
    <row r="10" spans="1:3" x14ac:dyDescent="0.3">
      <c r="A10" t="s">
        <v>63</v>
      </c>
      <c r="C10" s="3">
        <v>100</v>
      </c>
    </row>
    <row r="11" spans="1:3" x14ac:dyDescent="0.3">
      <c r="A11" t="s">
        <v>17</v>
      </c>
      <c r="C11" s="2">
        <v>45665</v>
      </c>
    </row>
    <row r="12" spans="1:3" x14ac:dyDescent="0.3">
      <c r="A12" s="5" t="s">
        <v>120</v>
      </c>
      <c r="B12" s="2" t="str">
        <f>_xll.qlBondPrice(100,"CLEAN")</f>
        <v>欣[test_bonds.xlsx]CallableZeroCouponBond!R12C2BondPrice,A</v>
      </c>
      <c r="C12" s="2" t="str">
        <f>_xll.qlBondPrice(100,"CLEAN")</f>
        <v>欣[test_bonds.xlsx]CallableZeroCouponBond!R12C3BondPrice,A</v>
      </c>
    </row>
    <row r="13" spans="1:3" ht="14.25" customHeight="1" x14ac:dyDescent="0.3">
      <c r="A13" s="5" t="s">
        <v>126</v>
      </c>
      <c r="B13" s="2" t="s">
        <v>135</v>
      </c>
      <c r="C13" s="2" t="s">
        <v>135</v>
      </c>
    </row>
    <row r="14" spans="1:3" x14ac:dyDescent="0.3">
      <c r="A14" s="5" t="s">
        <v>136</v>
      </c>
      <c r="B14" s="2">
        <v>47664</v>
      </c>
      <c r="C14" s="2">
        <v>47664</v>
      </c>
    </row>
    <row r="15" spans="1:3" x14ac:dyDescent="0.3">
      <c r="A15" t="s">
        <v>133</v>
      </c>
      <c r="B15" s="3" t="str">
        <f>_xll.qlCallability(B12,B13,B14)</f>
        <v>欣[test_bonds.xlsx]CallableZeroCouponBond!R15C2Callability,A</v>
      </c>
      <c r="C15" s="3" t="str">
        <f>_xll.qlCallability(C12,C13,C14)</f>
        <v>欣[test_bonds.xlsx]CallableZeroCouponBond!R15C3Callability,A</v>
      </c>
    </row>
    <row r="16" spans="1:3" x14ac:dyDescent="0.3">
      <c r="A16" s="4" t="s">
        <v>147</v>
      </c>
      <c r="B16" s="3" t="str">
        <f>_xll.qlCallableZeroCouponBond(B4,B5,B6,B7,B8,,,,B15)</f>
        <v>欣[test_bonds.xlsx]CallableZeroCouponBond!R16C2CallableZeroCouponBond,A</v>
      </c>
      <c r="C16" s="3" t="str">
        <f>_xll.qlCallableZeroCouponBond(C4,C5,C6,C7,C8,C9,C10,C11,C15)</f>
        <v>欣[test_bonds.xlsx]CallableZeroCouponBond!R16C3CallableZeroCouponBond,A</v>
      </c>
    </row>
    <row r="17" spans="1:3" x14ac:dyDescent="0.3">
      <c r="A17" s="4" t="s">
        <v>20</v>
      </c>
      <c r="B17" s="3">
        <f>FIND("RuntimeError: RuntimeError: no coupon paid at cashflow date January 8th, 2036",_xll.qlBondNextCouponRate(B16))</f>
        <v>1</v>
      </c>
      <c r="C17" s="3">
        <f>FIND("RuntimeError: RuntimeError: no coupon paid at cashflow date January 8th, 2036",_xll.qlBondNextCouponRate(C16))</f>
        <v>1</v>
      </c>
    </row>
    <row r="18" spans="1:3" x14ac:dyDescent="0.3">
      <c r="A18" s="4" t="s">
        <v>21</v>
      </c>
      <c r="B18" s="3">
        <f>_xll.qlBondPreviousCouponRate(B16)</f>
        <v>0</v>
      </c>
      <c r="C18" s="3">
        <f>_xll.qlBondPreviousCouponRate(C16)</f>
        <v>0</v>
      </c>
    </row>
    <row r="19" spans="1:3" x14ac:dyDescent="0.3">
      <c r="A19" s="7" t="s">
        <v>22</v>
      </c>
      <c r="B19" s="2">
        <f>_xll.qlBondNextCashFlowDate(B16)</f>
        <v>49682</v>
      </c>
      <c r="C19" s="2">
        <f>_xll.qlBondNextCashFlowDate(C16)</f>
        <v>49682</v>
      </c>
    </row>
    <row r="20" spans="1:3" x14ac:dyDescent="0.3">
      <c r="A20" s="4" t="s">
        <v>23</v>
      </c>
      <c r="B20" s="2">
        <f>_xll.qlBondPreviousCashFlowDate(B16)</f>
        <v>0</v>
      </c>
      <c r="C20" s="2">
        <f>_xll.qlBondPreviousCashFlowDate(C16)</f>
        <v>0</v>
      </c>
    </row>
    <row r="21" spans="1:3" x14ac:dyDescent="0.3">
      <c r="A21" s="4" t="s">
        <v>24</v>
      </c>
      <c r="B21" s="3">
        <f>_xll.qlBondSettlementDays(B16)</f>
        <v>2</v>
      </c>
      <c r="C21" s="3">
        <f>_xll.qlBondSettlementDays(C16)</f>
        <v>2</v>
      </c>
    </row>
    <row r="22" spans="1:3" x14ac:dyDescent="0.3">
      <c r="A22" s="4" t="s">
        <v>25</v>
      </c>
      <c r="B22" s="2">
        <f>_xll.qlBondSettlementDate(B16)</f>
        <v>45667</v>
      </c>
      <c r="C22" s="2">
        <f>_xll.qlBondSettlementDate(C16)</f>
        <v>45667</v>
      </c>
    </row>
    <row r="23" spans="1:3" x14ac:dyDescent="0.3">
      <c r="A23" s="7" t="s">
        <v>26</v>
      </c>
      <c r="B23" s="3" t="b">
        <f>_xll.qlBondIsTradable(B16)</f>
        <v>1</v>
      </c>
      <c r="C23" s="3" t="b">
        <f>_xll.qlBondIsTradable(C16)</f>
        <v>1</v>
      </c>
    </row>
    <row r="24" spans="1:3" x14ac:dyDescent="0.3">
      <c r="A24" s="4" t="s">
        <v>27</v>
      </c>
      <c r="B24" s="2">
        <f>_xll.qlBondStartDate(B16)</f>
        <v>49682</v>
      </c>
      <c r="C24" s="2">
        <f>_xll.qlBondStartDate(C16)</f>
        <v>49682</v>
      </c>
    </row>
    <row r="25" spans="1:3" x14ac:dyDescent="0.3">
      <c r="A25" s="4" t="s">
        <v>28</v>
      </c>
      <c r="B25" s="2">
        <f>_xll.qlBondMaturityDate(B16)</f>
        <v>49682</v>
      </c>
      <c r="C25" s="2">
        <f>_xll.qlBondMaturityDate(C16)</f>
        <v>49682</v>
      </c>
    </row>
    <row r="26" spans="1:3" x14ac:dyDescent="0.3">
      <c r="A26" s="4" t="s">
        <v>29</v>
      </c>
      <c r="B26" s="2">
        <f>_xll.qlBondIssueDate(B16)</f>
        <v>0</v>
      </c>
      <c r="C26" s="2">
        <f>_xll.qlBondIssueDate(C16)</f>
        <v>45665</v>
      </c>
    </row>
    <row r="27" spans="1:3" x14ac:dyDescent="0.3">
      <c r="A27" s="7" t="s">
        <v>30</v>
      </c>
      <c r="B27" s="3" t="str">
        <f>_xll.qlBondCashFlows(B16)</f>
        <v>欣[test_bonds.xlsx]CallableZeroCouponBond!R27C2CashFlow,A</v>
      </c>
      <c r="C27" s="3" t="str">
        <f>_xll.qlBondCashFlows(C16)</f>
        <v>欣[test_bonds.xlsx]CallableZeroCouponBond!R27C3CashFlow,A</v>
      </c>
    </row>
    <row r="28" spans="1:3" x14ac:dyDescent="0.3">
      <c r="A28" s="4" t="s">
        <v>57</v>
      </c>
      <c r="B28" s="3" t="str">
        <f>_xll.qlBondRedemption(B16)</f>
        <v>欣[test_bonds.xlsx]CallableZeroCouponBond!R28C2CashFlow,A</v>
      </c>
      <c r="C28" s="3" t="str">
        <f>_xll.qlBondRedemption(C16)</f>
        <v>欣[test_bonds.xlsx]CallableZeroCouponBond!R28C3CashFlow,A</v>
      </c>
    </row>
    <row r="29" spans="1:3" x14ac:dyDescent="0.3">
      <c r="A29" s="4" t="s">
        <v>58</v>
      </c>
      <c r="B29" s="3" t="str">
        <f>_xll.qlBondRedemptions(B16)</f>
        <v>欣[test_bonds.xlsx]CallableZeroCouponBond!R29C2CashFlow,A</v>
      </c>
      <c r="C29" s="3" t="str">
        <f>_xll.qlBondRedemptions(C16)</f>
        <v>欣[test_bonds.xlsx]CallableZeroCouponBond!R29C3CashFlow,A</v>
      </c>
    </row>
    <row r="30" spans="1:3" x14ac:dyDescent="0.3">
      <c r="A30" s="4" t="s">
        <v>31</v>
      </c>
      <c r="B30" s="3" t="str">
        <f>_xll.qlBondCalendar(B16)</f>
        <v>TARGET</v>
      </c>
      <c r="C30" s="3" t="str">
        <f>_xll.qlBondCalendar(C16)</f>
        <v>TARGET</v>
      </c>
    </row>
    <row r="31" spans="1:3" x14ac:dyDescent="0.3">
      <c r="A31" s="7" t="s">
        <v>32</v>
      </c>
      <c r="B31" s="3">
        <f>_xll.qlBondNotional(B16)</f>
        <v>100</v>
      </c>
      <c r="C31" s="3">
        <f>_xll.qlBondNotional(C16)</f>
        <v>100</v>
      </c>
    </row>
    <row r="32" spans="1:3" x14ac:dyDescent="0.3">
      <c r="A32" s="7" t="s">
        <v>59</v>
      </c>
      <c r="B32" s="3">
        <f>_xll.qlBondNotionals(B16)</f>
        <v>100</v>
      </c>
      <c r="C32" s="3">
        <f>_xll.qlBondNotionals(C16)</f>
        <v>100</v>
      </c>
    </row>
    <row r="33" spans="1:3" x14ac:dyDescent="0.3">
      <c r="A33" s="30" t="s">
        <v>139</v>
      </c>
      <c r="B33" s="3">
        <v>0.15</v>
      </c>
      <c r="C33" s="3">
        <v>0.15</v>
      </c>
    </row>
    <row r="34" spans="1:3" x14ac:dyDescent="0.3">
      <c r="A34" s="30" t="s">
        <v>110</v>
      </c>
      <c r="B34" s="3" t="str">
        <f>_xll.qlFlatForward(B2,0.03,"actual360","compounded","Quarterly")</f>
        <v>欣[test_bonds.xlsx]CallableZeroCouponBond!R34C2YieldTermStructureHandle,A</v>
      </c>
      <c r="C34" s="3" t="str">
        <f>_xll.qlFlatForward(B2,0.03,"actual360","compounded","Quarterly")</f>
        <v>欣[test_bonds.xlsx]CallableZeroCouponBond!R34C3YieldTermStructureHandle,A</v>
      </c>
    </row>
    <row r="35" spans="1:3" x14ac:dyDescent="0.3">
      <c r="A35" s="4" t="s">
        <v>138</v>
      </c>
      <c r="B35" s="3" t="str">
        <f>_xll.qlBlackCallableFixedRateBondEngine(B33,B34)</f>
        <v>欣[test_bonds.xlsx]CallableZeroCouponBond!R35C2BlackCallableFixedRateBondEngine,A</v>
      </c>
      <c r="C35" s="3" t="str">
        <f>_xll.qlBlackCallableFixedRateBondEngine(C33,C34)</f>
        <v>欣[test_bonds.xlsx]CallableZeroCouponBond!R35C3BlackCallableFixedRateBondEngine,A</v>
      </c>
    </row>
    <row r="36" spans="1:3" x14ac:dyDescent="0.3">
      <c r="A36" s="30" t="s">
        <v>151</v>
      </c>
      <c r="B36" s="3" t="b">
        <f>_xll.qlInstrumentSetPricingEngine(B16,B35)</f>
        <v>1</v>
      </c>
      <c r="C36" s="3" t="b">
        <f>_xll.qlInstrumentSetPricingEngine(C16,C35)</f>
        <v>1</v>
      </c>
    </row>
    <row r="37" spans="1:3" x14ac:dyDescent="0.3">
      <c r="A37" s="7" t="s">
        <v>33</v>
      </c>
      <c r="B37" s="9">
        <f>_xll.qlBondCleanPrice(B16,B36)</f>
        <v>84.712567119963055</v>
      </c>
      <c r="C37" s="9">
        <f>_xll.qlBondCleanPrice(C16,C36)</f>
        <v>84.712567119963055</v>
      </c>
    </row>
    <row r="38" spans="1:3" x14ac:dyDescent="0.3">
      <c r="A38" s="10" t="s">
        <v>56</v>
      </c>
      <c r="B38" s="9">
        <v>2.9888064241409308E-2</v>
      </c>
      <c r="C38" s="9">
        <v>2.9888064241409308E-2</v>
      </c>
    </row>
    <row r="39" spans="1:3" x14ac:dyDescent="0.3">
      <c r="A39" s="7" t="s">
        <v>34</v>
      </c>
      <c r="B39" s="9">
        <f>_xll.qlBondCleanPrice2(B16,B38,"actual360","continuous")</f>
        <v>71.65301602846877</v>
      </c>
      <c r="C39" s="9">
        <f>_xll.qlBondCleanPrice2(C16,C38,"actual360","continuous")</f>
        <v>71.65301602846877</v>
      </c>
    </row>
    <row r="40" spans="1:3" x14ac:dyDescent="0.3">
      <c r="A40" s="7" t="s">
        <v>35</v>
      </c>
      <c r="B40" s="9">
        <f>_xll.qlBondDirtyPrice(B16,B36)</f>
        <v>84.712567119963055</v>
      </c>
      <c r="C40" s="9">
        <f>_xll.qlBondDirtyPrice(C16,C36)</f>
        <v>84.712567119963055</v>
      </c>
    </row>
    <row r="41" spans="1:3" x14ac:dyDescent="0.3">
      <c r="A41" s="7" t="s">
        <v>36</v>
      </c>
      <c r="B41" s="9">
        <f>_xll.qlBondDirtyPrice2(B16,B38,"actual360","CONTINUOUS","annual")</f>
        <v>71.65301602846877</v>
      </c>
      <c r="C41" s="9">
        <f>_xll.qlBondDirtyPrice2(C16,C38,"actual360","CONTINUOUS","annual")</f>
        <v>71.65301602846877</v>
      </c>
    </row>
    <row r="42" spans="1:3" x14ac:dyDescent="0.3">
      <c r="A42" s="7" t="s">
        <v>37</v>
      </c>
      <c r="B42" s="9">
        <f>_xll.qlBondYield(B16,"actual360","CONTINUOUS","annual",,,B36)</f>
        <v>1.4875779507160188E-2</v>
      </c>
      <c r="C42" s="9">
        <f>_xll.qlBondYield(C16,"actual360","CONTINUOUS","annual",,,C36)</f>
        <v>1.4875779507160188E-2</v>
      </c>
    </row>
    <row r="43" spans="1:3" x14ac:dyDescent="0.3">
      <c r="A43" s="10" t="s">
        <v>120</v>
      </c>
      <c r="B43" s="9" t="str">
        <f>_xll.qlBondPrice(B37,"clean")</f>
        <v>欣[test_bonds.xlsx]CallableZeroCouponBond!R43C2BondPrice,A</v>
      </c>
      <c r="C43" s="9" t="str">
        <f>_xll.qlBondPrice(C37,"clean")</f>
        <v>欣[test_bonds.xlsx]CallableZeroCouponBond!R43C3BondPrice,A</v>
      </c>
    </row>
    <row r="44" spans="1:3" x14ac:dyDescent="0.3">
      <c r="A44" s="7" t="s">
        <v>38</v>
      </c>
      <c r="B44" s="9">
        <f>_xll.qlBondYield2(B16,B43,"actual360","CONTINUOUS","annual")</f>
        <v>1.4875779507160188E-2</v>
      </c>
      <c r="C44" s="9">
        <f>_xll.qlBondYield2(C16,C43,"actual360","CONTINUOUS","annual")</f>
        <v>1.4875779507160188E-2</v>
      </c>
    </row>
    <row r="45" spans="1:3" x14ac:dyDescent="0.3">
      <c r="A45" s="10" t="s">
        <v>54</v>
      </c>
      <c r="B45" s="2">
        <v>45667</v>
      </c>
      <c r="C45" s="2">
        <v>45667</v>
      </c>
    </row>
    <row r="46" spans="1:3" x14ac:dyDescent="0.3">
      <c r="A46" s="7" t="s">
        <v>39</v>
      </c>
      <c r="B46" s="9">
        <f>_xll.qlBondAccruedAmount(B16,B45)</f>
        <v>0</v>
      </c>
      <c r="C46" s="9">
        <f>_xll.qlBondAccruedAmount(C16,C45)</f>
        <v>0</v>
      </c>
    </row>
    <row r="47" spans="1:3" x14ac:dyDescent="0.3">
      <c r="A47" s="7" t="s">
        <v>40</v>
      </c>
      <c r="B47" s="9">
        <f>_xll.qlBondSettlementValue(B16,B36)</f>
        <v>84.712567119963055</v>
      </c>
      <c r="C47" s="9">
        <f>_xll.qlBondSettlementValue(C16,C36)</f>
        <v>84.712567119963055</v>
      </c>
    </row>
    <row r="48" spans="1:3" x14ac:dyDescent="0.3">
      <c r="A48" s="7" t="s">
        <v>41</v>
      </c>
      <c r="B48" s="9">
        <f>_xll.qlBondSettlementValue2(B16,B37)</f>
        <v>84.712567119963055</v>
      </c>
      <c r="C48" s="9">
        <f>_xll.qlBondSettlementValue2(C16,C37)</f>
        <v>84.712567119963055</v>
      </c>
    </row>
    <row r="49" spans="1:3" x14ac:dyDescent="0.3">
      <c r="A49" s="7" t="s">
        <v>140</v>
      </c>
      <c r="B49" s="3" t="str">
        <f>_xll.qlCallableBondCallability(B16)</f>
        <v>欣[test_bonds.xlsx]CallableZeroCouponBond!R49C2Callability,A</v>
      </c>
      <c r="C49" s="3" t="str">
        <f>_xll.qlCallableBondCallability(C16)</f>
        <v>欣[test_bonds.xlsx]CallableZeroCouponBond!R49C3Callability,A</v>
      </c>
    </row>
    <row r="50" spans="1:3" x14ac:dyDescent="0.3">
      <c r="A50" s="7" t="s">
        <v>141</v>
      </c>
    </row>
    <row r="51" spans="1:3" x14ac:dyDescent="0.3">
      <c r="A51" s="32" t="s">
        <v>142</v>
      </c>
      <c r="B51" s="3">
        <f>FIND("RuntimeError: RuntimeError: unable to bracket root in 1000 function evaluations",_xll.qlCallableBondOAS(B16,105,B34,"Actual/360","Simple","Annual",,,1000,,B36))</f>
        <v>1</v>
      </c>
      <c r="C51" s="3">
        <f>FIND("RuntimeError: RuntimeError: unable to bracket root in 1000 function evaluations",_xll.qlCallableBondOAS(C16,105,C34,"Actual/360","Simple","Annual",,,1000,,C36))</f>
        <v>1</v>
      </c>
    </row>
    <row r="52" spans="1:3" x14ac:dyDescent="0.3">
      <c r="A52" s="32" t="s">
        <v>143</v>
      </c>
      <c r="B52" s="3">
        <f>_xll.qlCallableBondCleanPriceOAS(B16,0.3,B34,"actual/360","simple","annual",,B36)</f>
        <v>84.698502208619104</v>
      </c>
      <c r="C52" s="3">
        <f>_xll.qlCallableBondCleanPriceOAS(C16,0.3,C34,"actual/360","simple","annual",,C36)</f>
        <v>84.698502208619104</v>
      </c>
    </row>
    <row r="53" spans="1:3" x14ac:dyDescent="0.3">
      <c r="A53" s="7" t="s">
        <v>144</v>
      </c>
      <c r="B53" s="3">
        <f>_xll.qlCallableBondEffectiveDuration(B16,0.3,B34,"actual/360","simple","quarterly",,B36)</f>
        <v>0</v>
      </c>
      <c r="C53" s="3">
        <f>_xll.qlCallableBondEffectiveDuration(C16,0.3,C34,"actual/360","simple","quarterly",,C36)</f>
        <v>0</v>
      </c>
    </row>
    <row r="54" spans="1:3" x14ac:dyDescent="0.3">
      <c r="A54" s="7" t="s">
        <v>145</v>
      </c>
      <c r="B54" s="3">
        <f>_xll.qlCallableBondEffectiveConvexity(B16,0.3,B34,"actual/360","simple","quarterly",,B36)</f>
        <v>0</v>
      </c>
      <c r="C54" s="3">
        <f>_xll.qlCallableBondEffectiveConvexity(C16,0.3,C34,"actual/360","simple","quarterly",,C36)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8D14D-DD7E-4024-86F3-1C5FBF784E5F}">
  <dimension ref="A1"/>
  <sheetViews>
    <sheetView workbookViewId="0">
      <selection activeCell="M17" sqref="M17"/>
    </sheetView>
  </sheetViews>
  <sheetFormatPr defaultColWidth="11.5546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Tabs</vt:lpstr>
      <vt:lpstr>BondPrice</vt:lpstr>
      <vt:lpstr>Bond</vt:lpstr>
      <vt:lpstr>ZeroCouponBond</vt:lpstr>
      <vt:lpstr>FixedRateBond</vt:lpstr>
      <vt:lpstr>AmortizingFixedRateBond</vt:lpstr>
      <vt:lpstr>AmortizingFloatingRateBond</vt:lpstr>
      <vt:lpstr>FloatingRateBond</vt:lpstr>
      <vt:lpstr>CmsRateBond</vt:lpstr>
      <vt:lpstr>AmortizingCmsRateBond</vt:lpstr>
      <vt:lpstr>Callability</vt:lpstr>
      <vt:lpstr>CallableFixedRateBond</vt:lpstr>
      <vt:lpstr>CallableZeroCouponBond</vt:lpstr>
      <vt:lpstr>CPIBond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2026-05-29T12:27:41Z</dcterms:created>
  <dcterms:modified xsi:type="dcterms:W3CDTF">2026-08-15T06:26:38Z</dcterms:modified>
</cp:coreProperties>
</file>