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3ABA26E1-E832-42FE-B6ED-A9F121C02EDA}" xr6:coauthVersionLast="47" xr6:coauthVersionMax="47" xr10:uidLastSave="{00000000-0000-0000-0000-000000000000}"/>
  <bookViews>
    <workbookView xWindow="-120" yWindow="-21720" windowWidth="38640" windowHeight="21120" activeTab="3" xr2:uid="{27232A84-7D6C-4EF7-8EDD-D20622985291}"/>
  </bookViews>
  <sheets>
    <sheet name="EvaluationDate" sheetId="3" r:id="rId1"/>
    <sheet name="CashFlows" sheetId="1" r:id="rId2"/>
    <sheet name="Coupons" sheetId="2" r:id="rId3"/>
    <sheet name="Leg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" i="4" l="1"/>
  <c r="B1" i="2"/>
  <c r="B1" i="1"/>
  <c r="G6" i="4"/>
  <c r="G7" i="4" s="1"/>
  <c r="G8" i="4" s="1"/>
  <c r="G9" i="4" s="1"/>
  <c r="G10" i="4" s="1"/>
  <c r="G11" i="4" s="1"/>
  <c r="G12" i="4" s="1"/>
  <c r="B51" i="2" a="1"/>
  <c r="B2" i="3" a="1"/>
  <c r="B2" i="3" l="1"/>
  <c r="B51" i="2"/>
  <c r="B14" i="2" a="1"/>
  <c r="B3" i="1" a="1"/>
  <c r="B4" i="4" a="1"/>
  <c r="B3" i="4" a="1"/>
  <c r="B13" i="4" a="1"/>
  <c r="B4" i="1" a="1"/>
  <c r="B3" i="2" a="1"/>
  <c r="B13" i="4" l="1"/>
  <c r="B3" i="4"/>
  <c r="B4" i="4"/>
  <c r="B14" i="2"/>
  <c r="B4" i="1"/>
  <c r="B3" i="1"/>
  <c r="B7" i="1"/>
  <c r="B3" i="2"/>
  <c r="B14" i="4" a="1"/>
  <c r="B12" i="1" a="1"/>
  <c r="B13" i="1" a="1"/>
  <c r="B6" i="4" a="1"/>
  <c r="B8" i="4" a="1"/>
  <c r="B9" i="4" a="1"/>
  <c r="B7" i="4" a="1"/>
  <c r="B5" i="1" a="1"/>
  <c r="B11" i="1" a="1"/>
  <c r="B5" i="2" a="1"/>
  <c r="B6" i="2" a="1"/>
  <c r="B7" i="4" l="1"/>
  <c r="B9" i="4"/>
  <c r="B8" i="4"/>
  <c r="B6" i="4"/>
  <c r="B14" i="4"/>
  <c r="B5" i="1"/>
  <c r="B13" i="1"/>
  <c r="B11" i="1"/>
  <c r="B12" i="1"/>
  <c r="B5" i="2"/>
  <c r="B6" i="2"/>
  <c r="D11" i="1" a="1"/>
  <c r="E12" i="1" a="1"/>
  <c r="B14" i="1" a="1"/>
  <c r="D12" i="1" a="1"/>
  <c r="B10" i="4" a="1"/>
  <c r="E13" i="1" a="1"/>
  <c r="D13" i="1" a="1"/>
  <c r="E11" i="1" a="1"/>
  <c r="C12" i="1" a="1"/>
  <c r="C11" i="1" a="1"/>
  <c r="C13" i="1" a="1"/>
  <c r="B18" i="4" a="1"/>
  <c r="B15" i="2" a="1"/>
  <c r="B10" i="4" l="1"/>
  <c r="E13" i="1"/>
  <c r="D13" i="1"/>
  <c r="C13" i="1"/>
  <c r="B18" i="4"/>
  <c r="C12" i="1"/>
  <c r="E12" i="1"/>
  <c r="D12" i="1"/>
  <c r="C11" i="1"/>
  <c r="E11" i="1"/>
  <c r="D11" i="1"/>
  <c r="B14" i="1"/>
  <c r="B15" i="2"/>
  <c r="E14" i="1" a="1"/>
  <c r="B15" i="1" a="1"/>
  <c r="C14" i="1" a="1"/>
  <c r="D14" i="1" a="1"/>
  <c r="B25" i="4" a="1"/>
  <c r="F4" i="4" a="1"/>
  <c r="B21" i="4" a="1"/>
  <c r="B26" i="4" a="1"/>
  <c r="B22" i="4" a="1"/>
  <c r="B20" i="4" a="1"/>
  <c r="B24" i="4" a="1"/>
  <c r="B23" i="4" a="1"/>
  <c r="B16" i="2" a="1"/>
  <c r="B20" i="4" l="1"/>
  <c r="B21" i="4"/>
  <c r="B26" i="4"/>
  <c r="B24" i="4"/>
  <c r="B25" i="4"/>
  <c r="B23" i="4"/>
  <c r="B22" i="4"/>
  <c r="B16" i="2"/>
  <c r="F4" i="4"/>
  <c r="C14" i="1"/>
  <c r="B15" i="1"/>
  <c r="D14" i="1"/>
  <c r="E14" i="1"/>
  <c r="B28" i="4" a="1"/>
  <c r="B29" i="4" a="1"/>
  <c r="B18" i="2" a="1"/>
  <c r="B29" i="4" l="1"/>
  <c r="B28" i="4"/>
  <c r="B18" i="2"/>
  <c r="B17" i="2"/>
  <c r="B31" i="4" a="1"/>
  <c r="B30" i="4" a="1"/>
  <c r="B32" i="4" a="1"/>
  <c r="B20" i="2" a="1"/>
  <c r="B21" i="2" a="1"/>
  <c r="B23" i="2" a="1"/>
  <c r="B25" i="2" a="1"/>
  <c r="B24" i="2" a="1"/>
  <c r="B22" i="2" a="1"/>
  <c r="B25" i="2" l="1"/>
  <c r="B30" i="4"/>
  <c r="B32" i="4"/>
  <c r="B31" i="4"/>
  <c r="B22" i="2"/>
  <c r="B24" i="2"/>
  <c r="B23" i="2"/>
  <c r="B20" i="2"/>
  <c r="B21" i="2"/>
  <c r="C21" i="2" a="1"/>
  <c r="B57" i="2" a="1"/>
  <c r="B64" i="2" a="1"/>
  <c r="B70" i="2" a="1"/>
  <c r="B46" i="2" a="1"/>
  <c r="B43" i="2" a="1"/>
  <c r="B36" i="2" a="1"/>
  <c r="D21" i="2" a="1"/>
  <c r="C24" i="2" a="1"/>
  <c r="D22" i="2" a="1"/>
  <c r="B31" i="2" a="1"/>
  <c r="B40" i="2" a="1"/>
  <c r="B72" i="2" a="1"/>
  <c r="B74" i="2" a="1"/>
  <c r="B67" i="2" a="1"/>
  <c r="C20" i="2" a="1"/>
  <c r="B52" i="2" a="1"/>
  <c r="B35" i="2" a="1"/>
  <c r="B41" i="2" a="1"/>
  <c r="B66" i="2" a="1"/>
  <c r="D23" i="2" a="1"/>
  <c r="C22" i="2" a="1"/>
  <c r="B65" i="2" a="1"/>
  <c r="B45" i="2" a="1"/>
  <c r="B48" i="2" a="1"/>
  <c r="B49" i="2" a="1"/>
  <c r="B54" i="2" a="1"/>
  <c r="B28" i="2" a="1"/>
  <c r="B63" i="2" a="1"/>
  <c r="B29" i="2" a="1"/>
  <c r="B34" i="2" a="1"/>
  <c r="B62" i="2" a="1"/>
  <c r="C23" i="2" a="1"/>
  <c r="D20" i="2" a="1"/>
  <c r="B30" i="2" a="1"/>
  <c r="B33" i="2" a="1"/>
  <c r="B32" i="2" a="1"/>
  <c r="B42" i="2" a="1"/>
  <c r="B68" i="2" a="1"/>
  <c r="B73" i="2" a="1"/>
  <c r="B26" i="2" a="1"/>
  <c r="C25" i="2" a="1"/>
  <c r="B69" i="2" a="1"/>
  <c r="B47" i="2" a="1"/>
  <c r="B71" i="2" a="1"/>
  <c r="B75" i="2" a="1"/>
  <c r="B59" i="2" a="1"/>
  <c r="D24" i="2" a="1"/>
  <c r="B44" i="2" a="1"/>
  <c r="B56" i="2" a="1"/>
  <c r="B37" i="2" a="1"/>
  <c r="B66" i="2" l="1"/>
  <c r="B63" i="2"/>
  <c r="B68" i="2"/>
  <c r="B62" i="2"/>
  <c r="B75" i="2"/>
  <c r="B67" i="2"/>
  <c r="B71" i="2"/>
  <c r="B64" i="2"/>
  <c r="B74" i="2"/>
  <c r="B26" i="2"/>
  <c r="B69" i="2"/>
  <c r="B73" i="2"/>
  <c r="B65" i="2"/>
  <c r="B72" i="2"/>
  <c r="B70" i="2"/>
  <c r="B59" i="2"/>
  <c r="B57" i="2"/>
  <c r="B56" i="2"/>
  <c r="B54" i="2"/>
  <c r="B52" i="2"/>
  <c r="B49" i="2"/>
  <c r="B48" i="2"/>
  <c r="B47" i="2"/>
  <c r="B46" i="2"/>
  <c r="B45" i="2"/>
  <c r="B44" i="2"/>
  <c r="B43" i="2"/>
  <c r="B42" i="2"/>
  <c r="B41" i="2"/>
  <c r="B40" i="2"/>
  <c r="B37" i="2"/>
  <c r="B36" i="2"/>
  <c r="B35" i="2"/>
  <c r="B34" i="2"/>
  <c r="B33" i="2"/>
  <c r="B32" i="2"/>
  <c r="B31" i="2"/>
  <c r="B30" i="2"/>
  <c r="B29" i="2"/>
  <c r="B28" i="2"/>
  <c r="C23" i="2"/>
  <c r="D23" i="2"/>
  <c r="C24" i="2"/>
  <c r="D24" i="2"/>
  <c r="D22" i="2"/>
  <c r="C22" i="2"/>
  <c r="C25" i="2"/>
  <c r="C21" i="2"/>
  <c r="D21" i="2"/>
  <c r="C20" i="2"/>
  <c r="D20" i="2"/>
  <c r="B58" i="2" a="1"/>
  <c r="B77" i="2" a="1"/>
  <c r="B81" i="2" a="1"/>
  <c r="B38" i="2" a="1"/>
  <c r="B79" i="2" a="1"/>
  <c r="B55" i="2" a="1"/>
  <c r="B80" i="2" a="1"/>
  <c r="B60" i="2" a="1"/>
  <c r="B83" i="2" a="1"/>
  <c r="B50" i="2" a="1"/>
  <c r="B78" i="2" a="1"/>
  <c r="B82" i="2" a="1"/>
  <c r="C26" i="2" a="1"/>
  <c r="B83" i="2" l="1"/>
  <c r="B82" i="2"/>
  <c r="B77" i="2"/>
  <c r="B58" i="2"/>
  <c r="B78" i="2"/>
  <c r="C26" i="2"/>
  <c r="B80" i="2"/>
  <c r="B79" i="2"/>
  <c r="B81" i="2"/>
  <c r="B55" i="2"/>
  <c r="B60" i="2"/>
  <c r="B38" i="2"/>
  <c r="B50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<sst xmlns="http://schemas.openxmlformats.org/spreadsheetml/2006/main" count="122" uniqueCount="111">
  <si>
    <t>evaluationDate</t>
  </si>
  <si>
    <t>qlSettingsSetEvaluationDate</t>
  </si>
  <si>
    <t>projection curve</t>
  </si>
  <si>
    <t>discount curve</t>
  </si>
  <si>
    <t>qlEonia</t>
  </si>
  <si>
    <t>qlEuribor</t>
  </si>
  <si>
    <t>amount</t>
  </si>
  <si>
    <t>qlSimpleCashFlow</t>
  </si>
  <si>
    <t>qlRedemption</t>
  </si>
  <si>
    <t>qlAmortizingPayment</t>
  </si>
  <si>
    <t>qlCashFlowDate</t>
  </si>
  <si>
    <t>qlCashFlowAmount</t>
  </si>
  <si>
    <t>payDate</t>
  </si>
  <si>
    <t>qlIndexedCashFlow</t>
  </si>
  <si>
    <t>qlCashFlowHasOccurred</t>
  </si>
  <si>
    <t>qlAsIndexedCashFlow</t>
  </si>
  <si>
    <t>nominal</t>
  </si>
  <si>
    <t>dividend curve</t>
  </si>
  <si>
    <t>qlEquityIndex</t>
  </si>
  <si>
    <t>EvaluationDate (Ref)</t>
  </si>
  <si>
    <t>fixing date</t>
  </si>
  <si>
    <t>start date</t>
  </si>
  <si>
    <t>end date</t>
  </si>
  <si>
    <t>pay date</t>
  </si>
  <si>
    <t>fixed rate</t>
  </si>
  <si>
    <t>daycounter</t>
  </si>
  <si>
    <t>Actual360</t>
  </si>
  <si>
    <t>qlFixedRateCoupon</t>
  </si>
  <si>
    <t>qlIborCoupon</t>
  </si>
  <si>
    <t>qlOvernightIndexedCoupon</t>
  </si>
  <si>
    <t>cap</t>
  </si>
  <si>
    <t>floor</t>
  </si>
  <si>
    <t>qlCappedFlooredIborCoupon</t>
  </si>
  <si>
    <t>qlOvernightIndexedCoupon (arithmetic)</t>
  </si>
  <si>
    <t>multiple reset schedule</t>
  </si>
  <si>
    <t>qlMultipleResetsCoupon</t>
  </si>
  <si>
    <t>tenor</t>
  </si>
  <si>
    <t>calender</t>
  </si>
  <si>
    <t>convention</t>
  </si>
  <si>
    <t>day counter</t>
  </si>
  <si>
    <t>Target</t>
  </si>
  <si>
    <t>3m</t>
  </si>
  <si>
    <t>following</t>
  </si>
  <si>
    <t>qlMakeSchedule</t>
  </si>
  <si>
    <t>ScheduleDates</t>
  </si>
  <si>
    <t>Notionals</t>
  </si>
  <si>
    <t>qlFixedRateLeg</t>
  </si>
  <si>
    <t>qlIborLeg</t>
  </si>
  <si>
    <t>qlOvernightLeg</t>
  </si>
  <si>
    <t>qlCmsLeg</t>
  </si>
  <si>
    <t>qlEuriborSwapIsdaFixA 10y</t>
  </si>
  <si>
    <t>qlEuriborSwapIsdaFixA 2y</t>
  </si>
  <si>
    <t>qlSwapSpreadIndex 10y - 2y</t>
  </si>
  <si>
    <t>qlCmsSpreadLeg</t>
  </si>
  <si>
    <t>qlCmsZeroLeg</t>
  </si>
  <si>
    <t>qlMultipleResetsLeg</t>
  </si>
  <si>
    <t>qlCashFlowsNpv (single coupon)</t>
  </si>
  <si>
    <t>qlCashFlowsBps (single coupon)</t>
  </si>
  <si>
    <t>qlCashFlowsNpv (multiple coupons)</t>
  </si>
  <si>
    <t>qlCashFlowsBps (multiple coupons)</t>
  </si>
  <si>
    <t>qlCashFlowsNpvBps</t>
  </si>
  <si>
    <t>qlCouponNominal</t>
  </si>
  <si>
    <t>qlCouponAccrualStartDate</t>
  </si>
  <si>
    <t>qlCouponAccrualEndDate</t>
  </si>
  <si>
    <t>qlCouponReferencePeriodStart</t>
  </si>
  <si>
    <t>qlCouponReferencePeriodEnd</t>
  </si>
  <si>
    <t>qlCouponExCouponDate</t>
  </si>
  <si>
    <t>qlCouponRate</t>
  </si>
  <si>
    <t>qlCouponAccrualPeriod</t>
  </si>
  <si>
    <t>qlCouponAccrualDays</t>
  </si>
  <si>
    <t>qlCouponDayCounter</t>
  </si>
  <si>
    <t>qlCouponAccruedAmount</t>
  </si>
  <si>
    <t>qlFloatingRateCouponFixingDate</t>
  </si>
  <si>
    <t>qlFloatingRateCouponFixingDays</t>
  </si>
  <si>
    <t>qlFloatingRateCouponIsInArrears</t>
  </si>
  <si>
    <t>qlFloatingRateCouponGearing</t>
  </si>
  <si>
    <t>qlFloatingRateCouponSpread</t>
  </si>
  <si>
    <t>qlFloatingRateCouponIndexFixing</t>
  </si>
  <si>
    <t>qlFloatingRateCouponAdjustedFixing</t>
  </si>
  <si>
    <t>qlFloatingRateCouponConvexityAdjustment</t>
  </si>
  <si>
    <t>qlFloatingRateCouponPrice</t>
  </si>
  <si>
    <t>qlFloatingRateCouponIndex</t>
  </si>
  <si>
    <t>qlIndexName</t>
  </si>
  <si>
    <t>qlBlackIborCouponPricer w/o vol</t>
  </si>
  <si>
    <t>qlCappedFlooredOvernightIndexedCoupon</t>
  </si>
  <si>
    <t>qlCappedFlooredCouponIsCapped</t>
  </si>
  <si>
    <t>qlCappedFlooredCouponIsFloored</t>
  </si>
  <si>
    <t>qlCappedFlooredCouponCap</t>
  </si>
  <si>
    <t>qlCappedFlooredCouponFloor</t>
  </si>
  <si>
    <t>qlCappedFlooredCouponEffectiveCap</t>
  </si>
  <si>
    <t>qlCappedFlooredCouponEffectiveFloor</t>
  </si>
  <si>
    <t>qlOvernightIndexedCouponAveragingMethod</t>
  </si>
  <si>
    <t>qlOvernightIndexedCouponCanApplyTelescopicFormula</t>
  </si>
  <si>
    <t>qlOvernightIndexedCouponApplyObservationShift</t>
  </si>
  <si>
    <t>qlOvernightIndexedCouponCompoundSpreadDaily</t>
  </si>
  <si>
    <t>qlOvernightIndexedCouponLockoutDays</t>
  </si>
  <si>
    <t>qlOvernightIndexedCouponRateComputationStartDate</t>
  </si>
  <si>
    <t>qlOvernightIndexedCouponRateComputationEndDate</t>
  </si>
  <si>
    <t>qlOvernightIndexedCouponValueDates</t>
  </si>
  <si>
    <t>qlOvernightIndexedCouponFixingDates</t>
  </si>
  <si>
    <t>qlOvernightIndexedCouponDt</t>
  </si>
  <si>
    <t>qlOvernightIndexedCouponIndexFixings</t>
  </si>
  <si>
    <t>qlOvernightIndexedCouponEffectiveIndexFixing</t>
  </si>
  <si>
    <t>qlOvernightIndexedCouponEffectiveSpread</t>
  </si>
  <si>
    <t>qlCappedFlooredOvernightIndexedCouponUnderlying</t>
  </si>
  <si>
    <t>qlCappedFlooredOvernightIndexedCouponNakedOption</t>
  </si>
  <si>
    <t>qlCappedFlooredOvernightIndexedCouponDailyCapFloor</t>
  </si>
  <si>
    <t>qlCappedFlooredOvernightIndexedCouponAveragingMethod</t>
  </si>
  <si>
    <t>qlCappedFlooredOvernightIndexedCouponCompoundSpreadDaily</t>
  </si>
  <si>
    <t>qlCappedFlooredOvernightIndexedCouponEffectiveCapletVolatility</t>
  </si>
  <si>
    <t>qlCappedFlooredOvernightIndexedCouponEffectiveFloorletVolatility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</si>
</sst>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" fontId="0" fillId="0" borderId="0" xfId="0" applyNumberFormat="1"/>
    <xf numFmtId="0" fontId="1" fillId="0" borderId="0" xfId="0" applyFont="1"/>
    <xf numFmtId="14" fontId="1" fillId="0" borderId="0" xfId="0" applyNumberFormat="1" applyFont="1"/>
    <xf numFmtId="0" fontId="0" fillId="0" borderId="0" xfId="0" applyAlignment="1">
      <alignment horizontal="righ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4A8B2-F254-4D98-B6A0-E677E4F5C119}">
  <dimension ref="A1:B2"/>
  <sheetViews>
    <sheetView workbookViewId="0">
      <selection activeCell="B1" sqref="B1"/>
    </sheetView>
  </sheetViews>
  <sheetFormatPr defaultRowHeight="14.4" x14ac:dyDescent="0.3"/>
  <cols>
    <col min="1" max="1" width="25.21875" bestFit="1" customWidth="1"/>
    <col min="2" max="2" width="17.109375" customWidth="1"/>
  </cols>
  <sheetData>
    <row r="1" spans="1:2" x14ac:dyDescent="0.3">
      <c r="A1" t="s">
        <v>0</v>
      </c>
      <c r="B1" s="1">
        <v>46146</v>
      </c>
    </row>
    <row r="2" spans="1:2" x14ac:dyDescent="0.3">
      <c r="A2" s="3" t="s">
        <v>1</v>
      </c>
      <c r="B2" s="4" cm="1">
        <f t="array" ref="B2">_xll.qlSettingsSetEvaluationDate(B1)</f>
        <v>46146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5C3A2-660E-4D76-B179-F0DF6BFBAF45}">
  <dimension ref="A1:H15"/>
  <sheetViews>
    <sheetView workbookViewId="0">
      <selection activeCell="B2" sqref="B2"/>
    </sheetView>
  </sheetViews>
  <sheetFormatPr defaultRowHeight="14.4" x14ac:dyDescent="0.3"/>
  <cols>
    <col min="1" max="1" width="25.109375" customWidth="1"/>
    <col min="2" max="2" width="60.44140625" bestFit="1" customWidth="1"/>
    <col min="3" max="3" width="25.44140625" customWidth="1"/>
    <col min="4" max="4" width="18.77734375" customWidth="1"/>
    <col min="5" max="5" width="24.88671875" customWidth="1"/>
  </cols>
  <sheetData>
    <row r="1" spans="1:8" x14ac:dyDescent="0.3">
      <c r="A1" t="s">
        <v>19</v>
      </c>
      <c r="B1" s="1">
        <f>EvaluationDate!B2</f>
        <v>46146</v>
      </c>
    </row>
    <row r="3" spans="1:8" x14ac:dyDescent="0.3">
      <c r="A3" t="s">
        <v>3</v>
      </c>
      <c r="B3" t="str" cm="1">
        <f t="array" ref="B3">_xll.qlFlatForward(B1,0.03,,"Continuous")</f>
        <v>欣[test_cashflows.xlsx]CashFlows!R3C2YieldTermStructureHandle,A</v>
      </c>
    </row>
    <row r="4" spans="1:8" x14ac:dyDescent="0.3">
      <c r="A4" t="s">
        <v>17</v>
      </c>
      <c r="B4" t="str" cm="1">
        <f t="array" ref="B4">_xll.qlFlatForward(B1,0.02,,"Continuous")</f>
        <v>欣[test_cashflows.xlsx]CashFlows!R4C2YieldTermStructureHandle,A</v>
      </c>
    </row>
    <row r="5" spans="1:8" x14ac:dyDescent="0.3">
      <c r="A5" t="s">
        <v>18</v>
      </c>
      <c r="B5" t="str" cm="1">
        <f t="array" ref="B5">_xll.qlEquityIndex("MyIndex","NullCalendar","EUR",100,B3,B4)</f>
        <v>欣[test_cashflows.xlsx]CashFlows!R5C2EquityIndex,A</v>
      </c>
    </row>
    <row r="7" spans="1:8" x14ac:dyDescent="0.3">
      <c r="A7" t="s">
        <v>12</v>
      </c>
      <c r="B7" s="1">
        <f>B1+365</f>
        <v>46511</v>
      </c>
    </row>
    <row r="8" spans="1:8" x14ac:dyDescent="0.3">
      <c r="A8" t="s">
        <v>6</v>
      </c>
      <c r="B8">
        <v>100</v>
      </c>
    </row>
    <row r="9" spans="1:8" x14ac:dyDescent="0.3">
      <c r="B9" s="1"/>
    </row>
    <row r="10" spans="1:8" x14ac:dyDescent="0.3">
      <c r="C10" t="s">
        <v>10</v>
      </c>
      <c r="D10" t="s">
        <v>11</v>
      </c>
      <c r="E10" t="s">
        <v>14</v>
      </c>
    </row>
    <row r="11" spans="1:8" x14ac:dyDescent="0.3">
      <c r="A11" t="s">
        <v>7</v>
      </c>
      <c r="B11" t="str" cm="1">
        <f t="array" ref="B11">_xll.qlSimpleCashFlow(B8,B7)</f>
        <v>欣[test_cashflows.xlsx]CashFlows!R11C2SimpleCashFlow,A</v>
      </c>
      <c r="C11" s="1" cm="1">
        <f t="array" ref="C11">_xll.qlCashFlowDate(B11)</f>
        <v>46511</v>
      </c>
      <c r="D11" cm="1">
        <f t="array" ref="D11">_xll.qlCashFlowAmount(B11)</f>
        <v>100</v>
      </c>
      <c r="E11" t="b" cm="1">
        <f t="array" ref="E11">_xll.qlCashFlowHasOccurred(B11)</f>
        <v>0</v>
      </c>
    </row>
    <row r="12" spans="1:8" x14ac:dyDescent="0.3">
      <c r="A12" t="s">
        <v>8</v>
      </c>
      <c r="B12" t="str" cm="1">
        <f t="array" ref="B12">_xll.qlRedemption(B8,B7)</f>
        <v>欣[test_cashflows.xlsx]CashFlows!R12C2Redemption,A</v>
      </c>
      <c r="C12" s="1" cm="1">
        <f t="array" ref="C12">_xll.qlCashFlowDate(B12)</f>
        <v>46511</v>
      </c>
      <c r="D12" cm="1">
        <f t="array" ref="D12">_xll.qlCashFlowAmount(B12)</f>
        <v>100</v>
      </c>
      <c r="E12" t="b" cm="1">
        <f t="array" ref="E12">_xll.qlCashFlowHasOccurred(B12)</f>
        <v>0</v>
      </c>
    </row>
    <row r="13" spans="1:8" x14ac:dyDescent="0.3">
      <c r="A13" t="s">
        <v>9</v>
      </c>
      <c r="B13" t="str" cm="1">
        <f t="array" ref="B13">_xll.qlAmortizingPayment(B8,B7)</f>
        <v>欣[test_cashflows.xlsx]CashFlows!R13C2AmortizingPayment,A</v>
      </c>
      <c r="C13" s="1" cm="1">
        <f t="array" ref="C13">_xll.qlCashFlowDate(B13)</f>
        <v>46511</v>
      </c>
      <c r="D13" cm="1">
        <f t="array" ref="D13">_xll.qlCashFlowAmount(B13)</f>
        <v>100</v>
      </c>
      <c r="E13" t="b" cm="1">
        <f t="array" ref="E13">_xll.qlCashFlowHasOccurred(B13)</f>
        <v>0</v>
      </c>
    </row>
    <row r="14" spans="1:8" x14ac:dyDescent="0.3">
      <c r="A14" t="s">
        <v>13</v>
      </c>
      <c r="B14" t="str" cm="1">
        <f t="array" ref="B14">_xll.qlIndexedCashFlow(B8,B5,B7-180,B7,B7)</f>
        <v>欣[test_cashflows.xlsx]CashFlows!R14C2IndexedCashFlow,A</v>
      </c>
      <c r="C14" s="1" cm="1">
        <f t="array" ref="C14">_xll.qlCashFlowDate(B14)</f>
        <v>46511</v>
      </c>
      <c r="D14" s="2" cm="1">
        <f t="array" ref="D14">_xll.qlCashFlowAmount(B14)</f>
        <v>100.49436867427295</v>
      </c>
      <c r="E14" t="b" cm="1">
        <f t="array" ref="E14">_xll.qlCashFlowHasOccurred(B14)</f>
        <v>0</v>
      </c>
      <c r="H14" s="2"/>
    </row>
    <row r="15" spans="1:8" x14ac:dyDescent="0.3">
      <c r="A15" t="s">
        <v>15</v>
      </c>
      <c r="B15" t="str" cm="1">
        <f t="array" ref="B15">_xll.qlAsIndexedCashFlow(B14)</f>
        <v>欣[test_cashflows.xlsx]CashFlows!R15C2IndexedCashFlow,A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D6594-2B3F-411B-9C55-7B2A9E18A8AB}">
  <dimension ref="A1:BP83"/>
  <sheetViews>
    <sheetView zoomScale="85" zoomScaleNormal="85" workbookViewId="0">
      <selection activeCell="B2" sqref="B2"/>
    </sheetView>
  </sheetViews>
  <sheetFormatPr defaultRowHeight="14.4" x14ac:dyDescent="0.3"/>
  <cols>
    <col min="1" max="1" width="46.6640625" bestFit="1" customWidth="1"/>
    <col min="2" max="2" width="31.6640625" customWidth="1"/>
    <col min="3" max="3" width="15.109375" customWidth="1"/>
    <col min="4" max="68" width="10.109375" bestFit="1" customWidth="1"/>
  </cols>
  <sheetData>
    <row r="1" spans="1:2" x14ac:dyDescent="0.3">
      <c r="A1" t="s">
        <v>19</v>
      </c>
      <c r="B1" s="1">
        <f>EvaluationDate!B2</f>
        <v>46146</v>
      </c>
    </row>
    <row r="3" spans="1:2" x14ac:dyDescent="0.3">
      <c r="A3" t="s">
        <v>2</v>
      </c>
      <c r="B3" t="str" cm="1">
        <f t="array" ref="B3">_xll.qlFlatForward(B1,0.03,,"Continuous")</f>
        <v>欣[test_cashflows.xlsx]Coupons!R3C2YieldTermStructureHandle,A</v>
      </c>
    </row>
    <row r="5" spans="1:2" x14ac:dyDescent="0.3">
      <c r="A5" t="s">
        <v>4</v>
      </c>
      <c r="B5" t="str" cm="1">
        <f t="array" ref="B5">_xll.qlEonia(B3)</f>
        <v>欣[test_cashflows.xlsx]Coupons!R5C2Eonia,A</v>
      </c>
    </row>
    <row r="6" spans="1:2" x14ac:dyDescent="0.3">
      <c r="A6" t="s">
        <v>5</v>
      </c>
      <c r="B6" t="str" cm="1">
        <f t="array" ref="B6">_xll.qlEuribor("3m",B3)</f>
        <v>欣[test_cashflows.xlsx]Coupons!R6C2Euribor,A</v>
      </c>
    </row>
    <row r="8" spans="1:2" x14ac:dyDescent="0.3">
      <c r="A8" t="s">
        <v>16</v>
      </c>
      <c r="B8">
        <v>100</v>
      </c>
    </row>
    <row r="9" spans="1:2" x14ac:dyDescent="0.3">
      <c r="A9" t="s">
        <v>24</v>
      </c>
      <c r="B9">
        <v>0.03</v>
      </c>
    </row>
    <row r="10" spans="1:2" x14ac:dyDescent="0.3">
      <c r="A10" t="s">
        <v>25</v>
      </c>
      <c r="B10" t="s">
        <v>26</v>
      </c>
    </row>
    <row r="11" spans="1:2" x14ac:dyDescent="0.3">
      <c r="A11" t="s">
        <v>30</v>
      </c>
      <c r="B11">
        <v>0.05</v>
      </c>
    </row>
    <row r="12" spans="1:2" x14ac:dyDescent="0.3">
      <c r="A12" t="s">
        <v>31</v>
      </c>
      <c r="B12">
        <v>0.01</v>
      </c>
    </row>
    <row r="14" spans="1:2" x14ac:dyDescent="0.3">
      <c r="A14" t="s">
        <v>20</v>
      </c>
      <c r="B14" s="1" cm="1">
        <f t="array" ref="B14">_xll.qlCalendarAdvance2("Target",B1,3,"Months","Following")</f>
        <v>46238</v>
      </c>
    </row>
    <row r="15" spans="1:2" x14ac:dyDescent="0.3">
      <c r="A15" t="s">
        <v>21</v>
      </c>
      <c r="B15" s="1" cm="1">
        <f t="array" ref="B15">_xll.qlInterestRateIndexValueDate(B6,B14)</f>
        <v>46240</v>
      </c>
    </row>
    <row r="16" spans="1:2" x14ac:dyDescent="0.3">
      <c r="A16" t="s">
        <v>22</v>
      </c>
      <c r="B16" s="1" cm="1">
        <f t="array" ref="B16">_xll.qlInterestRateIndexMaturityDate(B6,B15)</f>
        <v>46332</v>
      </c>
    </row>
    <row r="17" spans="1:4" x14ac:dyDescent="0.3">
      <c r="A17" t="s">
        <v>23</v>
      </c>
      <c r="B17" s="1">
        <f>B16</f>
        <v>46332</v>
      </c>
    </row>
    <row r="18" spans="1:4" x14ac:dyDescent="0.3">
      <c r="A18" t="s">
        <v>34</v>
      </c>
      <c r="B18" s="1" t="str" cm="1">
        <f t="array" ref="B18">_xll.qlMakeSchedule(B15,B16,"1m",,"Target","following")</f>
        <v>欣[test_cashflows.xlsx]Coupons!R18C2Schedule,A</v>
      </c>
    </row>
    <row r="20" spans="1:4" x14ac:dyDescent="0.3">
      <c r="A20" t="s">
        <v>27</v>
      </c>
      <c r="B20" t="str" cm="1">
        <f t="array" ref="B20">_xll.qlFixedRateCoupon(B17,B8,B9,B10,B15,B16)</f>
        <v>欣[test_cashflows.xlsx]Coupons!R20C2FixedRateCoupon,A</v>
      </c>
      <c r="C20" s="1" cm="1">
        <f t="array" ref="C20">_xll.qlCashFlowDate(B20)</f>
        <v>46332</v>
      </c>
      <c r="D20" cm="1">
        <f t="array" ref="D20">_xll.qlCashFlowAmount(B20)</f>
        <v>0.76666666666667105</v>
      </c>
    </row>
    <row r="21" spans="1:4" x14ac:dyDescent="0.3">
      <c r="A21" t="s">
        <v>28</v>
      </c>
      <c r="B21" t="str" cm="1">
        <f t="array" ref="B21">_xll.qlIborCoupon(B17,B8,B15,B16,_xll.qlInterestRateIndexFixingDays(B6),B6)</f>
        <v>欣[test_cashflows.xlsx]Coupons!R21C2IborCoupon,A</v>
      </c>
      <c r="C21" s="1" cm="1">
        <f t="array" ref="C21">_xll.qlCashFlowDate(B21)</f>
        <v>46332</v>
      </c>
      <c r="D21" cm="1">
        <f t="array" ref="D21">_xll.qlCashFlowAmount(B21)</f>
        <v>0.74863284769154959</v>
      </c>
    </row>
    <row r="22" spans="1:4" x14ac:dyDescent="0.3">
      <c r="A22" t="s">
        <v>29</v>
      </c>
      <c r="B22" s="6" t="str" cm="1">
        <f t="array" ref="B22">_xll.qlOvernightIndexedCoupon(B17,B8,B15,B16,B5)</f>
        <v>欣[test_cashflows.xlsx]Coupons!R22C2OvernightIndexedCoupon,A</v>
      </c>
      <c r="C22" s="1" cm="1">
        <f t="array" ref="C22">_xll.qlCashFlowDate(B22)</f>
        <v>46332</v>
      </c>
      <c r="D22" cm="1">
        <f t="array" ref="D22">_xll.qlCashFlowAmount(B22)</f>
        <v>0.75903052613170985</v>
      </c>
    </row>
    <row r="23" spans="1:4" x14ac:dyDescent="0.3">
      <c r="A23" t="s">
        <v>33</v>
      </c>
      <c r="B23" s="6" t="str" cm="1">
        <f t="array" ref="B23">_xll.qlOvernightIndexedCoupon(B17,B8,B15,B16,B5,,,,,,,"Simple")</f>
        <v>欣[test_cashflows.xlsx]Coupons!R23C2OvernightIndexedCoupon,A</v>
      </c>
      <c r="C23" s="1" cm="1">
        <f t="array" ref="C23">_xll.qlCashFlowDate(B23)</f>
        <v>46332</v>
      </c>
      <c r="D23" cm="1">
        <f t="array" ref="D23">_xll.qlCashFlowAmount(B23)</f>
        <v>0.75622180895558166</v>
      </c>
    </row>
    <row r="24" spans="1:4" x14ac:dyDescent="0.3">
      <c r="A24" t="s">
        <v>35</v>
      </c>
      <c r="B24" s="6" t="str" cm="1">
        <f t="array" ref="B24">_xll.qlMultipleResetsCoupon(B17,B8,B18,2,B6)</f>
        <v>欣[test_cashflows.xlsx]Coupons!R24C2MultipleResetsCoupon,A</v>
      </c>
      <c r="C24" s="1" cm="1">
        <f t="array" ref="C24">_xll.qlCashFlowDate(B24)</f>
        <v>46332</v>
      </c>
      <c r="D24" cm="1">
        <f t="array" ref="D24">_xll.qlCashFlowAmount(B24)</f>
        <v>0.75902068142262313</v>
      </c>
    </row>
    <row r="25" spans="1:4" x14ac:dyDescent="0.3">
      <c r="A25" t="s">
        <v>32</v>
      </c>
      <c r="B25" t="str" cm="1">
        <f t="array" ref="B25">_xll.qlCappedFlooredIborCoupon(B17,B8,B15,B16,2,B6,,,B11)</f>
        <v>欣[test_cashflows.xlsx]Coupons!R25C2CappedFlooredIborCoupon,A</v>
      </c>
      <c r="C25" s="1" cm="1">
        <f t="array" ref="C25">_xll.qlCashFlowDate(B25)</f>
        <v>46332</v>
      </c>
    </row>
    <row r="26" spans="1:4" x14ac:dyDescent="0.3">
      <c r="A26" t="s">
        <v>84</v>
      </c>
      <c r="B26" t="str" cm="1">
        <f t="array" ref="B26">_xll.qlCappedFlooredOvernightIndexedCoupon(B22,0.05,0.01)</f>
        <v>欣[test_cashflows.xlsx]Coupons!R26C2CappedFlooredOvernightIndexedCoupon,A</v>
      </c>
      <c r="C26" s="1" cm="1">
        <f t="array" ref="C26">_xll.qlCashFlowDate(B26)</f>
        <v>46332</v>
      </c>
    </row>
    <row r="28" spans="1:4" x14ac:dyDescent="0.3">
      <c r="A28" t="s">
        <v>61</v>
      </c>
      <c r="B28" cm="1">
        <f t="array" ref="B28">_xll.qlCouponNominal(B21)</f>
        <v>100</v>
      </c>
    </row>
    <row r="29" spans="1:4" x14ac:dyDescent="0.3">
      <c r="A29" t="s">
        <v>62</v>
      </c>
      <c r="B29" s="1" cm="1">
        <f t="array" ref="B29">_xll.qlCouponAccrualStartDate(B21)</f>
        <v>46240</v>
      </c>
    </row>
    <row r="30" spans="1:4" x14ac:dyDescent="0.3">
      <c r="A30" t="s">
        <v>63</v>
      </c>
      <c r="B30" s="1" cm="1">
        <f t="array" ref="B30">_xll.qlCouponAccrualEndDate(B21)</f>
        <v>46332</v>
      </c>
    </row>
    <row r="31" spans="1:4" x14ac:dyDescent="0.3">
      <c r="A31" t="s">
        <v>64</v>
      </c>
      <c r="B31" s="1" cm="1">
        <f t="array" ref="B31">_xll.qlCouponReferencePeriodStart(B21)</f>
        <v>46240</v>
      </c>
    </row>
    <row r="32" spans="1:4" x14ac:dyDescent="0.3">
      <c r="A32" t="s">
        <v>65</v>
      </c>
      <c r="B32" s="1" cm="1">
        <f t="array" ref="B32">_xll.qlCouponReferencePeriodEnd(B21)</f>
        <v>46332</v>
      </c>
    </row>
    <row r="33" spans="1:2" x14ac:dyDescent="0.3">
      <c r="A33" t="s">
        <v>66</v>
      </c>
      <c r="B33" cm="1">
        <f t="array" ref="B33">_xll.qlCouponExCouponDate(B21)</f>
        <v>0</v>
      </c>
    </row>
    <row r="34" spans="1:2" x14ac:dyDescent="0.3">
      <c r="A34" t="s">
        <v>67</v>
      </c>
      <c r="B34" cm="1">
        <f t="array" ref="B34">_xll.qlCouponRate(B21)</f>
        <v>2.9701194500806039E-2</v>
      </c>
    </row>
    <row r="35" spans="1:2" x14ac:dyDescent="0.3">
      <c r="A35" t="s">
        <v>68</v>
      </c>
      <c r="B35" cm="1">
        <f t="array" ref="B35">_xll.qlCouponAccrualPeriod(B21)</f>
        <v>0.25205479452054796</v>
      </c>
    </row>
    <row r="36" spans="1:2" x14ac:dyDescent="0.3">
      <c r="A36" t="s">
        <v>69</v>
      </c>
      <c r="B36" cm="1">
        <f t="array" ref="B36">_xll.qlCouponAccrualDays(B21)</f>
        <v>92</v>
      </c>
    </row>
    <row r="37" spans="1:2" x14ac:dyDescent="0.3">
      <c r="A37" t="s">
        <v>70</v>
      </c>
      <c r="B37" t="str" cm="1">
        <f t="array" ref="B37">_xll.qlCouponDayCounter(B21)</f>
        <v>Actual/365 (Fixed)</v>
      </c>
    </row>
    <row r="38" spans="1:2" x14ac:dyDescent="0.3">
      <c r="A38" t="s">
        <v>71</v>
      </c>
      <c r="B38" cm="1">
        <f t="array" ref="B38">_xll.qlCouponAccruedAmount(B21,B29+10)</f>
        <v>8.1373135618646675E-2</v>
      </c>
    </row>
    <row r="40" spans="1:2" x14ac:dyDescent="0.3">
      <c r="A40" t="s">
        <v>72</v>
      </c>
      <c r="B40" s="1" cm="1">
        <f t="array" ref="B40">_xll.qlFloatingRateCouponFixingDate(B21)</f>
        <v>46238</v>
      </c>
    </row>
    <row r="41" spans="1:2" x14ac:dyDescent="0.3">
      <c r="A41" t="s">
        <v>73</v>
      </c>
      <c r="B41" cm="1">
        <f t="array" ref="B41">_xll.qlFloatingRateCouponFixingDays(B21)</f>
        <v>2</v>
      </c>
    </row>
    <row r="42" spans="1:2" x14ac:dyDescent="0.3">
      <c r="A42" t="s">
        <v>74</v>
      </c>
      <c r="B42" t="b" cm="1">
        <f t="array" ref="B42">_xll.qlFloatingRateCouponIsInArrears(B21)</f>
        <v>0</v>
      </c>
    </row>
    <row r="43" spans="1:2" x14ac:dyDescent="0.3">
      <c r="A43" t="s">
        <v>75</v>
      </c>
      <c r="B43" cm="1">
        <f t="array" ref="B43">_xll.qlFloatingRateCouponGearing(B21)</f>
        <v>1</v>
      </c>
    </row>
    <row r="44" spans="1:2" x14ac:dyDescent="0.3">
      <c r="A44" t="s">
        <v>76</v>
      </c>
      <c r="B44" cm="1">
        <f t="array" ref="B44">_xll.qlFloatingRateCouponSpread(B21)</f>
        <v>0</v>
      </c>
    </row>
    <row r="45" spans="1:2" x14ac:dyDescent="0.3">
      <c r="A45" t="s">
        <v>77</v>
      </c>
      <c r="B45" cm="1">
        <f t="array" ref="B45">_xll.qlFloatingRateCouponIndexFixing(B21)</f>
        <v>2.9701194500806039E-2</v>
      </c>
    </row>
    <row r="46" spans="1:2" x14ac:dyDescent="0.3">
      <c r="A46" t="s">
        <v>78</v>
      </c>
      <c r="B46" cm="1">
        <f t="array" ref="B46">_xll.qlFloatingRateCouponAdjustedFixing(B21)</f>
        <v>2.9701194500806039E-2</v>
      </c>
    </row>
    <row r="47" spans="1:2" x14ac:dyDescent="0.3">
      <c r="A47" t="s">
        <v>79</v>
      </c>
      <c r="B47" cm="1">
        <f t="array" ref="B47">_xll.qlFloatingRateCouponConvexityAdjustment(B21)</f>
        <v>0</v>
      </c>
    </row>
    <row r="48" spans="1:2" x14ac:dyDescent="0.3">
      <c r="A48" t="s">
        <v>80</v>
      </c>
      <c r="B48" cm="1">
        <f t="array" ref="B48">_xll.qlFloatingRateCouponPrice(B21,B3)</f>
        <v>0.73727503331275757</v>
      </c>
    </row>
    <row r="49" spans="1:2" x14ac:dyDescent="0.3">
      <c r="A49" t="s">
        <v>81</v>
      </c>
      <c r="B49" t="str" cm="1">
        <f t="array" ref="B49">_xll.qlFloatingRateCouponIndex(B21)</f>
        <v>欣[test_cashflows.xlsx]Coupons!R49C2InterestRateIndex,A</v>
      </c>
    </row>
    <row r="50" spans="1:2" x14ac:dyDescent="0.3">
      <c r="A50" t="s">
        <v>82</v>
      </c>
      <c r="B50" t="str" cm="1">
        <f t="array" ref="B50">_xll.qlIndexName(B49)</f>
        <v>Euribor3M Actual/360</v>
      </c>
    </row>
    <row r="51" spans="1:2" x14ac:dyDescent="0.3">
      <c r="A51" t="s">
        <v>83</v>
      </c>
      <c r="B51" t="str" cm="1">
        <f t="array" ref="B51">_xll.qlBlackIborCouponPricer()</f>
        <v>欣[test_cashflows.xlsx]Coupons!R51C2BlackIborCouponPricer,A</v>
      </c>
    </row>
    <row r="52" spans="1:2" x14ac:dyDescent="0.3">
      <c r="B52" t="str" cm="1">
        <f t="array" ref="B52">_xll.qlFloatingRateCouponSetPricer(B21,B51)</f>
        <v>Error in arg 2 'pricer': Cannot convert '欣[test_cashflows.xlsx]Coupons!R51C2BlackIborCouponPricer,A': Expected cache string</v>
      </c>
    </row>
    <row r="54" spans="1:2" x14ac:dyDescent="0.3">
      <c r="A54" t="s">
        <v>85</v>
      </c>
      <c r="B54" t="b" cm="1">
        <f t="array" ref="B54">_xll.qlCappedFlooredCouponIsCapped(B25)</f>
        <v>1</v>
      </c>
    </row>
    <row r="55" spans="1:2" x14ac:dyDescent="0.3">
      <c r="A55" t="s">
        <v>85</v>
      </c>
      <c r="B55" t="b" cm="1">
        <f t="array" ref="B55">_xll.qlCappedFlooredCouponIsCapped(B26)</f>
        <v>1</v>
      </c>
    </row>
    <row r="56" spans="1:2" x14ac:dyDescent="0.3">
      <c r="A56" t="s">
        <v>86</v>
      </c>
      <c r="B56" t="b" cm="1">
        <f t="array" ref="B56">_xll.qlCappedFlooredCouponIsFloored(B25)</f>
        <v>0</v>
      </c>
    </row>
    <row r="57" spans="1:2" x14ac:dyDescent="0.3">
      <c r="A57" t="s">
        <v>87</v>
      </c>
      <c r="B57" cm="1">
        <f t="array" ref="B57">_xll.qlCappedFlooredCouponCap(B25)</f>
        <v>0.05</v>
      </c>
    </row>
    <row r="58" spans="1:2" x14ac:dyDescent="0.3">
      <c r="A58" t="s">
        <v>88</v>
      </c>
      <c r="B58" cm="1">
        <f t="array" ref="B58">_xll.qlCappedFlooredCouponFloor(B26)</f>
        <v>0.01</v>
      </c>
    </row>
    <row r="59" spans="1:2" x14ac:dyDescent="0.3">
      <c r="A59" t="s">
        <v>89</v>
      </c>
      <c r="B59" cm="1">
        <f t="array" ref="B59">_xll.qlCappedFlooredCouponEffectiveCap(B25)</f>
        <v>0.05</v>
      </c>
    </row>
    <row r="60" spans="1:2" x14ac:dyDescent="0.3">
      <c r="A60" t="s">
        <v>90</v>
      </c>
      <c r="B60" cm="1">
        <f t="array" ref="B60">_xll.qlCappedFlooredCouponEffectiveFloor(B26)</f>
        <v>0.01</v>
      </c>
    </row>
    <row r="62" spans="1:2" x14ac:dyDescent="0.3">
      <c r="A62" t="s">
        <v>91</v>
      </c>
      <c r="B62" t="str" cm="1">
        <f t="array" ref="B62">_xll.qlOvernightIndexedCouponAveragingMethod(B22)</f>
        <v>COMPOUND</v>
      </c>
    </row>
    <row r="63" spans="1:2" x14ac:dyDescent="0.3">
      <c r="A63" t="s">
        <v>91</v>
      </c>
      <c r="B63" t="str" cm="1">
        <f t="array" ref="B63">_xll.qlOvernightIndexedCouponAveragingMethod(B23)</f>
        <v>SIMPLE</v>
      </c>
    </row>
    <row r="64" spans="1:2" x14ac:dyDescent="0.3">
      <c r="A64" t="s">
        <v>92</v>
      </c>
      <c r="B64" t="b" cm="1">
        <f t="array" ref="B64">_xll.qlOvernightIndexedCouponCanApplyTelescopicFormula(B22)</f>
        <v>1</v>
      </c>
    </row>
    <row r="65" spans="1:68" x14ac:dyDescent="0.3">
      <c r="A65" t="s">
        <v>93</v>
      </c>
      <c r="B65" t="b" cm="1">
        <f t="array" ref="B65">_xll.qlOvernightIndexedCouponApplyObservationShift(B22)</f>
        <v>0</v>
      </c>
    </row>
    <row r="66" spans="1:68" x14ac:dyDescent="0.3">
      <c r="A66" t="s">
        <v>94</v>
      </c>
      <c r="B66" t="b" cm="1">
        <f t="array" ref="B66">_xll.qlOvernightIndexedCouponCompoundSpreadDaily(B23)</f>
        <v>0</v>
      </c>
    </row>
    <row r="67" spans="1:68" x14ac:dyDescent="0.3">
      <c r="A67" t="s">
        <v>95</v>
      </c>
      <c r="B67" cm="1">
        <f t="array" ref="B67">_xll.qlOvernightIndexedCouponLockoutDays(B22)</f>
        <v>0</v>
      </c>
    </row>
    <row r="68" spans="1:68" x14ac:dyDescent="0.3">
      <c r="A68" t="s">
        <v>96</v>
      </c>
      <c r="B68" cm="1">
        <f t="array" ref="B68">_xll.qlOvernightIndexedCouponRateComputationStartDate(B22)</f>
        <v>0</v>
      </c>
    </row>
    <row r="69" spans="1:68" x14ac:dyDescent="0.3">
      <c r="A69" t="s">
        <v>97</v>
      </c>
      <c r="B69" cm="1">
        <f t="array" ref="B69">_xll.qlOvernightIndexedCouponRateComputationEndDate(B22)</f>
        <v>0</v>
      </c>
    </row>
    <row r="70" spans="1:68" x14ac:dyDescent="0.3">
      <c r="A70" t="s">
        <v>98</v>
      </c>
      <c r="B70" s="1" cm="1">
        <f t="array" ref="B70:BP70">TRANSPOSE(_xll.qlOvernightIndexedCouponValueDates(B22))</f>
        <v>46240</v>
      </c>
      <c r="C70" s="1">
        <v>46241</v>
      </c>
      <c r="D70" s="1">
        <v>46244</v>
      </c>
      <c r="E70" s="1">
        <v>46245</v>
      </c>
      <c r="F70" s="1">
        <v>46246</v>
      </c>
      <c r="G70" s="1">
        <v>46247</v>
      </c>
      <c r="H70" s="1">
        <v>46248</v>
      </c>
      <c r="I70" s="1">
        <v>46251</v>
      </c>
      <c r="J70" s="1">
        <v>46252</v>
      </c>
      <c r="K70" s="1">
        <v>46253</v>
      </c>
      <c r="L70" s="1">
        <v>46254</v>
      </c>
      <c r="M70" s="1">
        <v>46255</v>
      </c>
      <c r="N70" s="1">
        <v>46258</v>
      </c>
      <c r="O70" s="1">
        <v>46259</v>
      </c>
      <c r="P70" s="1">
        <v>46260</v>
      </c>
      <c r="Q70" s="1">
        <v>46261</v>
      </c>
      <c r="R70" s="1">
        <v>46262</v>
      </c>
      <c r="S70" s="1">
        <v>46265</v>
      </c>
      <c r="T70" s="1">
        <v>46266</v>
      </c>
      <c r="U70" s="1">
        <v>46267</v>
      </c>
      <c r="V70" s="1">
        <v>46268</v>
      </c>
      <c r="W70" s="1">
        <v>46269</v>
      </c>
      <c r="X70" s="1">
        <v>46272</v>
      </c>
      <c r="Y70" s="1">
        <v>46273</v>
      </c>
      <c r="Z70" s="1">
        <v>46274</v>
      </c>
      <c r="AA70" s="1">
        <v>46275</v>
      </c>
      <c r="AB70" s="1">
        <v>46276</v>
      </c>
      <c r="AC70" s="1">
        <v>46279</v>
      </c>
      <c r="AD70" s="1">
        <v>46280</v>
      </c>
      <c r="AE70" s="1">
        <v>46281</v>
      </c>
      <c r="AF70" s="1">
        <v>46282</v>
      </c>
      <c r="AG70" s="1">
        <v>46283</v>
      </c>
      <c r="AH70" s="1">
        <v>46286</v>
      </c>
      <c r="AI70" s="1">
        <v>46287</v>
      </c>
      <c r="AJ70" s="1">
        <v>46288</v>
      </c>
      <c r="AK70" s="1">
        <v>46289</v>
      </c>
      <c r="AL70" s="1">
        <v>46290</v>
      </c>
      <c r="AM70" s="1">
        <v>46293</v>
      </c>
      <c r="AN70" s="1">
        <v>46294</v>
      </c>
      <c r="AO70" s="1">
        <v>46295</v>
      </c>
      <c r="AP70" s="1">
        <v>46296</v>
      </c>
      <c r="AQ70" s="1">
        <v>46297</v>
      </c>
      <c r="AR70" s="1">
        <v>46300</v>
      </c>
      <c r="AS70" s="1">
        <v>46301</v>
      </c>
      <c r="AT70" s="1">
        <v>46302</v>
      </c>
      <c r="AU70" s="1">
        <v>46303</v>
      </c>
      <c r="AV70" s="1">
        <v>46304</v>
      </c>
      <c r="AW70" s="1">
        <v>46307</v>
      </c>
      <c r="AX70" s="1">
        <v>46308</v>
      </c>
      <c r="AY70" s="1">
        <v>46309</v>
      </c>
      <c r="AZ70" s="1">
        <v>46310</v>
      </c>
      <c r="BA70" s="1">
        <v>46311</v>
      </c>
      <c r="BB70" s="1">
        <v>46314</v>
      </c>
      <c r="BC70" s="1">
        <v>46315</v>
      </c>
      <c r="BD70" s="1">
        <v>46316</v>
      </c>
      <c r="BE70" s="1">
        <v>46317</v>
      </c>
      <c r="BF70" s="1">
        <v>46318</v>
      </c>
      <c r="BG70" s="1">
        <v>46321</v>
      </c>
      <c r="BH70" s="1">
        <v>46322</v>
      </c>
      <c r="BI70" s="1">
        <v>46323</v>
      </c>
      <c r="BJ70" s="1">
        <v>46324</v>
      </c>
      <c r="BK70" s="1">
        <v>46325</v>
      </c>
      <c r="BL70" s="1">
        <v>46328</v>
      </c>
      <c r="BM70" s="1">
        <v>46329</v>
      </c>
      <c r="BN70" s="1">
        <v>46330</v>
      </c>
      <c r="BO70" s="1">
        <v>46331</v>
      </c>
      <c r="BP70" s="1">
        <v>46332</v>
      </c>
    </row>
    <row r="71" spans="1:68" x14ac:dyDescent="0.3">
      <c r="A71" t="s">
        <v>99</v>
      </c>
      <c r="B71" s="1" cm="1">
        <f t="array" ref="B71:BO71">TRANSPOSE(_xll.qlOvernightIndexedCouponFixingDates(B22))</f>
        <v>46240</v>
      </c>
      <c r="C71" s="1">
        <v>46241</v>
      </c>
      <c r="D71" s="1">
        <v>46244</v>
      </c>
      <c r="E71" s="1">
        <v>46245</v>
      </c>
      <c r="F71" s="1">
        <v>46246</v>
      </c>
      <c r="G71" s="1">
        <v>46247</v>
      </c>
      <c r="H71" s="1">
        <v>46248</v>
      </c>
      <c r="I71" s="1">
        <v>46251</v>
      </c>
      <c r="J71" s="1">
        <v>46252</v>
      </c>
      <c r="K71" s="1">
        <v>46253</v>
      </c>
      <c r="L71" s="1">
        <v>46254</v>
      </c>
      <c r="M71" s="1">
        <v>46255</v>
      </c>
      <c r="N71" s="1">
        <v>46258</v>
      </c>
      <c r="O71" s="1">
        <v>46259</v>
      </c>
      <c r="P71" s="1">
        <v>46260</v>
      </c>
      <c r="Q71" s="1">
        <v>46261</v>
      </c>
      <c r="R71" s="1">
        <v>46262</v>
      </c>
      <c r="S71" s="1">
        <v>46265</v>
      </c>
      <c r="T71" s="1">
        <v>46266</v>
      </c>
      <c r="U71" s="1">
        <v>46267</v>
      </c>
      <c r="V71" s="1">
        <v>46268</v>
      </c>
      <c r="W71" s="1">
        <v>46269</v>
      </c>
      <c r="X71" s="1">
        <v>46272</v>
      </c>
      <c r="Y71" s="1">
        <v>46273</v>
      </c>
      <c r="Z71" s="1">
        <v>46274</v>
      </c>
      <c r="AA71" s="1">
        <v>46275</v>
      </c>
      <c r="AB71" s="1">
        <v>46276</v>
      </c>
      <c r="AC71" s="1">
        <v>46279</v>
      </c>
      <c r="AD71" s="1">
        <v>46280</v>
      </c>
      <c r="AE71" s="1">
        <v>46281</v>
      </c>
      <c r="AF71" s="1">
        <v>46282</v>
      </c>
      <c r="AG71" s="1">
        <v>46283</v>
      </c>
      <c r="AH71" s="1">
        <v>46286</v>
      </c>
      <c r="AI71" s="1">
        <v>46287</v>
      </c>
      <c r="AJ71" s="1">
        <v>46288</v>
      </c>
      <c r="AK71" s="1">
        <v>46289</v>
      </c>
      <c r="AL71" s="1">
        <v>46290</v>
      </c>
      <c r="AM71" s="1">
        <v>46293</v>
      </c>
      <c r="AN71" s="1">
        <v>46294</v>
      </c>
      <c r="AO71" s="1">
        <v>46295</v>
      </c>
      <c r="AP71" s="1">
        <v>46296</v>
      </c>
      <c r="AQ71" s="1">
        <v>46297</v>
      </c>
      <c r="AR71" s="1">
        <v>46300</v>
      </c>
      <c r="AS71" s="1">
        <v>46301</v>
      </c>
      <c r="AT71" s="1">
        <v>46302</v>
      </c>
      <c r="AU71" s="1">
        <v>46303</v>
      </c>
      <c r="AV71" s="1">
        <v>46304</v>
      </c>
      <c r="AW71" s="1">
        <v>46307</v>
      </c>
      <c r="AX71" s="1">
        <v>46308</v>
      </c>
      <c r="AY71" s="1">
        <v>46309</v>
      </c>
      <c r="AZ71" s="1">
        <v>46310</v>
      </c>
      <c r="BA71" s="1">
        <v>46311</v>
      </c>
      <c r="BB71" s="1">
        <v>46314</v>
      </c>
      <c r="BC71" s="1">
        <v>46315</v>
      </c>
      <c r="BD71" s="1">
        <v>46316</v>
      </c>
      <c r="BE71" s="1">
        <v>46317</v>
      </c>
      <c r="BF71" s="1">
        <v>46318</v>
      </c>
      <c r="BG71" s="1">
        <v>46321</v>
      </c>
      <c r="BH71" s="1">
        <v>46322</v>
      </c>
      <c r="BI71" s="1">
        <v>46323</v>
      </c>
      <c r="BJ71" s="1">
        <v>46324</v>
      </c>
      <c r="BK71" s="1">
        <v>46325</v>
      </c>
      <c r="BL71" s="1">
        <v>46328</v>
      </c>
      <c r="BM71" s="1">
        <v>46329</v>
      </c>
      <c r="BN71" s="1">
        <v>46330</v>
      </c>
      <c r="BO71" s="1">
        <v>46331</v>
      </c>
      <c r="BP71" s="1"/>
    </row>
    <row r="72" spans="1:68" x14ac:dyDescent="0.3">
      <c r="A72" t="s">
        <v>100</v>
      </c>
      <c r="B72" cm="1">
        <f t="array" ref="B72:BO72">TRANSPOSE(_xll.qlOvernightIndexedCouponDt(B22))</f>
        <v>2.7777777777777779E-3</v>
      </c>
      <c r="C72">
        <v>8.3333333333333332E-3</v>
      </c>
      <c r="D72">
        <v>2.7777777777777779E-3</v>
      </c>
      <c r="E72">
        <v>2.7777777777777779E-3</v>
      </c>
      <c r="F72">
        <v>2.7777777777777779E-3</v>
      </c>
      <c r="G72">
        <v>2.7777777777777779E-3</v>
      </c>
      <c r="H72">
        <v>8.3333333333333332E-3</v>
      </c>
      <c r="I72">
        <v>2.7777777777777779E-3</v>
      </c>
      <c r="J72">
        <v>2.7777777777777779E-3</v>
      </c>
      <c r="K72">
        <v>2.7777777777777779E-3</v>
      </c>
      <c r="L72">
        <v>2.7777777777777779E-3</v>
      </c>
      <c r="M72">
        <v>8.3333333333333332E-3</v>
      </c>
      <c r="N72">
        <v>2.7777777777777779E-3</v>
      </c>
      <c r="O72">
        <v>2.7777777777777779E-3</v>
      </c>
      <c r="P72">
        <v>2.7777777777777779E-3</v>
      </c>
      <c r="Q72">
        <v>2.7777777777777779E-3</v>
      </c>
      <c r="R72">
        <v>8.3333333333333332E-3</v>
      </c>
      <c r="S72">
        <v>2.7777777777777779E-3</v>
      </c>
      <c r="T72">
        <v>2.7777777777777779E-3</v>
      </c>
      <c r="U72">
        <v>2.7777777777777779E-3</v>
      </c>
      <c r="V72">
        <v>2.7777777777777779E-3</v>
      </c>
      <c r="W72">
        <v>8.3333333333333332E-3</v>
      </c>
      <c r="X72">
        <v>2.7777777777777779E-3</v>
      </c>
      <c r="Y72">
        <v>2.7777777777777779E-3</v>
      </c>
      <c r="Z72">
        <v>2.7777777777777779E-3</v>
      </c>
      <c r="AA72">
        <v>2.7777777777777779E-3</v>
      </c>
      <c r="AB72">
        <v>8.3333333333333332E-3</v>
      </c>
      <c r="AC72">
        <v>2.7777777777777779E-3</v>
      </c>
      <c r="AD72">
        <v>2.7777777777777779E-3</v>
      </c>
      <c r="AE72">
        <v>2.7777777777777779E-3</v>
      </c>
      <c r="AF72">
        <v>2.7777777777777779E-3</v>
      </c>
      <c r="AG72">
        <v>8.3333333333333332E-3</v>
      </c>
      <c r="AH72">
        <v>2.7777777777777779E-3</v>
      </c>
      <c r="AI72">
        <v>2.7777777777777779E-3</v>
      </c>
      <c r="AJ72">
        <v>2.7777777777777779E-3</v>
      </c>
      <c r="AK72">
        <v>2.7777777777777779E-3</v>
      </c>
      <c r="AL72">
        <v>8.3333333333333332E-3</v>
      </c>
      <c r="AM72">
        <v>2.7777777777777779E-3</v>
      </c>
      <c r="AN72">
        <v>2.7777777777777779E-3</v>
      </c>
      <c r="AO72">
        <v>2.7777777777777779E-3</v>
      </c>
      <c r="AP72">
        <v>2.7777777777777779E-3</v>
      </c>
      <c r="AQ72">
        <v>8.3333333333333332E-3</v>
      </c>
      <c r="AR72">
        <v>2.7777777777777779E-3</v>
      </c>
      <c r="AS72">
        <v>2.7777777777777779E-3</v>
      </c>
      <c r="AT72">
        <v>2.7777777777777779E-3</v>
      </c>
      <c r="AU72">
        <v>2.7777777777777779E-3</v>
      </c>
      <c r="AV72">
        <v>8.3333333333333332E-3</v>
      </c>
      <c r="AW72">
        <v>2.7777777777777779E-3</v>
      </c>
      <c r="AX72">
        <v>2.7777777777777779E-3</v>
      </c>
      <c r="AY72">
        <v>2.7777777777777779E-3</v>
      </c>
      <c r="AZ72">
        <v>2.7777777777777779E-3</v>
      </c>
      <c r="BA72">
        <v>8.3333333333333332E-3</v>
      </c>
      <c r="BB72">
        <v>2.7777777777777779E-3</v>
      </c>
      <c r="BC72">
        <v>2.7777777777777779E-3</v>
      </c>
      <c r="BD72">
        <v>2.7777777777777779E-3</v>
      </c>
      <c r="BE72">
        <v>2.7777777777777779E-3</v>
      </c>
      <c r="BF72">
        <v>8.3333333333333332E-3</v>
      </c>
      <c r="BG72">
        <v>2.7777777777777779E-3</v>
      </c>
      <c r="BH72">
        <v>2.7777777777777779E-3</v>
      </c>
      <c r="BI72">
        <v>2.7777777777777779E-3</v>
      </c>
      <c r="BJ72">
        <v>2.7777777777777779E-3</v>
      </c>
      <c r="BK72">
        <v>8.3333333333333332E-3</v>
      </c>
      <c r="BL72">
        <v>2.7777777777777779E-3</v>
      </c>
      <c r="BM72">
        <v>2.7777777777777779E-3</v>
      </c>
      <c r="BN72">
        <v>2.7777777777777779E-3</v>
      </c>
      <c r="BO72">
        <v>2.7777777777777779E-3</v>
      </c>
    </row>
    <row r="73" spans="1:68" x14ac:dyDescent="0.3">
      <c r="A73" t="s">
        <v>101</v>
      </c>
      <c r="B73" cm="1">
        <f t="array" ref="B73:BO73">TRANSPOSE(_xll.qlOvernightIndexedCouponIndexFixings(B22))</f>
        <v>2.9590257117293461E-2</v>
      </c>
      <c r="C73">
        <v>2.9592689359700941E-2</v>
      </c>
      <c r="D73">
        <v>2.9590257117213525E-2</v>
      </c>
      <c r="E73">
        <v>2.9590257117213525E-2</v>
      </c>
      <c r="F73">
        <v>2.9590257117133589E-2</v>
      </c>
      <c r="G73">
        <v>2.9590257117213525E-2</v>
      </c>
      <c r="H73">
        <v>2.9592689359700941E-2</v>
      </c>
      <c r="I73">
        <v>2.9590257117213525E-2</v>
      </c>
      <c r="J73">
        <v>2.9590257117133589E-2</v>
      </c>
      <c r="K73">
        <v>2.9590257117213525E-2</v>
      </c>
      <c r="L73">
        <v>2.9590257117213525E-2</v>
      </c>
      <c r="M73">
        <v>2.9592689359700941E-2</v>
      </c>
      <c r="N73">
        <v>2.9590257117213525E-2</v>
      </c>
      <c r="O73">
        <v>2.9590257117213525E-2</v>
      </c>
      <c r="P73">
        <v>2.9590257117213525E-2</v>
      </c>
      <c r="Q73">
        <v>2.9590257117213525E-2</v>
      </c>
      <c r="R73">
        <v>2.9592689359700941E-2</v>
      </c>
      <c r="S73">
        <v>2.9590257117213525E-2</v>
      </c>
      <c r="T73">
        <v>2.9590257117213525E-2</v>
      </c>
      <c r="U73">
        <v>2.9590257117213525E-2</v>
      </c>
      <c r="V73">
        <v>2.9590257117213525E-2</v>
      </c>
      <c r="W73">
        <v>2.9592689359700941E-2</v>
      </c>
      <c r="X73">
        <v>2.9590257117213525E-2</v>
      </c>
      <c r="Y73">
        <v>2.9590257117133589E-2</v>
      </c>
      <c r="Z73">
        <v>2.9590257117213525E-2</v>
      </c>
      <c r="AA73">
        <v>2.9590257117133589E-2</v>
      </c>
      <c r="AB73">
        <v>2.9592689359754232E-2</v>
      </c>
      <c r="AC73">
        <v>2.9590257117133589E-2</v>
      </c>
      <c r="AD73">
        <v>2.9590257117213525E-2</v>
      </c>
      <c r="AE73">
        <v>2.9590257117213525E-2</v>
      </c>
      <c r="AF73">
        <v>2.9590257117213525E-2</v>
      </c>
      <c r="AG73">
        <v>2.9592689359727586E-2</v>
      </c>
      <c r="AH73">
        <v>2.9590257117133589E-2</v>
      </c>
      <c r="AI73">
        <v>2.9590257117213525E-2</v>
      </c>
      <c r="AJ73">
        <v>2.9590257117213525E-2</v>
      </c>
      <c r="AK73">
        <v>2.9590257117133589E-2</v>
      </c>
      <c r="AL73">
        <v>2.9592689359727586E-2</v>
      </c>
      <c r="AM73">
        <v>2.9590257117213525E-2</v>
      </c>
      <c r="AN73">
        <v>2.9590257117213525E-2</v>
      </c>
      <c r="AO73">
        <v>2.9590257117133589E-2</v>
      </c>
      <c r="AP73">
        <v>2.9590257117213525E-2</v>
      </c>
      <c r="AQ73">
        <v>2.9592689359700941E-2</v>
      </c>
      <c r="AR73">
        <v>2.9590257117213525E-2</v>
      </c>
      <c r="AS73">
        <v>2.9590257117133589E-2</v>
      </c>
      <c r="AT73">
        <v>2.9590257117213525E-2</v>
      </c>
      <c r="AU73">
        <v>2.9590257117133589E-2</v>
      </c>
      <c r="AV73">
        <v>2.9592689359727586E-2</v>
      </c>
      <c r="AW73">
        <v>2.9590257117133589E-2</v>
      </c>
      <c r="AX73">
        <v>2.9590257117213525E-2</v>
      </c>
      <c r="AY73">
        <v>2.9590257117213525E-2</v>
      </c>
      <c r="AZ73">
        <v>2.9590257117213525E-2</v>
      </c>
      <c r="BA73">
        <v>2.9592689359700941E-2</v>
      </c>
      <c r="BB73">
        <v>2.9590257117213525E-2</v>
      </c>
      <c r="BC73">
        <v>2.9590257117133589E-2</v>
      </c>
      <c r="BD73">
        <v>2.9590257117213525E-2</v>
      </c>
      <c r="BE73">
        <v>2.9590257117213525E-2</v>
      </c>
      <c r="BF73">
        <v>2.9592689359700941E-2</v>
      </c>
      <c r="BG73">
        <v>2.9590257117133589E-2</v>
      </c>
      <c r="BH73">
        <v>2.9590257117213525E-2</v>
      </c>
      <c r="BI73">
        <v>2.9590257117213525E-2</v>
      </c>
      <c r="BJ73">
        <v>2.9590257117213525E-2</v>
      </c>
      <c r="BK73">
        <v>2.9592689359727586E-2</v>
      </c>
      <c r="BL73">
        <v>2.9590257117213525E-2</v>
      </c>
      <c r="BM73">
        <v>2.9590257117213525E-2</v>
      </c>
      <c r="BN73">
        <v>2.9590257117133589E-2</v>
      </c>
      <c r="BO73">
        <v>2.9590257117213525E-2</v>
      </c>
    </row>
    <row r="74" spans="1:68" x14ac:dyDescent="0.3">
      <c r="A74" t="s">
        <v>102</v>
      </c>
      <c r="B74" cm="1">
        <f t="array" ref="B74">_xll.qlOvernightIndexedCouponEffectiveIndexFixing(B22)</f>
        <v>3.0113711091095008E-2</v>
      </c>
    </row>
    <row r="75" spans="1:68" x14ac:dyDescent="0.3">
      <c r="A75" t="s">
        <v>103</v>
      </c>
      <c r="B75" cm="1">
        <f t="array" ref="B75">_xll.qlOvernightIndexedCouponEffectiveSpread(B22)</f>
        <v>0</v>
      </c>
    </row>
    <row r="77" spans="1:68" x14ac:dyDescent="0.3">
      <c r="A77" t="s">
        <v>104</v>
      </c>
      <c r="B77" t="str" cm="1">
        <f t="array" ref="B77">_xll.qlCappedFlooredOvernightIndexedCouponUnderlying(B26)</f>
        <v>欣[test_cashflows.xlsx]Coupons!R77C2OvernightIndexedCoupon,A</v>
      </c>
    </row>
    <row r="78" spans="1:68" x14ac:dyDescent="0.3">
      <c r="A78" t="s">
        <v>105</v>
      </c>
      <c r="B78" t="b" cm="1">
        <f t="array" ref="B78">_xll.qlCappedFlooredOvernightIndexedCouponNakedOption(B26)</f>
        <v>0</v>
      </c>
    </row>
    <row r="79" spans="1:68" x14ac:dyDescent="0.3">
      <c r="A79" t="s">
        <v>106</v>
      </c>
      <c r="B79" t="b" cm="1">
        <f t="array" ref="B79">_xll.qlCappedFlooredOvernightIndexedCouponDailyCapFloor(B26)</f>
        <v>0</v>
      </c>
    </row>
    <row r="80" spans="1:68" x14ac:dyDescent="0.3">
      <c r="A80" t="s">
        <v>107</v>
      </c>
      <c r="B80" t="str" cm="1">
        <f t="array" ref="B80">_xll.qlCappedFlooredOvernightIndexedCouponAveragingMethod(B26)</f>
        <v>COMPOUND</v>
      </c>
    </row>
    <row r="81" spans="1:2" x14ac:dyDescent="0.3">
      <c r="A81" t="s">
        <v>108</v>
      </c>
      <c r="B81" t="b" cm="1">
        <f t="array" ref="B81">_xll.qlCappedFlooredOvernightIndexedCouponCompoundSpreadDaily(B26)</f>
        <v>0</v>
      </c>
    </row>
    <row r="82" spans="1:2" x14ac:dyDescent="0.3">
      <c r="A82" t="s">
        <v>109</v>
      </c>
      <c r="B82" cm="1">
        <f t="array" ref="B82">FIND("RuntimeError: RuntimeError: coupon pricer not an instance of OvernightIndexedCouponPricer", _xll.qlCappedFlooredOvernightIndexedCouponEffectiveCapletVolatility(B26))</f>
        <v>1</v>
      </c>
    </row>
    <row r="83" spans="1:2" x14ac:dyDescent="0.3">
      <c r="A83" t="s">
        <v>110</v>
      </c>
      <c r="B83" cm="1">
        <f t="array" ref="B83">FIND("RuntimeError: RuntimeError: coupon pricer not an instance of OvernightIndexedCouponPricer",_xll.qlCappedFlooredOvernightIndexedCouponEffectiveFloorletVolatility(B26))</f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50399-A1BE-49BB-B0E5-3B8BD9C2C423}">
  <dimension ref="A1:I33"/>
  <sheetViews>
    <sheetView tabSelected="1" workbookViewId="0"/>
  </sheetViews>
  <sheetFormatPr defaultRowHeight="14.4" x14ac:dyDescent="0.3"/>
  <cols>
    <col min="1" max="1" width="33" customWidth="1"/>
    <col min="2" max="2" width="39.21875" customWidth="1"/>
    <col min="6" max="6" width="13.77734375" bestFit="1" customWidth="1"/>
    <col min="7" max="7" width="15.88671875" customWidth="1"/>
  </cols>
  <sheetData>
    <row r="1" spans="1:9" x14ac:dyDescent="0.3">
      <c r="A1" t="s">
        <v>19</v>
      </c>
      <c r="B1" s="1">
        <f>EvaluationDate!B2</f>
        <v>46146</v>
      </c>
    </row>
    <row r="3" spans="1:9" x14ac:dyDescent="0.3">
      <c r="A3" t="s">
        <v>2</v>
      </c>
      <c r="B3" t="str" cm="1">
        <f t="array" ref="B3">_xll.qlFlatForward(B1,0.03,,"Continuous")</f>
        <v>欣[test_cashflows.xlsx]Legs!R3C2YieldTermStructureHandle,A</v>
      </c>
      <c r="F3" t="s">
        <v>44</v>
      </c>
      <c r="G3" t="s">
        <v>45</v>
      </c>
    </row>
    <row r="4" spans="1:9" x14ac:dyDescent="0.3">
      <c r="A4" t="s">
        <v>3</v>
      </c>
      <c r="B4" t="str" cm="1">
        <f t="array" ref="B4">_xll.qlFlatForward(B1,0.02,,"Continuous")</f>
        <v>欣[test_cashflows.xlsx]Legs!R4C2YieldTermStructureHandle,A</v>
      </c>
      <c r="F4" s="1" cm="1">
        <f t="array" ref="F4:F12">_xll.qlScheduleDates(B18)</f>
        <v>46238</v>
      </c>
    </row>
    <row r="5" spans="1:9" x14ac:dyDescent="0.3">
      <c r="F5" s="1">
        <v>46330</v>
      </c>
      <c r="G5">
        <v>100</v>
      </c>
      <c r="I5">
        <v>0.03</v>
      </c>
    </row>
    <row r="6" spans="1:9" x14ac:dyDescent="0.3">
      <c r="A6" t="s">
        <v>4</v>
      </c>
      <c r="B6" t="str" cm="1">
        <f t="array" ref="B6">_xll.qlEonia(B3)</f>
        <v>欣[test_cashflows.xlsx]Legs!R6C2Eonia,A</v>
      </c>
      <c r="F6" s="1">
        <v>46422</v>
      </c>
      <c r="G6">
        <f>G5+1</f>
        <v>101</v>
      </c>
      <c r="I6">
        <v>0.02</v>
      </c>
    </row>
    <row r="7" spans="1:9" x14ac:dyDescent="0.3">
      <c r="A7" t="s">
        <v>5</v>
      </c>
      <c r="B7" t="str" cm="1">
        <f t="array" ref="B7">_xll.qlEuribor("3m",B3)</f>
        <v>欣[test_cashflows.xlsx]Legs!R7C2Euribor,A</v>
      </c>
      <c r="F7" s="1">
        <v>46511</v>
      </c>
      <c r="G7">
        <f t="shared" ref="G7:G12" si="0">G6+1</f>
        <v>102</v>
      </c>
    </row>
    <row r="8" spans="1:9" x14ac:dyDescent="0.3">
      <c r="A8" t="s">
        <v>50</v>
      </c>
      <c r="B8" t="str" cm="1">
        <f t="array" ref="B8">_xll.qlEuriborSwapIsdaFixA("10y",B3)</f>
        <v>欣[test_cashflows.xlsx]Legs!R8C2EuriborSwapIsdaFixA,A</v>
      </c>
      <c r="F8" s="1">
        <v>46603</v>
      </c>
      <c r="G8">
        <f t="shared" si="0"/>
        <v>103</v>
      </c>
    </row>
    <row r="9" spans="1:9" x14ac:dyDescent="0.3">
      <c r="A9" t="s">
        <v>51</v>
      </c>
      <c r="B9" t="str" cm="1">
        <f t="array" ref="B9">_xll.qlEuriborSwapIsdaFixA("2y",B3)</f>
        <v>欣[test_cashflows.xlsx]Legs!R9C2EuriborSwapIsdaFixA,A</v>
      </c>
      <c r="F9" s="1">
        <v>46695</v>
      </c>
      <c r="G9">
        <f t="shared" si="0"/>
        <v>104</v>
      </c>
    </row>
    <row r="10" spans="1:9" x14ac:dyDescent="0.3">
      <c r="A10" t="s">
        <v>52</v>
      </c>
      <c r="B10" t="str" cm="1">
        <f t="array" ref="B10">_xll.qlSwapSpreadIndex("TenMinusTwo",B8,B9)</f>
        <v>欣[test_cashflows.xlsx]Legs!R10C2SwapSpreadIndex,A</v>
      </c>
      <c r="F10" s="1">
        <v>46787</v>
      </c>
      <c r="G10">
        <f t="shared" si="0"/>
        <v>105</v>
      </c>
    </row>
    <row r="11" spans="1:9" x14ac:dyDescent="0.3">
      <c r="F11" s="1">
        <v>46877</v>
      </c>
      <c r="G11">
        <f t="shared" si="0"/>
        <v>106</v>
      </c>
    </row>
    <row r="12" spans="1:9" x14ac:dyDescent="0.3">
      <c r="A12" t="s">
        <v>37</v>
      </c>
      <c r="B12" t="s">
        <v>40</v>
      </c>
      <c r="F12" s="1">
        <v>46969</v>
      </c>
      <c r="G12">
        <f t="shared" si="0"/>
        <v>107</v>
      </c>
    </row>
    <row r="13" spans="1:9" x14ac:dyDescent="0.3">
      <c r="A13" t="s">
        <v>21</v>
      </c>
      <c r="B13" s="1" cm="1">
        <f t="array" ref="B13">_xll.qlCalendarAdvance(B12,B1,"3m","following")</f>
        <v>46238</v>
      </c>
    </row>
    <row r="14" spans="1:9" x14ac:dyDescent="0.3">
      <c r="A14" t="s">
        <v>22</v>
      </c>
      <c r="B14" s="1" cm="1">
        <f t="array" ref="B14">_xll.qlCalendarAdvance(B12,B13,"2y","following")</f>
        <v>46969</v>
      </c>
    </row>
    <row r="15" spans="1:9" x14ac:dyDescent="0.3">
      <c r="A15" t="s">
        <v>36</v>
      </c>
      <c r="B15" t="s">
        <v>41</v>
      </c>
    </row>
    <row r="16" spans="1:9" x14ac:dyDescent="0.3">
      <c r="A16" t="s">
        <v>38</v>
      </c>
      <c r="B16" t="s">
        <v>42</v>
      </c>
    </row>
    <row r="17" spans="1:9" x14ac:dyDescent="0.3">
      <c r="A17" t="s">
        <v>39</v>
      </c>
      <c r="B17" t="s">
        <v>26</v>
      </c>
    </row>
    <row r="18" spans="1:9" x14ac:dyDescent="0.3">
      <c r="A18" t="s">
        <v>43</v>
      </c>
      <c r="B18" t="str" cm="1">
        <f t="array" ref="B18">_xll.qlMakeSchedule(B13,B14,B15,,B12,B16)</f>
        <v>欣[test_cashflows.xlsx]Legs!R18C2Schedule,A</v>
      </c>
    </row>
    <row r="20" spans="1:9" x14ac:dyDescent="0.3">
      <c r="A20" t="s">
        <v>46</v>
      </c>
      <c r="B20" s="5" t="str" cm="1">
        <f t="array" ref="B20:I20">TRANSPOSE(_xll.qlFixedRateLeg(B18,B17,G5:G12,I5:I6))</f>
        <v>欣[test_cashflows.xlsx]Legs!R20C2CashFlow,A</v>
      </c>
      <c r="C20" s="5" t="str">
        <v>欣[test_cashflows.xlsx]Legs!R20C2CashFlow,B</v>
      </c>
      <c r="D20" s="5" t="str">
        <v>欣[test_cashflows.xlsx]Legs!R20C2CashFlow,C</v>
      </c>
      <c r="E20" s="5" t="str">
        <v>欣[test_cashflows.xlsx]Legs!R20C2CashFlow,D</v>
      </c>
      <c r="F20" s="5" t="str">
        <v>欣[test_cashflows.xlsx]Legs!R20C2CashFlow,E</v>
      </c>
      <c r="G20" s="5" t="str">
        <v>欣[test_cashflows.xlsx]Legs!R20C2CashFlow,F</v>
      </c>
      <c r="H20" s="5" t="str">
        <v>欣[test_cashflows.xlsx]Legs!R20C2CashFlow,G</v>
      </c>
      <c r="I20" s="5" t="str">
        <v>欣[test_cashflows.xlsx]Legs!R20C2CashFlow,H</v>
      </c>
    </row>
    <row r="21" spans="1:9" x14ac:dyDescent="0.3">
      <c r="A21" t="s">
        <v>47</v>
      </c>
      <c r="B21" s="5" t="str" cm="1">
        <f t="array" ref="B21:I21">TRANSPOSE(_xll.qlIborLeg(G5,B18,B7,,,4))</f>
        <v>欣[test_cashflows.xlsx]Legs!R21C2CashFlow,A</v>
      </c>
      <c r="C21" s="5" t="str">
        <v>欣[test_cashflows.xlsx]Legs!R21C2CashFlow,B</v>
      </c>
      <c r="D21" s="5" t="str">
        <v>欣[test_cashflows.xlsx]Legs!R21C2CashFlow,C</v>
      </c>
      <c r="E21" s="5" t="str">
        <v>欣[test_cashflows.xlsx]Legs!R21C2CashFlow,D</v>
      </c>
      <c r="F21" s="5" t="str">
        <v>欣[test_cashflows.xlsx]Legs!R21C2CashFlow,E</v>
      </c>
      <c r="G21" s="5" t="str">
        <v>欣[test_cashflows.xlsx]Legs!R21C2CashFlow,F</v>
      </c>
      <c r="H21" s="5" t="str">
        <v>欣[test_cashflows.xlsx]Legs!R21C2CashFlow,G</v>
      </c>
      <c r="I21" s="5" t="str">
        <v>欣[test_cashflows.xlsx]Legs!R21C2CashFlow,H</v>
      </c>
    </row>
    <row r="22" spans="1:9" x14ac:dyDescent="0.3">
      <c r="A22" t="s">
        <v>48</v>
      </c>
      <c r="B22" s="5" t="str" cm="1">
        <f t="array" ref="B22:I22">TRANSPOSE(_xll.qlOvernightLeg(G5,B18,B6))</f>
        <v>欣[test_cashflows.xlsx]Legs!R22C2CashFlow,A</v>
      </c>
      <c r="C22" s="5" t="str">
        <v>欣[test_cashflows.xlsx]Legs!R22C2CashFlow,B</v>
      </c>
      <c r="D22" s="5" t="str">
        <v>欣[test_cashflows.xlsx]Legs!R22C2CashFlow,C</v>
      </c>
      <c r="E22" s="5" t="str">
        <v>欣[test_cashflows.xlsx]Legs!R22C2CashFlow,D</v>
      </c>
      <c r="F22" s="5" t="str">
        <v>欣[test_cashflows.xlsx]Legs!R22C2CashFlow,E</v>
      </c>
      <c r="G22" s="5" t="str">
        <v>欣[test_cashflows.xlsx]Legs!R22C2CashFlow,F</v>
      </c>
      <c r="H22" s="5" t="str">
        <v>欣[test_cashflows.xlsx]Legs!R22C2CashFlow,G</v>
      </c>
      <c r="I22" s="5" t="str">
        <v>欣[test_cashflows.xlsx]Legs!R22C2CashFlow,H</v>
      </c>
    </row>
    <row r="23" spans="1:9" x14ac:dyDescent="0.3">
      <c r="A23" t="s">
        <v>49</v>
      </c>
      <c r="B23" s="5" t="str" cm="1">
        <f t="array" ref="B23:I23">TRANSPOSE(_xll.qlCmsLeg(G5,B18,B8))</f>
        <v>欣[test_cashflows.xlsx]Legs!R23C2CashFlow,A</v>
      </c>
      <c r="C23" s="5" t="str">
        <v>欣[test_cashflows.xlsx]Legs!R23C2CashFlow,B</v>
      </c>
      <c r="D23" s="5" t="str">
        <v>欣[test_cashflows.xlsx]Legs!R23C2CashFlow,C</v>
      </c>
      <c r="E23" s="5" t="str">
        <v>欣[test_cashflows.xlsx]Legs!R23C2CashFlow,D</v>
      </c>
      <c r="F23" s="5" t="str">
        <v>欣[test_cashflows.xlsx]Legs!R23C2CashFlow,E</v>
      </c>
      <c r="G23" s="5" t="str">
        <v>欣[test_cashflows.xlsx]Legs!R23C2CashFlow,F</v>
      </c>
      <c r="H23" s="5" t="str">
        <v>欣[test_cashflows.xlsx]Legs!R23C2CashFlow,G</v>
      </c>
      <c r="I23" s="5" t="str">
        <v>欣[test_cashflows.xlsx]Legs!R23C2CashFlow,H</v>
      </c>
    </row>
    <row r="24" spans="1:9" x14ac:dyDescent="0.3">
      <c r="A24" t="s">
        <v>54</v>
      </c>
      <c r="B24" s="5" t="str" cm="1">
        <f t="array" ref="B24:I24">TRANSPOSE(_xll.qlCmsZeroLeg(G5,B18,B9))</f>
        <v>欣[test_cashflows.xlsx]Legs!R24C2CashFlow,A</v>
      </c>
      <c r="C24" s="5" t="str">
        <v>欣[test_cashflows.xlsx]Legs!R24C2CashFlow,B</v>
      </c>
      <c r="D24" s="5" t="str">
        <v>欣[test_cashflows.xlsx]Legs!R24C2CashFlow,C</v>
      </c>
      <c r="E24" s="5" t="str">
        <v>欣[test_cashflows.xlsx]Legs!R24C2CashFlow,D</v>
      </c>
      <c r="F24" s="5" t="str">
        <v>欣[test_cashflows.xlsx]Legs!R24C2CashFlow,E</v>
      </c>
      <c r="G24" s="5" t="str">
        <v>欣[test_cashflows.xlsx]Legs!R24C2CashFlow,F</v>
      </c>
      <c r="H24" s="5" t="str">
        <v>欣[test_cashflows.xlsx]Legs!R24C2CashFlow,G</v>
      </c>
      <c r="I24" s="5" t="str">
        <v>欣[test_cashflows.xlsx]Legs!R24C2CashFlow,H</v>
      </c>
    </row>
    <row r="25" spans="1:9" x14ac:dyDescent="0.3">
      <c r="A25" t="s">
        <v>53</v>
      </c>
      <c r="B25" s="5" t="str" cm="1">
        <f t="array" ref="B25:I25">TRANSPOSE(_xll.qlCmsSpreadLeg(G5:G7,B18,B10))</f>
        <v>欣[test_cashflows.xlsx]Legs!R25C2CashFlow,A</v>
      </c>
      <c r="C25" s="5" t="str">
        <v>欣[test_cashflows.xlsx]Legs!R25C2CashFlow,B</v>
      </c>
      <c r="D25" s="5" t="str">
        <v>欣[test_cashflows.xlsx]Legs!R25C2CashFlow,C</v>
      </c>
      <c r="E25" s="5" t="str">
        <v>欣[test_cashflows.xlsx]Legs!R25C2CashFlow,D</v>
      </c>
      <c r="F25" s="5" t="str">
        <v>欣[test_cashflows.xlsx]Legs!R25C2CashFlow,E</v>
      </c>
      <c r="G25" s="5" t="str">
        <v>欣[test_cashflows.xlsx]Legs!R25C2CashFlow,F</v>
      </c>
      <c r="H25" s="5" t="str">
        <v>欣[test_cashflows.xlsx]Legs!R25C2CashFlow,G</v>
      </c>
      <c r="I25" s="5" t="str">
        <v>欣[test_cashflows.xlsx]Legs!R25C2CashFlow,H</v>
      </c>
    </row>
    <row r="26" spans="1:9" x14ac:dyDescent="0.3">
      <c r="A26" t="s">
        <v>55</v>
      </c>
      <c r="B26" s="5" t="str" cm="1">
        <f t="array" ref="B26:E26">TRANSPOSE(_xll.qlMultipleResetsLeg(B18,B7,2,G5))</f>
        <v>欣[test_cashflows.xlsx]Legs!R26C2CashFlow,A</v>
      </c>
      <c r="C26" s="5" t="str">
        <v>欣[test_cashflows.xlsx]Legs!R26C2CashFlow,B</v>
      </c>
      <c r="D26" s="5" t="str">
        <v>欣[test_cashflows.xlsx]Legs!R26C2CashFlow,C</v>
      </c>
      <c r="E26" s="5" t="str">
        <v>欣[test_cashflows.xlsx]Legs!R26C2CashFlow,D</v>
      </c>
      <c r="F26" s="5"/>
      <c r="G26" s="5"/>
      <c r="H26" s="5"/>
      <c r="I26" s="5"/>
    </row>
    <row r="28" spans="1:9" x14ac:dyDescent="0.3">
      <c r="A28" t="s">
        <v>56</v>
      </c>
      <c r="B28" cm="1">
        <f t="array" ref="B28">_xll.qlCashFlowsNpv(B20,B4,TRUE)</f>
        <v>0.75897582173628064</v>
      </c>
    </row>
    <row r="29" spans="1:9" x14ac:dyDescent="0.3">
      <c r="A29" t="s">
        <v>57</v>
      </c>
      <c r="B29" cm="1">
        <f t="array" ref="B29">_xll.qlCashFlowsBps(B20,B4,TRUE)</f>
        <v>2.5299194057875878E-3</v>
      </c>
    </row>
    <row r="30" spans="1:9" x14ac:dyDescent="0.3">
      <c r="A30" t="s">
        <v>58</v>
      </c>
      <c r="B30" cm="1">
        <f t="array" ref="B30">_xll.qlCashFlowsNpv(_xlfn.ANCHORARRAY(B20),B4,TRUE)</f>
        <v>4.3411344966375012</v>
      </c>
    </row>
    <row r="31" spans="1:9" x14ac:dyDescent="0.3">
      <c r="A31" t="s">
        <v>59</v>
      </c>
      <c r="B31" cm="1">
        <f t="array" ref="B31">_xll.qlCashFlowsBps(_xlfn.ANCHORARRAY(B20),B4,TRUE)</f>
        <v>2.0440712780293871E-2</v>
      </c>
    </row>
    <row r="32" spans="1:9" x14ac:dyDescent="0.3">
      <c r="A32" t="s">
        <v>60</v>
      </c>
      <c r="B32" cm="1">
        <f t="array" ref="B32:B33">_xll.qlCashFlowsNpvBps(_xlfn.ANCHORARRAY(B20),B4,TRUE)</f>
        <v>4.3411344966375012</v>
      </c>
    </row>
    <row r="33" spans="2:2" x14ac:dyDescent="0.3">
      <c r="B33">
        <v>2.0440712780293871E-2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EvaluationDate</vt:lpstr>
      <vt:lpstr>CashFlows</vt:lpstr>
      <vt:lpstr>Coupons</vt:lpstr>
      <vt:lpstr>Legs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2026-05-25T06:03:07Z</dcterms:created>
  <dcterms:modified xsi:type="dcterms:W3CDTF">2026-08-15T06:31:42Z</dcterms:modified>
</cp:coreProperties>
</file>