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CEFF1504-8737-4DB3-BD6A-66200BD27926}" xr6:coauthVersionLast="47" xr6:coauthVersionMax="47" xr10:uidLastSave="{00000000-0000-0000-0000-000000000000}"/>
  <bookViews>
    <workbookView xWindow="-120" yWindow="-21720" windowWidth="38640" windowHeight="21120" xr2:uid="{129AA12A-F35B-4A06-8C06-708DDFE648E0}"/>
  </bookViews>
  <sheets>
    <sheet name="LocalVolTermStructur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" i="1" l="1"/>
  <c r="I4" i="1"/>
  <c r="H4" i="1"/>
  <c r="G9" i="1" a="1"/>
  <c r="G8" i="1" a="1"/>
  <c r="G5" i="1" a="1"/>
  <c r="G7" i="1" a="1"/>
  <c r="G6" i="1" a="1"/>
  <c r="B8" i="1" a="1"/>
  <c r="B15" i="1" a="1"/>
  <c r="B6" i="1" a="1"/>
  <c r="B7" i="1" a="1"/>
  <c r="G6" i="1" l="1"/>
  <c r="G7" i="1"/>
  <c r="G5" i="1"/>
  <c r="G8" i="1"/>
  <c r="G9" i="1"/>
  <c r="B8" i="1"/>
  <c r="B7" i="1"/>
  <c r="B6" i="1"/>
  <c r="B15" i="1"/>
  <c r="B23" i="1" a="1"/>
  <c r="B16" i="1" a="1"/>
  <c r="B17" i="1" a="1"/>
  <c r="C15" i="1" a="1"/>
  <c r="B17" i="1" l="1"/>
  <c r="B16" i="1"/>
  <c r="B23" i="1"/>
  <c r="C15" i="1"/>
  <c r="C17" i="1" a="1"/>
  <c r="C16" i="1" a="1"/>
  <c r="C23" i="1" a="1"/>
  <c r="C23" i="1" l="1"/>
  <c r="C16" i="1"/>
  <c r="C1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<sst xmlns="http://schemas.openxmlformats.org/spreadsheetml/2006/main" count="29" uniqueCount="28">
  <si>
    <t>Reference date</t>
  </si>
  <si>
    <t>Day counter</t>
  </si>
  <si>
    <t>Act/365</t>
  </si>
  <si>
    <t>terms</t>
  </si>
  <si>
    <t>underlying</t>
  </si>
  <si>
    <t>1y</t>
  </si>
  <si>
    <t>2y</t>
  </si>
  <si>
    <t>3y</t>
  </si>
  <si>
    <t>4y</t>
  </si>
  <si>
    <t>5y</t>
  </si>
  <si>
    <t>dates</t>
  </si>
  <si>
    <t>Calendar</t>
  </si>
  <si>
    <t>NullCalendar</t>
  </si>
  <si>
    <t>moneyness | strike</t>
  </si>
  <si>
    <t>LocalVol</t>
  </si>
  <si>
    <t>qlLocalConstantVol</t>
  </si>
  <si>
    <t>qlBlackConstantVol</t>
  </si>
  <si>
    <t>risk_free_rate</t>
  </si>
  <si>
    <t>dividends</t>
  </si>
  <si>
    <t>qlLocalVolSurface</t>
  </si>
  <si>
    <t>qlNoExceptLocalVolSurface</t>
  </si>
  <si>
    <t>Interpolation</t>
  </si>
  <si>
    <t>Cubic</t>
  </si>
  <si>
    <t>Lower extrapolation</t>
  </si>
  <si>
    <t>Constant</t>
  </si>
  <si>
    <t>Upper extrapolation</t>
  </si>
  <si>
    <t>Default</t>
  </si>
  <si>
    <t>qlFixedLocalVolSurface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</si>
</sst>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0" fontId="0" fillId="0" borderId="1" xfId="0" applyNumberFormat="1" applyBorder="1"/>
    <xf numFmtId="0" fontId="0" fillId="0" borderId="2" xfId="0" applyNumberFormat="1" applyBorder="1"/>
    <xf numFmtId="0" fontId="0" fillId="0" borderId="3" xfId="0" applyNumberFormat="1" applyBorder="1"/>
    <xf numFmtId="0" fontId="0" fillId="0" borderId="4" xfId="0" applyNumberFormat="1" applyBorder="1"/>
    <xf numFmtId="0" fontId="0" fillId="0" borderId="0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10" xfId="0" applyNumberFormat="1" applyBorder="1"/>
    <xf numFmtId="0" fontId="0" fillId="0" borderId="11" xfId="0" applyNumberFormat="1" applyBorder="1"/>
    <xf numFmtId="14" fontId="0" fillId="0" borderId="3" xfId="0" applyNumberFormat="1" applyBorder="1"/>
    <xf numFmtId="14" fontId="0" fillId="0" borderId="5" xfId="0" applyNumberFormat="1" applyBorder="1"/>
    <xf numFmtId="14" fontId="0" fillId="0" borderId="8" xfId="0" applyNumberFormat="1" applyBorder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06BC1-D3B7-489F-B381-86373207D31C}">
  <dimension ref="A1:J23"/>
  <sheetViews>
    <sheetView tabSelected="1" workbookViewId="0"/>
  </sheetViews>
  <sheetFormatPr defaultRowHeight="14.4" x14ac:dyDescent="0.3"/>
  <cols>
    <col min="1" max="1" width="23.77734375" bestFit="1" customWidth="1"/>
    <col min="2" max="2" width="21.5546875" customWidth="1"/>
    <col min="7" max="7" width="10.109375" bestFit="1" customWidth="1"/>
  </cols>
  <sheetData>
    <row r="1" spans="1:10" x14ac:dyDescent="0.3">
      <c r="A1" t="s">
        <v>0</v>
      </c>
      <c r="B1" s="1">
        <v>46174</v>
      </c>
    </row>
    <row r="2" spans="1:10" x14ac:dyDescent="0.3">
      <c r="A2" t="s">
        <v>1</v>
      </c>
      <c r="B2" s="17" t="s">
        <v>2</v>
      </c>
      <c r="F2" s="2" t="s">
        <v>14</v>
      </c>
      <c r="G2" s="4"/>
      <c r="H2" s="11" t="s">
        <v>13</v>
      </c>
      <c r="I2" s="12"/>
      <c r="J2" s="13"/>
    </row>
    <row r="3" spans="1:10" x14ac:dyDescent="0.3">
      <c r="A3" t="s">
        <v>11</v>
      </c>
      <c r="B3" s="17" t="s">
        <v>12</v>
      </c>
      <c r="F3" s="8"/>
      <c r="G3" s="10"/>
      <c r="H3" s="2">
        <v>0.8</v>
      </c>
      <c r="I3" s="3">
        <v>1</v>
      </c>
      <c r="J3" s="4">
        <v>1.2</v>
      </c>
    </row>
    <row r="4" spans="1:10" x14ac:dyDescent="0.3">
      <c r="A4" t="s">
        <v>4</v>
      </c>
      <c r="B4">
        <v>100</v>
      </c>
      <c r="F4" s="11" t="s">
        <v>3</v>
      </c>
      <c r="G4" s="13" t="s">
        <v>10</v>
      </c>
      <c r="H4" s="8">
        <f>H3*$B$4</f>
        <v>80</v>
      </c>
      <c r="I4" s="9">
        <f t="shared" ref="I4:J4" si="0">I3*$B$4</f>
        <v>100</v>
      </c>
      <c r="J4" s="10">
        <f t="shared" si="0"/>
        <v>120</v>
      </c>
    </row>
    <row r="5" spans="1:10" x14ac:dyDescent="0.3">
      <c r="F5" s="2" t="s">
        <v>5</v>
      </c>
      <c r="G5" s="14" cm="1">
        <f t="array" ref="G5">_xll.qlCalendarAdvance($B$3,$B$1,F5)</f>
        <v>46539</v>
      </c>
      <c r="H5" s="2">
        <v>0.25</v>
      </c>
      <c r="I5" s="3">
        <v>0.25</v>
      </c>
      <c r="J5" s="4">
        <v>0.25</v>
      </c>
    </row>
    <row r="6" spans="1:10" x14ac:dyDescent="0.3">
      <c r="A6" t="s">
        <v>16</v>
      </c>
      <c r="B6" t="str" cm="1">
        <f t="array" ref="B6">_xll.qlBlackConstantVol(B1,B3,H5,B2)</f>
        <v>欣[test_localvolatilities.xlsx]LocalVolTermStructures!R6C2BlackVolTermStructureHandle,A</v>
      </c>
      <c r="F6" s="5" t="s">
        <v>6</v>
      </c>
      <c r="G6" s="15" cm="1">
        <f t="array" ref="G6">_xll.qlCalendarAdvance($B$3,$B$1,F6)</f>
        <v>46905</v>
      </c>
      <c r="H6" s="5">
        <v>0.25</v>
      </c>
      <c r="I6" s="6">
        <v>0.25</v>
      </c>
      <c r="J6" s="7">
        <v>0.25</v>
      </c>
    </row>
    <row r="7" spans="1:10" x14ac:dyDescent="0.3">
      <c r="A7" t="s">
        <v>17</v>
      </c>
      <c r="B7" t="str" cm="1">
        <f t="array" ref="B7">_xll.qlFlatForward($B$1,0.03)</f>
        <v>欣[test_localvolatilities.xlsx]LocalVolTermStructures!R7C2YieldTermStructureHandle,A</v>
      </c>
      <c r="F7" s="5" t="s">
        <v>7</v>
      </c>
      <c r="G7" s="15" cm="1">
        <f t="array" ref="G7">_xll.qlCalendarAdvance($B$3,$B$1,F7)</f>
        <v>47270</v>
      </c>
      <c r="H7" s="5">
        <v>0.25</v>
      </c>
      <c r="I7" s="6">
        <v>0.25</v>
      </c>
      <c r="J7" s="7">
        <v>0.25</v>
      </c>
    </row>
    <row r="8" spans="1:10" x14ac:dyDescent="0.3">
      <c r="A8" t="s">
        <v>18</v>
      </c>
      <c r="B8" t="str" cm="1">
        <f t="array" ref="B8">_xll.qlFlatForward($B$1,0.02)</f>
        <v>欣[test_localvolatilities.xlsx]LocalVolTermStructures!R8C2YieldTermStructureHandle,A</v>
      </c>
      <c r="F8" s="5" t="s">
        <v>8</v>
      </c>
      <c r="G8" s="15" cm="1">
        <f t="array" ref="G8">_xll.qlCalendarAdvance($B$3,$B$1,F8)</f>
        <v>47635</v>
      </c>
      <c r="H8" s="5">
        <v>0.25</v>
      </c>
      <c r="I8" s="6">
        <v>0.25</v>
      </c>
      <c r="J8" s="7">
        <v>0.25</v>
      </c>
    </row>
    <row r="9" spans="1:10" x14ac:dyDescent="0.3">
      <c r="F9" s="8" t="s">
        <v>9</v>
      </c>
      <c r="G9" s="16" cm="1">
        <f t="array" ref="G9">_xll.qlCalendarAdvance($B$3,$B$1,F9)</f>
        <v>48000</v>
      </c>
      <c r="H9" s="8">
        <v>0.25</v>
      </c>
      <c r="I9" s="9">
        <v>0.25</v>
      </c>
      <c r="J9" s="10">
        <v>0.25</v>
      </c>
    </row>
    <row r="14" spans="1:10" x14ac:dyDescent="0.3">
      <c r="C14" t="s">
        <v>14</v>
      </c>
    </row>
    <row r="15" spans="1:10" x14ac:dyDescent="0.3">
      <c r="A15" t="s">
        <v>15</v>
      </c>
      <c r="B15" t="str" cm="1">
        <f t="array" ref="B15">_xll.qlLocalConstantVol(B1,H5,B2)</f>
        <v>欣[test_localvolatilities.xlsx]LocalVolTermStructures!R15C2LocalVolTermStructureHandle,A</v>
      </c>
      <c r="C15" cm="1">
        <f t="array" ref="C15">_xll.qlLocalVolTermStructureLocalVol(B15,$G$6,$B$4)</f>
        <v>0.25</v>
      </c>
    </row>
    <row r="16" spans="1:10" x14ac:dyDescent="0.3">
      <c r="A16" t="s">
        <v>19</v>
      </c>
      <c r="B16" t="str" cm="1">
        <f t="array" ref="B16">_xll.qlLocalVolSurface(B6,B7,B8,B4)</f>
        <v>欣[test_localvolatilities.xlsx]LocalVolTermStructures!R16C2LocalVolTermStructureHandle,A</v>
      </c>
      <c r="C16" cm="1">
        <f t="array" ref="C16">_xll.qlLocalVolTermStructureLocalVol(B16,$G$6,$B$4)</f>
        <v>0.25000000000026379</v>
      </c>
    </row>
    <row r="17" spans="1:3" x14ac:dyDescent="0.3">
      <c r="A17" t="s">
        <v>20</v>
      </c>
      <c r="B17" t="str" cm="1">
        <f t="array" ref="B17">_xll.qlNoExceptLocalVolSurface(B6,B7,B8,B4,H5)</f>
        <v>欣[test_localvolatilities.xlsx]LocalVolTermStructures!R17C2LocalVolTermStructureHandle,A</v>
      </c>
      <c r="C17" cm="1">
        <f t="array" ref="C17">_xll.qlLocalVolTermStructureLocalVol(B17,$G$6,$B$4)</f>
        <v>0.25000000000026379</v>
      </c>
    </row>
    <row r="19" spans="1:3" x14ac:dyDescent="0.3">
      <c r="A19" t="s">
        <v>21</v>
      </c>
      <c r="B19" t="s">
        <v>22</v>
      </c>
    </row>
    <row r="20" spans="1:3" x14ac:dyDescent="0.3">
      <c r="A20" t="s">
        <v>23</v>
      </c>
      <c r="B20" t="s">
        <v>24</v>
      </c>
    </row>
    <row r="21" spans="1:3" x14ac:dyDescent="0.3">
      <c r="A21" t="s">
        <v>25</v>
      </c>
      <c r="B21" t="s">
        <v>26</v>
      </c>
    </row>
    <row r="23" spans="1:3" x14ac:dyDescent="0.3">
      <c r="A23" t="s">
        <v>27</v>
      </c>
      <c r="B23" t="str" cm="1">
        <f t="array" ref="B23">_xll.qlFixedLocalVolSurface(B1,G5:G9,H4:J4,TRANSPOSE(H5:J9),B2,B19,B20,B21)</f>
        <v>欣[test_localvolatilities.xlsx]LocalVolTermStructures!R23C2LocalVolTermStructureHandle,A</v>
      </c>
      <c r="C23" cm="1">
        <f t="array" ref="C23">_xll.qlLocalVolTermStructureLocalVol(B23,$G$6,$B$4)</f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LocalVolTermStructures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2026-06-03T05:50:27Z</dcterms:created>
  <dcterms:modified xsi:type="dcterms:W3CDTF">2026-08-15T06:38:12Z</dcterms:modified>
</cp:coreProperties>
</file>