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F0D005E5-7915-46F3-BF71-E636FF58A7D7}" xr6:coauthVersionLast="47" xr6:coauthVersionMax="47" xr10:uidLastSave="{00000000-0000-0000-0000-000000000000}"/>
  <bookViews>
    <workbookView xWindow="-120" yWindow="-21720" windowWidth="38640" windowHeight="21120" xr2:uid="{86257255-1BE2-4D8D-B157-4C7713C56C65}"/>
  </bookViews>
  <sheets>
    <sheet name="PiecewiseYieldCurve" sheetId="1" r:id="rId1"/>
    <sheet name="SKIP_ME_PiecewiseYieldCurve" sheetId="3" r:id="rId2"/>
    <sheet name="PiecewiseSpreadYieldCurve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66" i="1" l="1"/>
  <c r="D65" i="1"/>
  <c r="B5" i="2" a="1"/>
  <c r="B4" i="2" a="1"/>
  <c r="B2" i="2" a="1"/>
  <c r="B5" i="1" a="1"/>
  <c r="B4" i="1" a="1"/>
  <c r="B2" i="1" a="1"/>
  <c r="B5" i="2" l="1"/>
  <c r="B4" i="2"/>
  <c r="B2" i="2"/>
  <c r="B5" i="1"/>
  <c r="B4" i="1"/>
  <c r="B2" i="1"/>
  <c r="A2" i="3"/>
  <c r="A3" i="3" s="1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 s="1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A665" i="3" s="1"/>
  <c r="A666" i="3" s="1"/>
  <c r="A667" i="3" s="1"/>
  <c r="A668" i="3" s="1"/>
  <c r="A669" i="3" s="1"/>
  <c r="A670" i="3" s="1"/>
  <c r="A671" i="3" s="1"/>
  <c r="A672" i="3" s="1"/>
  <c r="A673" i="3" s="1"/>
  <c r="A674" i="3" s="1"/>
  <c r="A675" i="3" s="1"/>
  <c r="A676" i="3" s="1"/>
  <c r="A677" i="3" s="1"/>
  <c r="A678" i="3" s="1"/>
  <c r="A679" i="3" s="1"/>
  <c r="A680" i="3" s="1"/>
  <c r="A681" i="3" s="1"/>
  <c r="A682" i="3" s="1"/>
  <c r="A683" i="3" s="1"/>
  <c r="A684" i="3" s="1"/>
  <c r="A685" i="3" s="1"/>
  <c r="A686" i="3" s="1"/>
  <c r="A687" i="3" s="1"/>
  <c r="A688" i="3" s="1"/>
  <c r="A689" i="3" s="1"/>
  <c r="A690" i="3" s="1"/>
  <c r="A691" i="3" s="1"/>
  <c r="A692" i="3" s="1"/>
  <c r="A693" i="3" s="1"/>
  <c r="A694" i="3" s="1"/>
  <c r="A695" i="3" s="1"/>
  <c r="A696" i="3" s="1"/>
  <c r="A697" i="3" s="1"/>
  <c r="A698" i="3" s="1"/>
  <c r="A699" i="3" s="1"/>
  <c r="A700" i="3" s="1"/>
  <c r="A701" i="3" s="1"/>
  <c r="A702" i="3" s="1"/>
  <c r="A703" i="3" s="1"/>
  <c r="A704" i="3" s="1"/>
  <c r="A705" i="3" s="1"/>
  <c r="A706" i="3" s="1"/>
  <c r="A707" i="3" s="1"/>
  <c r="A708" i="3" s="1"/>
  <c r="A709" i="3" s="1"/>
  <c r="A710" i="3" s="1"/>
  <c r="A711" i="3" s="1"/>
  <c r="A712" i="3" s="1"/>
  <c r="A713" i="3" s="1"/>
  <c r="A714" i="3" s="1"/>
  <c r="A715" i="3" s="1"/>
  <c r="A716" i="3" s="1"/>
  <c r="A717" i="3" s="1"/>
  <c r="A718" i="3" s="1"/>
  <c r="A719" i="3" s="1"/>
  <c r="A720" i="3" s="1"/>
  <c r="A721" i="3" s="1"/>
  <c r="A722" i="3" s="1"/>
  <c r="A723" i="3" s="1"/>
  <c r="A724" i="3" s="1"/>
  <c r="A725" i="3" s="1"/>
  <c r="A726" i="3" s="1"/>
  <c r="A727" i="3" s="1"/>
  <c r="A728" i="3" s="1"/>
  <c r="A729" i="3" s="1"/>
  <c r="A730" i="3" s="1"/>
  <c r="A731" i="3" s="1"/>
  <c r="A732" i="3" s="1"/>
  <c r="A733" i="3" s="1"/>
  <c r="A734" i="3" s="1"/>
  <c r="A735" i="3" s="1"/>
  <c r="A736" i="3" s="1"/>
  <c r="A737" i="3" s="1"/>
  <c r="A738" i="3" s="1"/>
  <c r="A739" i="3" s="1"/>
  <c r="A740" i="3" s="1"/>
  <c r="A741" i="3" s="1"/>
  <c r="A742" i="3" s="1"/>
  <c r="A743" i="3" s="1"/>
  <c r="A744" i="3" s="1"/>
  <c r="A745" i="3" s="1"/>
  <c r="A746" i="3" s="1"/>
  <c r="A747" i="3" s="1"/>
  <c r="A748" i="3" s="1"/>
  <c r="A749" i="3" s="1"/>
  <c r="A750" i="3" s="1"/>
  <c r="A751" i="3" s="1"/>
  <c r="A752" i="3" s="1"/>
  <c r="A753" i="3" s="1"/>
  <c r="A754" i="3" s="1"/>
  <c r="A755" i="3" s="1"/>
  <c r="A756" i="3" s="1"/>
  <c r="A757" i="3" s="1"/>
  <c r="A758" i="3" s="1"/>
  <c r="A759" i="3" s="1"/>
  <c r="A760" i="3" s="1"/>
  <c r="A761" i="3" s="1"/>
  <c r="A762" i="3" s="1"/>
  <c r="A763" i="3" s="1"/>
  <c r="A764" i="3" s="1"/>
  <c r="A765" i="3" s="1"/>
  <c r="A766" i="3" s="1"/>
  <c r="A767" i="3" s="1"/>
  <c r="A768" i="3" s="1"/>
  <c r="A769" i="3" s="1"/>
  <c r="A770" i="3" s="1"/>
  <c r="A771" i="3" s="1"/>
  <c r="A772" i="3" s="1"/>
  <c r="A773" i="3" s="1"/>
  <c r="A774" i="3" s="1"/>
  <c r="A775" i="3" s="1"/>
  <c r="A776" i="3" s="1"/>
  <c r="A777" i="3" s="1"/>
  <c r="A778" i="3" s="1"/>
  <c r="A779" i="3" s="1"/>
  <c r="A780" i="3" s="1"/>
  <c r="A781" i="3" s="1"/>
  <c r="A782" i="3" s="1"/>
  <c r="A783" i="3" s="1"/>
  <c r="A784" i="3" s="1"/>
  <c r="A785" i="3" s="1"/>
  <c r="A786" i="3" s="1"/>
  <c r="A787" i="3" s="1"/>
  <c r="A788" i="3" s="1"/>
  <c r="A789" i="3" s="1"/>
  <c r="A790" i="3" s="1"/>
  <c r="A791" i="3" s="1"/>
  <c r="A792" i="3" s="1"/>
  <c r="A793" i="3" s="1"/>
  <c r="A794" i="3" s="1"/>
  <c r="A795" i="3" s="1"/>
  <c r="A796" i="3" s="1"/>
  <c r="A797" i="3" s="1"/>
  <c r="A798" i="3" s="1"/>
  <c r="A799" i="3" s="1"/>
  <c r="A800" i="3" s="1"/>
  <c r="A801" i="3" s="1"/>
  <c r="A802" i="3" s="1"/>
  <c r="A803" i="3" s="1"/>
  <c r="A804" i="3" s="1"/>
  <c r="A805" i="3" s="1"/>
  <c r="A806" i="3" s="1"/>
  <c r="A807" i="3" s="1"/>
  <c r="A808" i="3" s="1"/>
  <c r="A809" i="3" s="1"/>
  <c r="A810" i="3" s="1"/>
  <c r="A811" i="3" s="1"/>
  <c r="A812" i="3" s="1"/>
  <c r="A813" i="3" s="1"/>
  <c r="A814" i="3" s="1"/>
  <c r="A815" i="3" s="1"/>
  <c r="A816" i="3" s="1"/>
  <c r="A817" i="3" s="1"/>
  <c r="A818" i="3" s="1"/>
  <c r="A819" i="3" s="1"/>
  <c r="A820" i="3" s="1"/>
  <c r="A821" i="3" s="1"/>
  <c r="A822" i="3" s="1"/>
  <c r="A823" i="3" s="1"/>
  <c r="A824" i="3" s="1"/>
  <c r="A825" i="3" s="1"/>
  <c r="A826" i="3" s="1"/>
  <c r="A827" i="3" s="1"/>
  <c r="A828" i="3" s="1"/>
  <c r="A829" i="3" s="1"/>
  <c r="A830" i="3" s="1"/>
  <c r="A831" i="3" s="1"/>
  <c r="A832" i="3" s="1"/>
  <c r="A833" i="3" s="1"/>
  <c r="A834" i="3" s="1"/>
  <c r="A835" i="3" s="1"/>
  <c r="A836" i="3" s="1"/>
  <c r="A837" i="3" s="1"/>
  <c r="A838" i="3" s="1"/>
  <c r="A839" i="3" s="1"/>
  <c r="A840" i="3" s="1"/>
  <c r="A841" i="3" s="1"/>
  <c r="A842" i="3" s="1"/>
  <c r="A843" i="3" s="1"/>
  <c r="A844" i="3" s="1"/>
  <c r="A845" i="3" s="1"/>
  <c r="A846" i="3" s="1"/>
  <c r="A847" i="3" s="1"/>
  <c r="A848" i="3" s="1"/>
  <c r="A849" i="3" s="1"/>
  <c r="A850" i="3" s="1"/>
  <c r="A851" i="3" s="1"/>
  <c r="A852" i="3" s="1"/>
  <c r="A853" i="3" s="1"/>
  <c r="A854" i="3" s="1"/>
  <c r="A855" i="3" s="1"/>
  <c r="A856" i="3" s="1"/>
  <c r="A857" i="3" s="1"/>
  <c r="A858" i="3" s="1"/>
  <c r="A859" i="3" s="1"/>
  <c r="A860" i="3" s="1"/>
  <c r="A861" i="3" s="1"/>
  <c r="A862" i="3" s="1"/>
  <c r="A863" i="3" s="1"/>
  <c r="A864" i="3" s="1"/>
  <c r="A865" i="3" s="1"/>
  <c r="A866" i="3" s="1"/>
  <c r="A867" i="3" s="1"/>
  <c r="A868" i="3" s="1"/>
  <c r="A869" i="3" s="1"/>
  <c r="A870" i="3" s="1"/>
  <c r="A871" i="3" s="1"/>
  <c r="A872" i="3" s="1"/>
  <c r="A873" i="3" s="1"/>
  <c r="A874" i="3" s="1"/>
  <c r="A875" i="3" s="1"/>
  <c r="A876" i="3" s="1"/>
  <c r="A877" i="3" s="1"/>
  <c r="A878" i="3" s="1"/>
  <c r="A879" i="3" s="1"/>
  <c r="A880" i="3" s="1"/>
  <c r="A881" i="3" s="1"/>
  <c r="A882" i="3" s="1"/>
  <c r="A883" i="3" s="1"/>
  <c r="A884" i="3" s="1"/>
  <c r="A885" i="3" s="1"/>
  <c r="A886" i="3" s="1"/>
  <c r="A887" i="3" s="1"/>
  <c r="A888" i="3" s="1"/>
  <c r="A889" i="3" s="1"/>
  <c r="A890" i="3" s="1"/>
  <c r="A891" i="3" s="1"/>
  <c r="A892" i="3" s="1"/>
  <c r="A893" i="3" s="1"/>
  <c r="A894" i="3" s="1"/>
  <c r="A895" i="3" s="1"/>
  <c r="A896" i="3" s="1"/>
  <c r="A897" i="3" s="1"/>
  <c r="A898" i="3" s="1"/>
  <c r="A899" i="3" s="1"/>
  <c r="A900" i="3" s="1"/>
  <c r="A901" i="3" s="1"/>
  <c r="A902" i="3" s="1"/>
  <c r="A903" i="3" s="1"/>
  <c r="A904" i="3" s="1"/>
  <c r="A905" i="3" s="1"/>
  <c r="A906" i="3" s="1"/>
  <c r="A907" i="3" s="1"/>
  <c r="A908" i="3" s="1"/>
  <c r="A909" i="3" s="1"/>
  <c r="A910" i="3" s="1"/>
  <c r="A911" i="3" s="1"/>
  <c r="A912" i="3" s="1"/>
  <c r="A913" i="3" s="1"/>
  <c r="A914" i="3" s="1"/>
  <c r="A915" i="3" s="1"/>
  <c r="A916" i="3" s="1"/>
  <c r="A917" i="3" s="1"/>
  <c r="A918" i="3" s="1"/>
  <c r="A919" i="3" s="1"/>
  <c r="A920" i="3" s="1"/>
  <c r="A921" i="3" s="1"/>
  <c r="A922" i="3" s="1"/>
  <c r="A923" i="3" s="1"/>
  <c r="A924" i="3" s="1"/>
  <c r="A925" i="3" s="1"/>
  <c r="A926" i="3" s="1"/>
  <c r="A927" i="3" s="1"/>
  <c r="A928" i="3" s="1"/>
  <c r="A929" i="3" s="1"/>
  <c r="A930" i="3" s="1"/>
  <c r="A931" i="3" s="1"/>
  <c r="A932" i="3" s="1"/>
  <c r="A933" i="3" s="1"/>
  <c r="A934" i="3" s="1"/>
  <c r="A935" i="3" s="1"/>
  <c r="A936" i="3" s="1"/>
  <c r="A937" i="3" s="1"/>
  <c r="A938" i="3" s="1"/>
  <c r="A939" i="3" s="1"/>
  <c r="A940" i="3" s="1"/>
  <c r="A941" i="3" s="1"/>
  <c r="A942" i="3" s="1"/>
  <c r="A943" i="3" s="1"/>
  <c r="A944" i="3" s="1"/>
  <c r="A945" i="3" s="1"/>
  <c r="A946" i="3" s="1"/>
  <c r="A947" i="3" s="1"/>
  <c r="A948" i="3" s="1"/>
  <c r="A949" i="3" s="1"/>
  <c r="A950" i="3" s="1"/>
  <c r="A951" i="3" s="1"/>
  <c r="A952" i="3" s="1"/>
  <c r="A953" i="3" s="1"/>
  <c r="A954" i="3" s="1"/>
  <c r="A955" i="3" s="1"/>
  <c r="A956" i="3" s="1"/>
  <c r="A957" i="3" s="1"/>
  <c r="A958" i="3" s="1"/>
  <c r="A959" i="3" s="1"/>
  <c r="A960" i="3" s="1"/>
  <c r="A961" i="3" s="1"/>
  <c r="A962" i="3" s="1"/>
  <c r="A963" i="3" s="1"/>
  <c r="A964" i="3" s="1"/>
  <c r="A965" i="3" s="1"/>
  <c r="A966" i="3" s="1"/>
  <c r="A967" i="3" s="1"/>
  <c r="A968" i="3" s="1"/>
  <c r="A969" i="3" s="1"/>
  <c r="A970" i="3" s="1"/>
  <c r="A971" i="3" s="1"/>
  <c r="A972" i="3" s="1"/>
  <c r="A973" i="3" s="1"/>
  <c r="A974" i="3" s="1"/>
  <c r="A975" i="3" s="1"/>
  <c r="A976" i="3" s="1"/>
  <c r="A977" i="3" s="1"/>
  <c r="A978" i="3" s="1"/>
  <c r="A979" i="3" s="1"/>
  <c r="A980" i="3" s="1"/>
  <c r="A981" i="3" s="1"/>
  <c r="A982" i="3" s="1"/>
  <c r="A983" i="3" s="1"/>
  <c r="A984" i="3" s="1"/>
  <c r="A985" i="3" s="1"/>
  <c r="A986" i="3" s="1"/>
  <c r="A987" i="3" s="1"/>
  <c r="A988" i="3" s="1"/>
  <c r="A989" i="3" s="1"/>
  <c r="A990" i="3" s="1"/>
  <c r="A991" i="3" s="1"/>
  <c r="A992" i="3" s="1"/>
  <c r="A993" i="3" s="1"/>
  <c r="A994" i="3" s="1"/>
  <c r="A995" i="3" s="1"/>
  <c r="A996" i="3" s="1"/>
  <c r="A997" i="3" s="1"/>
  <c r="A998" i="3" s="1"/>
  <c r="A999" i="3" s="1"/>
  <c r="A1000" i="3" s="1"/>
  <c r="A1001" i="3" s="1"/>
  <c r="A1002" i="3" s="1"/>
  <c r="A1003" i="3" s="1"/>
  <c r="A1004" i="3" s="1"/>
  <c r="A1005" i="3" s="1"/>
  <c r="A1006" i="3" s="1"/>
  <c r="A1007" i="3" s="1"/>
  <c r="A1008" i="3" s="1"/>
  <c r="A1009" i="3" s="1"/>
  <c r="A1010" i="3" s="1"/>
  <c r="A1011" i="3" s="1"/>
  <c r="A1012" i="3" s="1"/>
  <c r="A1013" i="3" s="1"/>
  <c r="A1014" i="3" s="1"/>
  <c r="A1015" i="3" s="1"/>
  <c r="A1016" i="3" s="1"/>
  <c r="A1017" i="3" s="1"/>
  <c r="A1018" i="3" s="1"/>
  <c r="A1019" i="3" s="1"/>
  <c r="A1020" i="3" s="1"/>
  <c r="A1021" i="3" s="1"/>
  <c r="A1022" i="3" s="1"/>
  <c r="A1023" i="3" s="1"/>
  <c r="A1024" i="3" s="1"/>
  <c r="A1025" i="3" s="1"/>
  <c r="A1026" i="3" s="1"/>
  <c r="A1027" i="3" s="1"/>
  <c r="A1028" i="3" s="1"/>
  <c r="A1029" i="3" s="1"/>
  <c r="A1030" i="3" s="1"/>
  <c r="A1031" i="3" s="1"/>
  <c r="A1032" i="3" s="1"/>
  <c r="A1033" i="3" s="1"/>
  <c r="A1034" i="3" s="1"/>
  <c r="A1035" i="3" s="1"/>
  <c r="A1036" i="3" s="1"/>
  <c r="A1037" i="3" s="1"/>
  <c r="A1038" i="3" s="1"/>
  <c r="A1039" i="3" s="1"/>
  <c r="A1040" i="3" s="1"/>
  <c r="A1041" i="3" s="1"/>
  <c r="A1042" i="3" s="1"/>
  <c r="A1043" i="3" s="1"/>
  <c r="A1044" i="3" s="1"/>
  <c r="A1045" i="3" s="1"/>
  <c r="A1046" i="3" s="1"/>
  <c r="A1047" i="3" s="1"/>
  <c r="A1048" i="3" s="1"/>
  <c r="A1049" i="3" s="1"/>
  <c r="A1050" i="3" s="1"/>
  <c r="A1051" i="3" s="1"/>
  <c r="A1052" i="3" s="1"/>
  <c r="A1053" i="3" s="1"/>
  <c r="A1054" i="3" s="1"/>
  <c r="A1055" i="3" s="1"/>
  <c r="A1056" i="3" s="1"/>
  <c r="A1057" i="3" s="1"/>
  <c r="A1058" i="3" s="1"/>
  <c r="A1059" i="3" s="1"/>
  <c r="A1060" i="3" s="1"/>
  <c r="A1061" i="3" s="1"/>
  <c r="A1062" i="3" s="1"/>
  <c r="A1063" i="3" s="1"/>
  <c r="A1064" i="3" s="1"/>
  <c r="A1065" i="3" s="1"/>
  <c r="A1066" i="3" s="1"/>
  <c r="A1067" i="3" s="1"/>
  <c r="A1068" i="3" s="1"/>
  <c r="A1069" i="3" s="1"/>
  <c r="A1070" i="3" s="1"/>
  <c r="A1071" i="3" s="1"/>
  <c r="A1072" i="3" s="1"/>
  <c r="A1073" i="3" s="1"/>
  <c r="A1074" i="3" s="1"/>
  <c r="A1075" i="3" s="1"/>
  <c r="A1076" i="3" s="1"/>
  <c r="A1077" i="3" s="1"/>
  <c r="A1078" i="3" s="1"/>
  <c r="A1079" i="3" s="1"/>
  <c r="A1080" i="3" s="1"/>
  <c r="A1081" i="3" s="1"/>
  <c r="A1082" i="3" s="1"/>
  <c r="A1083" i="3" s="1"/>
  <c r="A1084" i="3" s="1"/>
  <c r="A1085" i="3" s="1"/>
  <c r="A1086" i="3" s="1"/>
  <c r="A1087" i="3" s="1"/>
  <c r="A1088" i="3" s="1"/>
  <c r="A1089" i="3" s="1"/>
  <c r="A1090" i="3" s="1"/>
  <c r="A1091" i="3" s="1"/>
  <c r="A1092" i="3" s="1"/>
  <c r="A1093" i="3" s="1"/>
  <c r="A1094" i="3" s="1"/>
  <c r="A1095" i="3" s="1"/>
  <c r="A1096" i="3" s="1"/>
  <c r="A1097" i="3" s="1"/>
  <c r="A1098" i="3" s="1"/>
  <c r="A1099" i="3" s="1"/>
  <c r="A1100" i="3" s="1"/>
  <c r="A1101" i="3" s="1"/>
  <c r="A20" i="2" a="1"/>
  <c r="A18" i="2" a="1"/>
  <c r="A16" i="2" a="1"/>
  <c r="A19" i="2" a="1"/>
  <c r="A17" i="2" a="1"/>
  <c r="A15" i="2" a="1"/>
  <c r="A61" i="1" a="1"/>
  <c r="A19" i="1" a="1"/>
  <c r="A16" i="1" a="1"/>
  <c r="A17" i="1" a="1"/>
  <c r="A20" i="1" a="1"/>
  <c r="A18" i="1" a="1"/>
  <c r="A62" i="1" a="1"/>
  <c r="A15" i="1" a="1"/>
  <c r="A60" i="1" a="1"/>
  <c r="B66" i="1" a="1"/>
  <c r="B65" i="1" a="1"/>
  <c r="B65" i="1" l="1"/>
  <c r="B66" i="1"/>
  <c r="A20" i="1"/>
  <c r="A19" i="1"/>
  <c r="A18" i="1"/>
  <c r="A17" i="1"/>
  <c r="A16" i="1"/>
  <c r="A15" i="1"/>
  <c r="A60" i="1"/>
  <c r="A61" i="1"/>
  <c r="A62" i="1"/>
  <c r="A16" i="2"/>
  <c r="A20" i="2"/>
  <c r="A15" i="2"/>
  <c r="A18" i="2"/>
  <c r="A17" i="2"/>
  <c r="A19" i="2"/>
  <c r="A23" i="2" a="1"/>
  <c r="A23" i="1" a="1"/>
  <c r="A27" i="1" a="1"/>
  <c r="A31" i="1" a="1"/>
  <c r="A32" i="1" a="1"/>
  <c r="A25" i="1" a="1"/>
  <c r="A24" i="1" a="1"/>
  <c r="A29" i="1" a="1"/>
  <c r="A28" i="1" a="1"/>
  <c r="A33" i="1" a="1"/>
  <c r="A72" i="1" a="1"/>
  <c r="A70" i="1" a="1"/>
  <c r="A71" i="1" a="1"/>
  <c r="A23" i="1" l="1"/>
  <c r="A70" i="1"/>
  <c r="A71" i="1"/>
  <c r="A72" i="1"/>
  <c r="A23" i="2"/>
  <c r="A24" i="1"/>
  <c r="A25" i="1"/>
  <c r="A27" i="1"/>
  <c r="A28" i="1"/>
  <c r="A29" i="1"/>
  <c r="A31" i="1"/>
  <c r="A32" i="1"/>
  <c r="A33" i="1"/>
  <c r="D23" i="2" a="1"/>
  <c r="A28" i="2" a="1"/>
  <c r="A31" i="2" a="1"/>
  <c r="A27" i="2" a="1"/>
  <c r="A26" i="2" a="1"/>
  <c r="A30" i="2" a="1"/>
  <c r="A29" i="2" a="1"/>
  <c r="A38" i="1" a="1"/>
  <c r="A42" i="1" a="1"/>
  <c r="A37" i="1" a="1"/>
  <c r="A41" i="1" a="1"/>
  <c r="A40" i="1" a="1"/>
  <c r="D33" i="1" a="1"/>
  <c r="D23" i="1" a="1"/>
  <c r="A39" i="1" a="1"/>
  <c r="D24" i="1" a="1"/>
  <c r="D25" i="1" a="1"/>
  <c r="D27" i="1" a="1"/>
  <c r="D29" i="1" a="1"/>
  <c r="D32" i="1" a="1"/>
  <c r="D31" i="1" a="1"/>
  <c r="D28" i="1" a="1"/>
  <c r="B84" i="3" a="1"/>
  <c r="B41" i="3" a="1"/>
  <c r="B38" i="3" a="1"/>
  <c r="B376" i="3" a="1"/>
  <c r="B296" i="3" a="1"/>
  <c r="B315" i="3" a="1"/>
  <c r="B90" i="3" a="1"/>
  <c r="B55" i="3" a="1"/>
  <c r="B243" i="3" a="1"/>
  <c r="B328" i="3" a="1"/>
  <c r="B197" i="3" a="1"/>
  <c r="B447" i="3" a="1"/>
  <c r="B36" i="3" a="1"/>
  <c r="B199" i="3" a="1"/>
  <c r="B127" i="3" a="1"/>
  <c r="B317" i="3" a="1"/>
  <c r="B248" i="3" a="1"/>
  <c r="B269" i="3" a="1"/>
  <c r="B358" i="3" a="1"/>
  <c r="B509" i="3" a="1"/>
  <c r="B449" i="3" a="1"/>
  <c r="B106" i="3" a="1"/>
  <c r="B71" i="3" a="1"/>
  <c r="B259" i="3" a="1"/>
  <c r="B345" i="3" a="1"/>
  <c r="B213" i="3" a="1"/>
  <c r="B463" i="3" a="1"/>
  <c r="B460" i="3" a="1"/>
  <c r="B393" i="3" a="1"/>
  <c r="B630" i="3" a="1"/>
  <c r="B619" i="3" a="1"/>
  <c r="B713" i="3" a="1"/>
  <c r="B736" i="3" a="1"/>
  <c r="B830" i="3" a="1"/>
  <c r="B858" i="3" a="1"/>
  <c r="B1003" i="3" a="1"/>
  <c r="B52" i="3" a="1"/>
  <c r="B9" i="3" a="1"/>
  <c r="B152" i="3" a="1"/>
  <c r="B323" i="3" a="1"/>
  <c r="B264" i="3" a="1"/>
  <c r="B285" i="3" a="1"/>
  <c r="B374" i="3" a="1"/>
  <c r="B513" i="3" a="1"/>
  <c r="B465" i="3" a="1"/>
  <c r="B694" i="3" a="1"/>
  <c r="B723" i="3" a="1"/>
  <c r="B664" i="3" a="1"/>
  <c r="B777" i="3" a="1"/>
  <c r="B787" i="3" a="1"/>
  <c r="B58" i="3" a="1"/>
  <c r="B23" i="3" a="1"/>
  <c r="B211" i="3" a="1"/>
  <c r="B297" i="3" a="1"/>
  <c r="B165" i="3" a="1"/>
  <c r="B415" i="3" a="1"/>
  <c r="B412" i="3" a="1"/>
  <c r="B490" i="3" a="1"/>
  <c r="B582" i="3" a="1"/>
  <c r="B571" i="3" a="1"/>
  <c r="B814" i="3" a="1"/>
  <c r="B4" i="3" a="1"/>
  <c r="B130" i="3" a="1"/>
  <c r="B95" i="3" a="1"/>
  <c r="B283" i="3" a="1"/>
  <c r="B464" i="3" a="1"/>
  <c r="B237" i="3" a="1"/>
  <c r="B487" i="3" a="1"/>
  <c r="B484" i="3" a="1"/>
  <c r="B115" i="3" a="1"/>
  <c r="B88" i="3" a="1"/>
  <c r="B117" i="3" a="1"/>
  <c r="B185" i="3" a="1"/>
  <c r="B254" i="3" a="1"/>
  <c r="B380" i="3" a="1"/>
  <c r="B437" i="3" a="1"/>
  <c r="B378" i="3" a="1"/>
  <c r="B583" i="3" a="1"/>
  <c r="B655" i="3" a="1"/>
  <c r="B650" i="3" a="1"/>
  <c r="B701" i="3" a="1"/>
  <c r="B789" i="3" a="1"/>
  <c r="B907" i="3" a="1"/>
  <c r="B954" i="3" a="1"/>
  <c r="B520" i="3" a="1"/>
  <c r="B548" i="3" a="1"/>
  <c r="B746" i="3" a="1"/>
  <c r="B763" i="3" a="1"/>
  <c r="B906" i="3" a="1"/>
  <c r="B988" i="3" a="1"/>
  <c r="B1010" i="3" a="1"/>
  <c r="D119" i="3" a="1"/>
  <c r="D108" i="3" a="1"/>
  <c r="B614" i="3" a="1"/>
  <c r="B705" i="3" a="1"/>
  <c r="B805" i="3" a="1"/>
  <c r="B909" i="3" a="1"/>
  <c r="B965" i="3" a="1"/>
  <c r="B1084" i="3" a="1"/>
  <c r="D210" i="3" a="1"/>
  <c r="D212" i="3" a="1"/>
  <c r="B591" i="3" a="1"/>
  <c r="B706" i="3" a="1"/>
  <c r="B855" i="3" a="1"/>
  <c r="B841" i="3" a="1"/>
  <c r="B1014" i="3" a="1"/>
  <c r="B1028" i="3" a="1"/>
  <c r="D120" i="3" a="1"/>
  <c r="B566" i="3" a="1"/>
  <c r="B645" i="3" a="1"/>
  <c r="B808" i="3" a="1"/>
  <c r="B842" i="3" a="1"/>
  <c r="B942" i="3" a="1"/>
  <c r="B1077" i="3" a="1"/>
  <c r="D64" i="3" a="1"/>
  <c r="D45" i="3" a="1"/>
  <c r="D74" i="3" a="1"/>
  <c r="D380" i="3" a="1"/>
  <c r="B151" i="3" a="1"/>
  <c r="B105" i="3" a="1"/>
  <c r="B102" i="3" a="1"/>
  <c r="B194" i="3" a="1"/>
  <c r="B456" i="3" a="1"/>
  <c r="B164" i="3" a="1"/>
  <c r="B28" i="3" a="1"/>
  <c r="B184" i="3" a="1"/>
  <c r="B119" i="3" a="1"/>
  <c r="B307" i="3" a="1"/>
  <c r="B240" i="3" a="1"/>
  <c r="B261" i="3" a="1"/>
  <c r="B350" i="3" a="1"/>
  <c r="B100" i="3" a="1"/>
  <c r="B57" i="3" a="1"/>
  <c r="B54" i="3" a="1"/>
  <c r="B146" i="3" a="1"/>
  <c r="B312" i="3" a="1"/>
  <c r="B344" i="3" a="1"/>
  <c r="B422" i="3" a="1"/>
  <c r="B387" i="3" a="1"/>
  <c r="B519" i="3" a="1"/>
  <c r="B44" i="3" a="1"/>
  <c r="B222" i="3" a="1"/>
  <c r="B135" i="3" a="1"/>
  <c r="B320" i="3" a="1"/>
  <c r="B256" i="3" a="1"/>
  <c r="B277" i="3" a="1"/>
  <c r="B366" i="3" a="1"/>
  <c r="B511" i="3" a="1"/>
  <c r="B457" i="3" a="1"/>
  <c r="B691" i="3" a="1"/>
  <c r="B707" i="3" a="1"/>
  <c r="B844" i="3" a="1"/>
  <c r="B769" i="3" a="1"/>
  <c r="B779" i="3" a="1"/>
  <c r="B833" i="3" a="1"/>
  <c r="B943" i="3" a="1"/>
  <c r="B116" i="3" a="1"/>
  <c r="B73" i="3" a="1"/>
  <c r="B70" i="3" a="1"/>
  <c r="B162" i="3" a="1"/>
  <c r="B342" i="3" a="1"/>
  <c r="B368" i="3" a="1"/>
  <c r="B438" i="3" a="1"/>
  <c r="B403" i="3" a="1"/>
  <c r="B553" i="3" a="1"/>
  <c r="B597" i="3" a="1"/>
  <c r="B570" i="3" a="1"/>
  <c r="B728" i="3" a="1"/>
  <c r="B760" i="3" a="1"/>
  <c r="B862" i="3" a="1"/>
  <c r="B14" i="3" a="1"/>
  <c r="B122" i="3" a="1"/>
  <c r="B87" i="3" a="1"/>
  <c r="B275" i="3" a="1"/>
  <c r="B400" i="3" a="1"/>
  <c r="B229" i="3" a="1"/>
  <c r="B479" i="3" a="1"/>
  <c r="B476" i="3" a="1"/>
  <c r="B409" i="3" a="1"/>
  <c r="B643" i="3" a="1"/>
  <c r="B635" i="3" a="1"/>
  <c r="B729" i="3" a="1"/>
  <c r="B68" i="3" a="1"/>
  <c r="B25" i="3" a="1"/>
  <c r="B176" i="3" a="1"/>
  <c r="B369" i="3" a="1"/>
  <c r="B30" i="3" a="1"/>
  <c r="B190" i="3" a="1"/>
  <c r="B214" i="3" a="1"/>
  <c r="B258" i="3" a="1"/>
  <c r="B263" i="3" a="1"/>
  <c r="B228" i="3" a="1"/>
  <c r="B92" i="3" a="1"/>
  <c r="B49" i="3" a="1"/>
  <c r="B46" i="3" a="1"/>
  <c r="B416" i="3" a="1"/>
  <c r="B304" i="3" a="1"/>
  <c r="B341" i="3" a="1"/>
  <c r="B414" i="3" a="1"/>
  <c r="B160" i="3" a="1"/>
  <c r="B121" i="3" a="1"/>
  <c r="B118" i="3" a="1"/>
  <c r="B210" i="3" a="1"/>
  <c r="B215" i="3" a="1"/>
  <c r="B180" i="3" a="1"/>
  <c r="B486" i="3" a="1"/>
  <c r="B451" i="3" a="1"/>
  <c r="B510" i="3" a="1"/>
  <c r="B108" i="3" a="1"/>
  <c r="B65" i="3" a="1"/>
  <c r="B62" i="3" a="1"/>
  <c r="B154" i="3" a="1"/>
  <c r="B316" i="3" a="1"/>
  <c r="B353" i="3" a="1"/>
  <c r="B430" i="3" a="1"/>
  <c r="B395" i="3" a="1"/>
  <c r="B521" i="3" a="1"/>
  <c r="B589" i="3" a="1"/>
  <c r="B562" i="3" a="1"/>
  <c r="B720" i="3" a="1"/>
  <c r="B752" i="3" a="1"/>
  <c r="B879" i="3" a="1"/>
  <c r="B897" i="3" a="1"/>
  <c r="B1096" i="3" a="1"/>
  <c r="B183" i="3" a="1"/>
  <c r="B137" i="3" a="1"/>
  <c r="B134" i="3" a="1"/>
  <c r="B226" i="3" a="1"/>
  <c r="B231" i="3" a="1"/>
  <c r="B196" i="3" a="1"/>
  <c r="B498" i="3" a="1"/>
  <c r="B467" i="3" a="1"/>
  <c r="B542" i="3" a="1"/>
  <c r="B508" i="3" a="1"/>
  <c r="B634" i="3" a="1"/>
  <c r="B711" i="3" a="1"/>
  <c r="B823" i="3" a="1"/>
  <c r="B920" i="3" a="1"/>
  <c r="B60" i="3" a="1"/>
  <c r="B17" i="3" a="1"/>
  <c r="B167" i="3" a="1"/>
  <c r="B356" i="3" a="1"/>
  <c r="B272" i="3" a="1"/>
  <c r="B293" i="3" a="1"/>
  <c r="B382" i="3" a="1"/>
  <c r="B561" i="3" a="1"/>
  <c r="B473" i="3" a="1"/>
  <c r="B762" i="3" a="1"/>
  <c r="B514" i="3" a="1"/>
  <c r="B672" i="3" a="1"/>
  <c r="B132" i="3" a="1"/>
  <c r="B89" i="3" a="1"/>
  <c r="B86" i="3" a="1"/>
  <c r="B178" i="3" a="1"/>
  <c r="B364" i="3" a="1"/>
  <c r="B432" i="3" a="1"/>
  <c r="B454" i="3" a="1"/>
  <c r="B74" i="3" a="1"/>
  <c r="B39" i="3" a="1"/>
  <c r="B227" i="3" a="1"/>
  <c r="B313" i="3" a="1"/>
  <c r="B181" i="3" a="1"/>
  <c r="B431" i="3" a="1"/>
  <c r="B428" i="3" a="1"/>
  <c r="B526" i="3" a="1"/>
  <c r="B598" i="3" a="1"/>
  <c r="B587" i="3" a="1"/>
  <c r="B681" i="3" a="1"/>
  <c r="B708" i="3" a="1"/>
  <c r="B796" i="3" a="1"/>
  <c r="B826" i="3" a="1"/>
  <c r="B969" i="3" a="1"/>
  <c r="B330" i="3" a="1"/>
  <c r="B603" i="3" a="1"/>
  <c r="B692" i="3" a="1"/>
  <c r="B853" i="3" a="1"/>
  <c r="B961" i="3" a="1"/>
  <c r="B1087" i="3" a="1"/>
  <c r="B1041" i="3" a="1"/>
  <c r="D54" i="3" a="1"/>
  <c r="B436" i="3" a="1"/>
  <c r="B556" i="3" a="1"/>
  <c r="B791" i="3" a="1"/>
  <c r="B771" i="3" a="1"/>
  <c r="B914" i="3" a="1"/>
  <c r="B997" i="3" a="1"/>
  <c r="B1018" i="3" a="1"/>
  <c r="D127" i="3" a="1"/>
  <c r="B470" i="3" a="1"/>
  <c r="B613" i="3" a="1"/>
  <c r="B754" i="3" a="1"/>
  <c r="B804" i="3" a="1"/>
  <c r="B872" i="3" a="1"/>
  <c r="B940" i="3" a="1"/>
  <c r="B1075" i="3" a="1"/>
  <c r="D71" i="3" a="1"/>
  <c r="B661" i="3" a="1"/>
  <c r="B775" i="3" a="1"/>
  <c r="B846" i="3" a="1"/>
  <c r="B955" i="3" a="1"/>
  <c r="B989" i="3" a="1"/>
  <c r="B1100" i="3" a="1"/>
  <c r="D15" i="3" a="1"/>
  <c r="D4" i="3" a="1"/>
  <c r="D9" i="3" a="1"/>
  <c r="D254" i="3" a="1"/>
  <c r="D283" i="3" a="1"/>
  <c r="D248" i="3" a="1"/>
  <c r="D502" i="3" a="1"/>
  <c r="D507" i="3" a="1"/>
  <c r="D548" i="3" a="1"/>
  <c r="B663" i="3" a="1"/>
  <c r="B778" i="3" a="1"/>
  <c r="B59" i="3" a="1"/>
  <c r="B32" i="3" a="1"/>
  <c r="B61" i="3" a="1"/>
  <c r="B337" i="3" a="1"/>
  <c r="B336" i="3" a="1"/>
  <c r="B292" i="3" a="1"/>
  <c r="B158" i="3" a="1"/>
  <c r="B113" i="3" a="1"/>
  <c r="B110" i="3" a="1"/>
  <c r="B202" i="3" a="1"/>
  <c r="B207" i="3" a="1"/>
  <c r="B172" i="3" a="1"/>
  <c r="B478" i="3" a="1"/>
  <c r="B11" i="3" a="1"/>
  <c r="B2" i="3" a="1"/>
  <c r="B13" i="3" a="1"/>
  <c r="B274" i="3" a="1"/>
  <c r="B279" i="3" a="1"/>
  <c r="B244" i="3" a="1"/>
  <c r="B551" i="3" a="1"/>
  <c r="B535" i="3" a="1"/>
  <c r="B568" i="3" a="1"/>
  <c r="B168" i="3" a="1"/>
  <c r="B129" i="3" a="1"/>
  <c r="B126" i="3" a="1"/>
  <c r="B218" i="3" a="1"/>
  <c r="B223" i="3" a="1"/>
  <c r="B188" i="3" a="1"/>
  <c r="B494" i="3" a="1"/>
  <c r="B459" i="3" a="1"/>
  <c r="B512" i="3" a="1"/>
  <c r="B500" i="3" a="1"/>
  <c r="B626" i="3" a="1"/>
  <c r="B703" i="3" a="1"/>
  <c r="B816" i="3" a="1"/>
  <c r="B911" i="3" a="1"/>
  <c r="B824" i="3" a="1"/>
  <c r="B966" i="3" a="1"/>
  <c r="B27" i="3" a="1"/>
  <c r="B18" i="3" a="1"/>
  <c r="B29" i="3" a="1"/>
  <c r="B290" i="3" a="1"/>
  <c r="B295" i="3" a="1"/>
  <c r="B260" i="3" a="1"/>
  <c r="B349" i="3" a="1"/>
  <c r="B541" i="3" a="1"/>
  <c r="B584" i="3" a="1"/>
  <c r="B572" i="3" a="1"/>
  <c r="B609" i="3" a="1"/>
  <c r="B806" i="3" a="1"/>
  <c r="B822" i="3" a="1"/>
  <c r="B869" i="3" a="1"/>
  <c r="B124" i="3" a="1"/>
  <c r="B81" i="3" a="1"/>
  <c r="B78" i="3" a="1"/>
  <c r="B170" i="3" a="1"/>
  <c r="B352" i="3" a="1"/>
  <c r="B384" i="3" a="1"/>
  <c r="B446" i="3" a="1"/>
  <c r="B411" i="3" a="1"/>
  <c r="B559" i="3" a="1"/>
  <c r="B605" i="3" a="1"/>
  <c r="B578" i="3" a="1"/>
  <c r="B751" i="3" a="1"/>
  <c r="B206" i="3" a="1"/>
  <c r="B150" i="3" a="1"/>
  <c r="B149" i="3" a="1"/>
  <c r="B242" i="3" a="1"/>
  <c r="B247" i="3" a="1"/>
  <c r="B212" i="3" a="1"/>
  <c r="B525" i="3" a="1"/>
  <c r="B12" i="3" a="1"/>
  <c r="B138" i="3" a="1"/>
  <c r="B103" i="3" a="1"/>
  <c r="B291" i="3" a="1"/>
  <c r="B224" i="3" a="1"/>
  <c r="B245" i="3" a="1"/>
  <c r="B534" i="3" a="1"/>
  <c r="B492" i="3" a="1"/>
  <c r="B425" i="3" a="1"/>
  <c r="B653" i="3" a="1"/>
  <c r="B669" i="3" a="1"/>
  <c r="B743" i="3" a="1"/>
  <c r="B798" i="3" a="1"/>
  <c r="B747" i="3" a="1"/>
  <c r="B890" i="3" a="1"/>
  <c r="B1048" i="3" a="1"/>
  <c r="B528" i="3" a="1"/>
  <c r="B546" i="3" a="1"/>
  <c r="B753" i="3" a="1"/>
  <c r="B944" i="3" a="1"/>
  <c r="B927" i="3" a="1"/>
  <c r="B1086" i="3" a="1"/>
  <c r="D126" i="3" a="1"/>
  <c r="B435" i="3" a="1"/>
  <c r="B702" i="3" a="1"/>
  <c r="B717" i="3" a="1"/>
  <c r="B894" i="3" a="1"/>
  <c r="B1000" i="3" a="1"/>
  <c r="B1031" i="3" a="1"/>
  <c r="B1082" i="3" a="1"/>
  <c r="B123" i="3" a="1"/>
  <c r="B96" i="3" a="1"/>
  <c r="B125" i="3" a="1"/>
  <c r="B193" i="3" a="1"/>
  <c r="B262" i="3" a="1"/>
  <c r="B424" i="3" a="1"/>
  <c r="B3" i="3" a="1"/>
  <c r="B208" i="3" a="1"/>
  <c r="B5" i="3" a="1"/>
  <c r="B266" i="3" a="1"/>
  <c r="B271" i="3" a="1"/>
  <c r="B236" i="3" a="1"/>
  <c r="B545" i="3" a="1"/>
  <c r="B75" i="3" a="1"/>
  <c r="B48" i="3" a="1"/>
  <c r="B77" i="3" a="1"/>
  <c r="B347" i="3" a="1"/>
  <c r="B348" i="3" a="1"/>
  <c r="B308" i="3" a="1"/>
  <c r="B397" i="3" a="1"/>
  <c r="B338" i="3" a="1"/>
  <c r="B632" i="3" a="1"/>
  <c r="B19" i="3" a="1"/>
  <c r="B10" i="3" a="1"/>
  <c r="B21" i="3" a="1"/>
  <c r="B282" i="3" a="1"/>
  <c r="B287" i="3" a="1"/>
  <c r="B252" i="3" a="1"/>
  <c r="B593" i="3" a="1"/>
  <c r="B537" i="3" a="1"/>
  <c r="B576" i="3" a="1"/>
  <c r="B564" i="3" a="1"/>
  <c r="B601" i="3" a="1"/>
  <c r="B794" i="3" a="1"/>
  <c r="B947" i="3" a="1"/>
  <c r="B861" i="3" a="1"/>
  <c r="B888" i="3" a="1"/>
  <c r="B917" i="3" a="1"/>
  <c r="B91" i="3" a="1"/>
  <c r="B64" i="3" a="1"/>
  <c r="B93" i="3" a="1"/>
  <c r="B472" i="3" a="1"/>
  <c r="B448" i="3" a="1"/>
  <c r="B329" i="3" a="1"/>
  <c r="B413" i="3" a="1"/>
  <c r="B354" i="3" a="1"/>
  <c r="B678" i="3" a="1"/>
  <c r="B636" i="3" a="1"/>
  <c r="B675" i="3" a="1"/>
  <c r="B677" i="3" a="1"/>
  <c r="B765" i="3" a="1"/>
  <c r="B884" i="3" a="1"/>
  <c r="B198" i="3" a="1"/>
  <c r="B144" i="3" a="1"/>
  <c r="B143" i="3" a="1"/>
  <c r="B234" i="3" a="1"/>
  <c r="B239" i="3" a="1"/>
  <c r="B204" i="3" a="1"/>
  <c r="B504" i="3" a="1"/>
  <c r="B475" i="3" a="1"/>
  <c r="B550" i="3" a="1"/>
  <c r="B516" i="3" a="1"/>
  <c r="B641" i="3" a="1"/>
  <c r="B719" i="3" a="1"/>
  <c r="B43" i="3" a="1"/>
  <c r="B16" i="3" a="1"/>
  <c r="B45" i="3" a="1"/>
  <c r="B306" i="3" a="1"/>
  <c r="B311" i="3" a="1"/>
  <c r="B276" i="3" a="1"/>
  <c r="B365" i="3" a="1"/>
  <c r="B76" i="3" a="1"/>
  <c r="B33" i="3" a="1"/>
  <c r="B191" i="3" a="1"/>
  <c r="B372" i="3" a="1"/>
  <c r="B288" i="3" a="1"/>
  <c r="B309" i="3" a="1"/>
  <c r="B398" i="3" a="1"/>
  <c r="B363" i="3" a="1"/>
  <c r="B489" i="3" a="1"/>
  <c r="B557" i="3" a="1"/>
  <c r="B530" i="3" a="1"/>
  <c r="B688" i="3" a="1"/>
  <c r="B801" i="3" a="1"/>
  <c r="B811" i="3" a="1"/>
  <c r="B865" i="3" a="1"/>
  <c r="B975" i="3" a="1"/>
  <c r="B480" i="3" a="1"/>
  <c r="B715" i="3" a="1"/>
  <c r="B776" i="3" a="1"/>
  <c r="B963" i="3" a="1"/>
  <c r="B910" i="3" a="1"/>
  <c r="B1053" i="3" a="1"/>
  <c r="B6" i="3" a="1"/>
  <c r="B159" i="3" a="1"/>
  <c r="B171" i="3" a="1"/>
  <c r="B257" i="3" a="1"/>
  <c r="B321" i="3" a="1"/>
  <c r="B375" i="3" a="1"/>
  <c r="B67" i="3" a="1"/>
  <c r="B40" i="3" a="1"/>
  <c r="B69" i="3" a="1"/>
  <c r="B340" i="3" a="1"/>
  <c r="B339" i="3" a="1"/>
  <c r="B300" i="3" a="1"/>
  <c r="B389" i="3" a="1"/>
  <c r="B142" i="3" a="1"/>
  <c r="B112" i="3" a="1"/>
  <c r="B140" i="3" a="1"/>
  <c r="B209" i="3" a="1"/>
  <c r="B278" i="3" a="1"/>
  <c r="B327" i="3" a="1"/>
  <c r="B461" i="3" a="1"/>
  <c r="B402" i="3" a="1"/>
  <c r="B607" i="3" a="1"/>
  <c r="B83" i="3" a="1"/>
  <c r="B56" i="3" a="1"/>
  <c r="B85" i="3" a="1"/>
  <c r="B408" i="3" a="1"/>
  <c r="B392" i="3" a="1"/>
  <c r="B326" i="3" a="1"/>
  <c r="B405" i="3" a="1"/>
  <c r="B346" i="3" a="1"/>
  <c r="B640" i="3" a="1"/>
  <c r="B628" i="3" a="1"/>
  <c r="B654" i="3" a="1"/>
  <c r="B782" i="3" a="1"/>
  <c r="B757" i="3" a="1"/>
  <c r="B876" i="3" a="1"/>
  <c r="B922" i="3" a="1"/>
  <c r="B981" i="3" a="1"/>
  <c r="B153" i="3" a="1"/>
  <c r="B82" i="3" a="1"/>
  <c r="B47" i="3" a="1"/>
  <c r="B235" i="3" a="1"/>
  <c r="B325" i="3" a="1"/>
  <c r="B189" i="3" a="1"/>
  <c r="B439" i="3" a="1"/>
  <c r="B131" i="3" a="1"/>
  <c r="B104" i="3" a="1"/>
  <c r="B133" i="3" a="1"/>
  <c r="B201" i="3" a="1"/>
  <c r="B270" i="3" a="1"/>
  <c r="B319" i="3" a="1"/>
  <c r="B34" i="3" a="1"/>
  <c r="B200" i="3" a="1"/>
  <c r="B187" i="3" a="1"/>
  <c r="B273" i="3" a="1"/>
  <c r="B355" i="3" a="1"/>
  <c r="B391" i="3" a="1"/>
  <c r="B543" i="3" a="1"/>
  <c r="B466" i="3" a="1"/>
  <c r="B738" i="3" a="1"/>
  <c r="B148" i="3" a="1"/>
  <c r="B120" i="3" a="1"/>
  <c r="B192" i="3" a="1"/>
  <c r="B217" i="3" a="1"/>
  <c r="B286" i="3" a="1"/>
  <c r="B335" i="3" a="1"/>
  <c r="B469" i="3" a="1"/>
  <c r="B410" i="3" a="1"/>
  <c r="B615" i="3" a="1"/>
  <c r="B731" i="3" a="1"/>
  <c r="B682" i="3" a="1"/>
  <c r="B733" i="3" a="1"/>
  <c r="B821" i="3" a="1"/>
  <c r="B835" i="3" a="1"/>
  <c r="B986" i="3" a="1"/>
  <c r="B50" i="3" a="1"/>
  <c r="B15" i="3" a="1"/>
  <c r="B203" i="3" a="1"/>
  <c r="B289" i="3" a="1"/>
  <c r="B440" i="3" a="1"/>
  <c r="B407" i="3" a="1"/>
  <c r="B404" i="3" a="1"/>
  <c r="B482" i="3" a="1"/>
  <c r="B574" i="3" a="1"/>
  <c r="B563" i="3" a="1"/>
  <c r="B802" i="3" a="1"/>
  <c r="B684" i="3" a="1"/>
  <c r="B772" i="3" a="1"/>
  <c r="B931" i="3" a="1"/>
  <c r="B99" i="3" a="1"/>
  <c r="B72" i="3" a="1"/>
  <c r="B101" i="3" a="1"/>
  <c r="B169" i="3" a="1"/>
  <c r="B238" i="3" a="1"/>
  <c r="B332" i="3" a="1"/>
  <c r="B421" i="3" a="1"/>
  <c r="B362" i="3" a="1"/>
  <c r="B567" i="3" a="1"/>
  <c r="B642" i="3" a="1"/>
  <c r="B687" i="3" a="1"/>
  <c r="B216" i="3" a="1"/>
  <c r="B141" i="3" a="1"/>
  <c r="B155" i="3" a="1"/>
  <c r="B241" i="3" a="1"/>
  <c r="B310" i="3" a="1"/>
  <c r="B359" i="3" a="1"/>
  <c r="B493" i="3" a="1"/>
  <c r="B22" i="3" a="1"/>
  <c r="B175" i="3" a="1"/>
  <c r="B182" i="3" a="1"/>
  <c r="B250" i="3" a="1"/>
  <c r="B255" i="3" a="1"/>
  <c r="B220" i="3" a="1"/>
  <c r="B527" i="3" a="1"/>
  <c r="B491" i="3" a="1"/>
  <c r="B544" i="3" a="1"/>
  <c r="B532" i="3" a="1"/>
  <c r="B662" i="3" a="1"/>
  <c r="B734" i="3" a="1"/>
  <c r="B979" i="3" a="1"/>
  <c r="B995" i="3" a="1"/>
  <c r="B856" i="3" a="1"/>
  <c r="B1008" i="3" a="1"/>
  <c r="B606" i="3" a="1"/>
  <c r="B697" i="3" a="1"/>
  <c r="B797" i="3" a="1"/>
  <c r="B905" i="3" a="1"/>
  <c r="B957" i="3" a="1"/>
  <c r="B1076" i="3" a="1"/>
  <c r="D170" i="3" a="1"/>
  <c r="D196" i="3" a="1"/>
  <c r="B495" i="3" a="1"/>
  <c r="B774" i="3" a="1"/>
  <c r="B792" i="3" a="1"/>
  <c r="B999" i="3" a="1"/>
  <c r="B918" i="3" a="1"/>
  <c r="B1061" i="3" a="1"/>
  <c r="D48" i="3" a="1"/>
  <c r="D29" i="3" a="1"/>
  <c r="B417" i="3" a="1"/>
  <c r="B586" i="3" a="1"/>
  <c r="B785" i="3" a="1"/>
  <c r="B827" i="3" a="1"/>
  <c r="B951" i="3" a="1"/>
  <c r="B1005" i="3" a="1"/>
  <c r="D26" i="3" a="1"/>
  <c r="B394" i="3" a="1"/>
  <c r="B671" i="3" a="1"/>
  <c r="B724" i="3" a="1"/>
  <c r="B901" i="3" a="1"/>
  <c r="B991" i="3" a="1"/>
  <c r="B1046" i="3" a="1"/>
  <c r="B1065" i="3" a="1"/>
  <c r="D86" i="3" a="1"/>
  <c r="D91" i="3" a="1"/>
  <c r="D231" i="3" a="1"/>
  <c r="D332" i="3" a="1"/>
  <c r="D209" i="3" a="1"/>
  <c r="D435" i="3" a="1"/>
  <c r="D416" i="3" a="1"/>
  <c r="D373" i="3" a="1"/>
  <c r="B434" i="3" a="1"/>
  <c r="B683" i="3" a="1"/>
  <c r="B732" i="3" a="1"/>
  <c r="B939" i="3" a="1"/>
  <c r="B1016" i="3" a="1"/>
  <c r="B20" i="3" a="1"/>
  <c r="B166" i="3" a="1"/>
  <c r="B111" i="3" a="1"/>
  <c r="B299" i="3" a="1"/>
  <c r="B232" i="3" a="1"/>
  <c r="B253" i="3" a="1"/>
  <c r="B26" i="3" a="1"/>
  <c r="B161" i="3" a="1"/>
  <c r="B179" i="3" a="1"/>
  <c r="B265" i="3" a="1"/>
  <c r="B324" i="3" a="1"/>
  <c r="B383" i="3" a="1"/>
  <c r="D71" i="1" a="1"/>
  <c r="B98" i="3" a="1"/>
  <c r="B63" i="3" a="1"/>
  <c r="B251" i="3" a="1"/>
  <c r="B331" i="3" a="1"/>
  <c r="B205" i="3" a="1"/>
  <c r="B455" i="3" a="1"/>
  <c r="B452" i="3" a="1"/>
  <c r="B385" i="3" a="1"/>
  <c r="B622" i="3" a="1"/>
  <c r="B42" i="3" a="1"/>
  <c r="B7" i="3" a="1"/>
  <c r="B195" i="3" a="1"/>
  <c r="B281" i="3" a="1"/>
  <c r="B388" i="3" a="1"/>
  <c r="B399" i="3" a="1"/>
  <c r="B585" i="3" a="1"/>
  <c r="B474" i="3" a="1"/>
  <c r="B759" i="3" a="1"/>
  <c r="B555" i="3" a="1"/>
  <c r="B799" i="3" a="1"/>
  <c r="B676" i="3" a="1"/>
  <c r="B764" i="3" a="1"/>
  <c r="B899" i="3" a="1"/>
  <c r="B937" i="3" a="1"/>
  <c r="B114" i="3" a="1"/>
  <c r="B79" i="3" a="1"/>
  <c r="B267" i="3" a="1"/>
  <c r="B361" i="3" a="1"/>
  <c r="B221" i="3" a="1"/>
  <c r="B471" i="3" a="1"/>
  <c r="B468" i="3" a="1"/>
  <c r="B401" i="3" a="1"/>
  <c r="B638" i="3" a="1"/>
  <c r="B627" i="3" a="1"/>
  <c r="B721" i="3" a="1"/>
  <c r="B742" i="3" a="1"/>
  <c r="B860" i="3" a="1"/>
  <c r="B866" i="3" a="1"/>
  <c r="B174" i="3" a="1"/>
  <c r="B136" i="3" a="1"/>
  <c r="B147" i="3" a="1"/>
  <c r="B233" i="3" a="1"/>
  <c r="B302" i="3" a="1"/>
  <c r="B351" i="3" a="1"/>
  <c r="B485" i="3" a="1"/>
  <c r="B426" i="3" a="1"/>
  <c r="B631" i="3" a="1"/>
  <c r="B507" i="3" a="1"/>
  <c r="B698" i="3" a="1"/>
  <c r="B66" i="3" a="1"/>
  <c r="B31" i="3" a="1"/>
  <c r="B219" i="3" a="1"/>
  <c r="B305" i="3" a="1"/>
  <c r="B173" i="3" a="1"/>
  <c r="B423" i="3" a="1"/>
  <c r="B420" i="3" a="1"/>
  <c r="B51" i="3" a="1"/>
  <c r="B24" i="3" a="1"/>
  <c r="B53" i="3" a="1"/>
  <c r="B334" i="3" a="1"/>
  <c r="B333" i="3" a="1"/>
  <c r="B284" i="3" a="1"/>
  <c r="B373" i="3" a="1"/>
  <c r="B314" i="3" a="1"/>
  <c r="B608" i="3" a="1"/>
  <c r="B596" i="3" a="1"/>
  <c r="B633" i="3" a="1"/>
  <c r="B726" i="3" a="1"/>
  <c r="B868" i="3" a="1"/>
  <c r="B893" i="3" a="1"/>
  <c r="B928" i="3" a="1"/>
  <c r="B536" i="3" a="1"/>
  <c r="B573" i="3" a="1"/>
  <c r="B704" i="3" a="1"/>
  <c r="B780" i="3" a="1"/>
  <c r="B848" i="3" a="1"/>
  <c r="B924" i="3" a="1"/>
  <c r="B1059" i="3" a="1"/>
  <c r="D55" i="3" a="1"/>
  <c r="D44" i="3" a="1"/>
  <c r="B575" i="3" a="1"/>
  <c r="B674" i="3" a="1"/>
  <c r="B836" i="3" a="1"/>
  <c r="B968" i="3" a="1"/>
  <c r="B1011" i="3" a="1"/>
  <c r="B1020" i="3" a="1"/>
  <c r="D112" i="3" a="1"/>
  <c r="D93" i="3" a="1"/>
  <c r="B502" i="3" a="1"/>
  <c r="B625" i="3" a="1"/>
  <c r="B800" i="3" a="1"/>
  <c r="B834" i="3" a="1"/>
  <c r="B926" i="3" a="1"/>
  <c r="B1069" i="3" a="1"/>
  <c r="D56" i="3" a="1"/>
  <c r="B433" i="3" a="1"/>
  <c r="B602" i="3" a="1"/>
  <c r="B793" i="3" a="1"/>
  <c r="B851" i="3" a="1"/>
  <c r="B959" i="3" a="1"/>
  <c r="B1013" i="3" a="1"/>
  <c r="D34" i="3" a="1"/>
  <c r="D186" i="3" a="1"/>
  <c r="D157" i="3" a="1"/>
  <c r="D295" i="3" a="1"/>
  <c r="B128" i="3" a="1"/>
  <c r="B499" i="3" a="1"/>
  <c r="B37" i="3" a="1"/>
  <c r="B617" i="3" a="1"/>
  <c r="B280" i="3" a="1"/>
  <c r="B145" i="3" a="1"/>
  <c r="B396" i="3" a="1"/>
  <c r="B488" i="3" a="1"/>
  <c r="B784" i="3" a="1"/>
  <c r="B624" i="3" a="1"/>
  <c r="B998" i="3" a="1"/>
  <c r="D21" i="3" a="1"/>
  <c r="B712" i="3" a="1"/>
  <c r="B935" i="3" a="1"/>
  <c r="D18" i="3" a="1"/>
  <c r="B588" i="3" a="1"/>
  <c r="B795" i="3" a="1"/>
  <c r="B1001" i="3" a="1"/>
  <c r="B529" i="3" a="1"/>
  <c r="B815" i="3" a="1"/>
  <c r="B880" i="3" a="1"/>
  <c r="B1083" i="3" a="1"/>
  <c r="D68" i="3" a="1"/>
  <c r="D338" i="3" a="1"/>
  <c r="D392" i="3" a="1"/>
  <c r="D370" i="3" a="1"/>
  <c r="D366" i="3" a="1"/>
  <c r="B503" i="3" a="1"/>
  <c r="B648" i="3" a="1"/>
  <c r="B852" i="3" a="1"/>
  <c r="B896" i="3" a="1"/>
  <c r="B1072" i="3" a="1"/>
  <c r="B1042" i="3" a="1"/>
  <c r="D146" i="3" a="1"/>
  <c r="D139" i="3" a="1"/>
  <c r="D144" i="3" a="1"/>
  <c r="D205" i="3" a="1"/>
  <c r="B577" i="3" a="1"/>
  <c r="B620" i="3" a="1"/>
  <c r="B770" i="3" a="1"/>
  <c r="B837" i="3" a="1"/>
  <c r="B962" i="3" a="1"/>
  <c r="B1064" i="3" a="1"/>
  <c r="B1050" i="3" a="1"/>
  <c r="D154" i="3" a="1"/>
  <c r="D145" i="3" a="1"/>
  <c r="B549" i="3" a="1"/>
  <c r="B680" i="3" a="1"/>
  <c r="B748" i="3" a="1"/>
  <c r="B832" i="3" a="1"/>
  <c r="B1080" i="3" a="1"/>
  <c r="B1043" i="3" a="1"/>
  <c r="D39" i="3" a="1"/>
  <c r="D28" i="3" a="1"/>
  <c r="D33" i="3" a="1"/>
  <c r="D278" i="3" a="1"/>
  <c r="D307" i="3" a="1"/>
  <c r="D272" i="3" a="1"/>
  <c r="B565" i="3" a="1"/>
  <c r="B696" i="3" a="1"/>
  <c r="B756" i="3" a="1"/>
  <c r="B840" i="3" a="1"/>
  <c r="B916" i="3" a="1"/>
  <c r="B1051" i="3" a="1"/>
  <c r="D47" i="3" a="1"/>
  <c r="D36" i="3" a="1"/>
  <c r="D41" i="3" a="1"/>
  <c r="D286" i="3" a="1"/>
  <c r="D337" i="3" a="1"/>
  <c r="D280" i="3" a="1"/>
  <c r="D353" i="3" a="1"/>
  <c r="D334" i="3" a="1"/>
  <c r="D580" i="3" a="1"/>
  <c r="D135" i="3" a="1"/>
  <c r="D246" i="3" a="1"/>
  <c r="D160" i="3" a="1"/>
  <c r="D425" i="3" a="1"/>
  <c r="D389" i="3" a="1"/>
  <c r="D569" i="3" a="1"/>
  <c r="D558" i="3" a="1"/>
  <c r="D716" i="3" a="1"/>
  <c r="D899" i="3" a="1"/>
  <c r="D815" i="3" a="1"/>
  <c r="D845" i="3" a="1"/>
  <c r="D996" i="3" a="1"/>
  <c r="D142" i="3" a="1"/>
  <c r="D281" i="3" a="1"/>
  <c r="D345" i="3" a="1"/>
  <c r="D529" i="3" a="1"/>
  <c r="D651" i="3" a="1"/>
  <c r="D795" i="3" a="1"/>
  <c r="D660" i="3" a="1"/>
  <c r="D789" i="3" a="1"/>
  <c r="D759" i="3" a="1"/>
  <c r="D894" i="3" a="1"/>
  <c r="D947" i="3" a="1"/>
  <c r="B139" i="3" a="1"/>
  <c r="B690" i="3" a="1"/>
  <c r="B298" i="3" a="1"/>
  <c r="B710" i="3" a="1"/>
  <c r="B246" i="3" a="1"/>
  <c r="B230" i="3" a="1"/>
  <c r="B318" i="3" a="1"/>
  <c r="B656" i="3" a="1"/>
  <c r="B895" i="3" a="1"/>
  <c r="B695" i="3" a="1"/>
  <c r="B1023" i="3" a="1"/>
  <c r="D85" i="3" a="1"/>
  <c r="B700" i="3" a="1"/>
  <c r="B932" i="3" a="1"/>
  <c r="D70" i="3" a="1"/>
  <c r="B515" i="3" a="1"/>
  <c r="B902" i="3" a="1"/>
  <c r="B1039" i="3" a="1"/>
  <c r="B497" i="3" a="1"/>
  <c r="B744" i="3" a="1"/>
  <c r="B938" i="3" a="1"/>
  <c r="B1034" i="3" a="1"/>
  <c r="D132" i="3" a="1"/>
  <c r="D197" i="3" a="1"/>
  <c r="D273" i="3" a="1"/>
  <c r="D434" i="3" a="1"/>
  <c r="D430" i="3" a="1"/>
  <c r="B441" i="3" a="1"/>
  <c r="B730" i="3" a="1"/>
  <c r="B820" i="3" a="1"/>
  <c r="B946" i="3" a="1"/>
  <c r="B1055" i="3" a="1"/>
  <c r="B1009" i="3" a="1"/>
  <c r="D22" i="3" a="1"/>
  <c r="D35" i="3" a="1"/>
  <c r="D175" i="3" a="1"/>
  <c r="D269" i="3" a="1"/>
  <c r="B533" i="3" a="1"/>
  <c r="B547" i="3" a="1"/>
  <c r="B652" i="3" a="1"/>
  <c r="B984" i="3" a="1"/>
  <c r="B929" i="3" a="1"/>
  <c r="B1063" i="3" a="1"/>
  <c r="B1017" i="3" a="1"/>
  <c r="D30" i="3" a="1"/>
  <c r="B453" i="3" a="1"/>
  <c r="B524" i="3" a="1"/>
  <c r="B727" i="3" a="1"/>
  <c r="B739" i="3" a="1"/>
  <c r="B915" i="3" a="1"/>
  <c r="B972" i="3" a="1"/>
  <c r="B994" i="3" a="1"/>
  <c r="B225" i="3" a="1"/>
  <c r="B758" i="3" a="1"/>
  <c r="B303" i="3" a="1"/>
  <c r="B301" i="3" a="1"/>
  <c r="B97" i="3" a="1"/>
  <c r="B156" i="3" a="1"/>
  <c r="B621" i="3" a="1"/>
  <c r="B886" i="3" a="1"/>
  <c r="B666" i="3" a="1"/>
  <c r="B1012" i="3" a="1"/>
  <c r="B406" i="3" a="1"/>
  <c r="B761" i="3" a="1"/>
  <c r="B1095" i="3" a="1"/>
  <c r="D134" i="3" a="1"/>
  <c r="B646" i="3" a="1"/>
  <c r="B885" i="3" a="1"/>
  <c r="B1038" i="3" a="1"/>
  <c r="B483" i="3" a="1"/>
  <c r="B807" i="3" a="1"/>
  <c r="B913" i="3" a="1"/>
  <c r="B1098" i="3" a="1"/>
  <c r="D27" i="3" a="1"/>
  <c r="D261" i="3" a="1"/>
  <c r="D357" i="3" a="1"/>
  <c r="D385" i="3" a="1"/>
  <c r="D498" i="3" a="1"/>
  <c r="B552" i="3" a="1"/>
  <c r="B818" i="3" a="1"/>
  <c r="B294" i="3" a="1"/>
  <c r="B839" i="3" a="1"/>
  <c r="B268" i="3" a="1"/>
  <c r="B360" i="3" a="1"/>
  <c r="B157" i="3" a="1"/>
  <c r="B367" i="3" a="1"/>
  <c r="B523" i="3" a="1"/>
  <c r="B867" i="3" a="1"/>
  <c r="B709" i="3" a="1"/>
  <c r="B1074" i="3" a="1"/>
  <c r="B370" i="3" a="1"/>
  <c r="B788" i="3" a="1"/>
  <c r="B1094" i="3" a="1"/>
  <c r="D52" i="3" a="1"/>
  <c r="B735" i="3" a="1"/>
  <c r="B912" i="3" a="1"/>
  <c r="B1092" i="3" a="1"/>
  <c r="B599" i="3" a="1"/>
  <c r="B903" i="3" a="1"/>
  <c r="B1088" i="3" a="1"/>
  <c r="D128" i="3" a="1"/>
  <c r="D138" i="3" a="1"/>
  <c r="D244" i="3" a="1"/>
  <c r="D184" i="3" a="1"/>
  <c r="D449" i="3" a="1"/>
  <c r="D437" i="3" a="1"/>
  <c r="B639" i="3" a="1"/>
  <c r="B767" i="3" a="1"/>
  <c r="B952" i="3" a="1"/>
  <c r="B967" i="3" a="1"/>
  <c r="B1021" i="3" a="1"/>
  <c r="D8" i="3" a="1"/>
  <c r="D202" i="3" a="1"/>
  <c r="D178" i="3" a="1"/>
  <c r="D303" i="3" a="1"/>
  <c r="D252" i="3" a="1"/>
  <c r="B481" i="3" a="1"/>
  <c r="B618" i="3" a="1"/>
  <c r="B817" i="3" a="1"/>
  <c r="B875" i="3" a="1"/>
  <c r="B983" i="3" a="1"/>
  <c r="B1029" i="3" a="1"/>
  <c r="D16" i="3" a="1"/>
  <c r="D62" i="3" a="1"/>
  <c r="B569" i="3" a="1"/>
  <c r="B579" i="3" a="1"/>
  <c r="B660" i="3" a="1"/>
  <c r="B1040" i="3" a="1"/>
  <c r="B945" i="3" a="1"/>
  <c r="B1071" i="3" a="1"/>
  <c r="B1025" i="3" a="1"/>
  <c r="D38" i="3" a="1"/>
  <c r="D51" i="3" a="1"/>
  <c r="D191" i="3" a="1"/>
  <c r="D285" i="3" a="1"/>
  <c r="D169" i="3" a="1"/>
  <c r="B322" i="3" a="1"/>
  <c r="B595" i="3" a="1"/>
  <c r="B668" i="3" a="1"/>
  <c r="B845" i="3" a="1"/>
  <c r="B953" i="3" a="1"/>
  <c r="B1079" i="3" a="1"/>
  <c r="B1033" i="3" a="1"/>
  <c r="D46" i="3" a="1"/>
  <c r="D59" i="3" a="1"/>
  <c r="D199" i="3" a="1"/>
  <c r="D293" i="3" a="1"/>
  <c r="D177" i="3" a="1"/>
  <c r="D403" i="3" a="1"/>
  <c r="D557" i="3" a="1"/>
  <c r="D541" i="3" a="1"/>
  <c r="D727" i="3" a="1"/>
  <c r="D66" i="3" a="1"/>
  <c r="D300" i="3" a="1"/>
  <c r="D363" i="3" a="1"/>
  <c r="D554" i="3" a="1"/>
  <c r="D564" i="3" a="1"/>
  <c r="D600" i="3" a="1"/>
  <c r="D655" i="3" a="1"/>
  <c r="D697" i="3" a="1"/>
  <c r="D875" i="3" a="1"/>
  <c r="D872" i="3" a="1"/>
  <c r="D918" i="3" a="1"/>
  <c r="D107" i="3" a="1"/>
  <c r="D349" i="3" a="1"/>
  <c r="D368" i="3" a="1"/>
  <c r="D440" i="3" a="1"/>
  <c r="D500" i="3" a="1"/>
  <c r="D544" i="3" a="1"/>
  <c r="D798" i="3" a="1"/>
  <c r="D730" i="3" a="1"/>
  <c r="D851" i="3" a="1"/>
  <c r="D873" i="3" a="1"/>
  <c r="D876" i="3" a="1"/>
  <c r="D921" i="3" a="1"/>
  <c r="D1016" i="3" a="1"/>
  <c r="C102" i="3" a="1"/>
  <c r="D172" i="3" a="1"/>
  <c r="D237" i="3" a="1"/>
  <c r="D288" i="3" a="1"/>
  <c r="D523" i="3" a="1"/>
  <c r="D493" i="3" a="1"/>
  <c r="D711" i="3" a="1"/>
  <c r="D638" i="3" a="1"/>
  <c r="D723" i="3" a="1"/>
  <c r="D820" i="3" a="1"/>
  <c r="D924" i="3" a="1"/>
  <c r="D959" i="3" a="1"/>
  <c r="B343" i="3" a="1"/>
  <c r="B843" i="3" a="1"/>
  <c r="B357" i="3" a="1"/>
  <c r="B107" i="3" a="1"/>
  <c r="B390" i="3" a="1"/>
  <c r="B94" i="3" a="1"/>
  <c r="B462" i="3" a="1"/>
  <c r="B594" i="3" a="1"/>
  <c r="B923" i="3" a="1"/>
  <c r="B863" i="3" a="1"/>
  <c r="B377" i="3" a="1"/>
  <c r="B877" i="3" a="1"/>
  <c r="B1067" i="3" a="1"/>
  <c r="B444" i="3" a="1"/>
  <c r="B718" i="3" a="1"/>
  <c r="B930" i="3" a="1"/>
  <c r="B1026" i="3" a="1"/>
  <c r="B629" i="3" a="1"/>
  <c r="B812" i="3" a="1"/>
  <c r="B948" i="3" a="1"/>
  <c r="D79" i="3" a="1"/>
  <c r="D73" i="3" a="1"/>
  <c r="D308" i="3" a="1"/>
  <c r="D312" i="3" a="1"/>
  <c r="D505" i="3" a="1"/>
  <c r="D522" i="3" a="1"/>
  <c r="B637" i="3" a="1"/>
  <c r="B810" i="3" a="1"/>
  <c r="B859" i="3" a="1"/>
  <c r="B950" i="3" a="1"/>
  <c r="B1085" i="3" a="1"/>
  <c r="D72" i="3" a="1"/>
  <c r="D53" i="3" a="1"/>
  <c r="D82" i="3" a="1"/>
  <c r="D452" i="3" a="1"/>
  <c r="D314" i="3" a="1"/>
  <c r="B560" i="3" a="1"/>
  <c r="B651" i="3" a="1"/>
  <c r="B854" i="3" a="1"/>
  <c r="B874" i="3" a="1"/>
  <c r="B958" i="3" a="1"/>
  <c r="B1093" i="3" a="1"/>
  <c r="D80" i="3" a="1"/>
  <c r="D61" i="3" a="1"/>
  <c r="B458" i="3" a="1"/>
  <c r="B522" i="3" a="1"/>
  <c r="B786" i="3" a="1"/>
  <c r="B892" i="3" a="1"/>
  <c r="B1032" i="3" a="1"/>
  <c r="B1070" i="3" a="1"/>
  <c r="B1089" i="3" a="1"/>
  <c r="D110" i="3" a="1"/>
  <c r="D115" i="3" a="1"/>
  <c r="D255" i="3" a="1"/>
  <c r="D372" i="3" a="1"/>
  <c r="D233" i="3" a="1"/>
  <c r="B496" i="3" a="1"/>
  <c r="B538" i="3" a="1"/>
  <c r="B745" i="3" a="1"/>
  <c r="B900" i="3" a="1"/>
  <c r="B919" i="3" a="1"/>
  <c r="B1078" i="3" a="1"/>
  <c r="B1097" i="3" a="1"/>
  <c r="D118" i="3" a="1"/>
  <c r="D123" i="3" a="1"/>
  <c r="D263" i="3" a="1"/>
  <c r="D436" i="3" a="1"/>
  <c r="D241" i="3" a="1"/>
  <c r="D467" i="3" a="1"/>
  <c r="D448" i="3" a="1"/>
  <c r="D405" i="3" a="1"/>
  <c r="D626" i="3" a="1"/>
  <c r="D11" i="3" a="1"/>
  <c r="D275" i="3" a="1"/>
  <c r="D451" i="3" a="1"/>
  <c r="D439" i="3" a="1"/>
  <c r="B477" i="3" a="1"/>
  <c r="B558" i="3" a="1"/>
  <c r="B80" i="3" a="1"/>
  <c r="B429" i="3" a="1"/>
  <c r="B163" i="3" a="1"/>
  <c r="B501" i="3" a="1"/>
  <c r="B714" i="3" a="1"/>
  <c r="B1056" i="3" a="1"/>
  <c r="B878" i="3" a="1"/>
  <c r="D40" i="3" a="1"/>
  <c r="B581" i="3" a="1"/>
  <c r="B976" i="3" a="1"/>
  <c r="B1049" i="3" a="1"/>
  <c r="B443" i="3" a="1"/>
  <c r="B725" i="3" a="1"/>
  <c r="B1022" i="3" a="1"/>
  <c r="B1090" i="3" a="1"/>
  <c r="B604" i="3" a="1"/>
  <c r="B803" i="3" a="1"/>
  <c r="B1030" i="3" a="1"/>
  <c r="D140" i="3" a="1"/>
  <c r="D137" i="3" a="1"/>
  <c r="D219" i="3" a="1"/>
  <c r="D460" i="3" a="1"/>
  <c r="D480" i="3" a="1"/>
  <c r="D497" i="3" a="1"/>
  <c r="B612" i="3" a="1"/>
  <c r="B809" i="3" a="1"/>
  <c r="B850" i="3" a="1"/>
  <c r="B925" i="3" a="1"/>
  <c r="B1044" i="3" a="1"/>
  <c r="D136" i="3" a="1"/>
  <c r="B418" i="3" a="1"/>
  <c r="B35" i="3" a="1"/>
  <c r="B592" i="3" a="1"/>
  <c r="B109" i="3" a="1"/>
  <c r="B186" i="3" a="1"/>
  <c r="B427" i="3" a="1"/>
  <c r="B766" i="3" a="1"/>
  <c r="B934" i="3" a="1"/>
  <c r="B936" i="3" a="1"/>
  <c r="D104" i="3" a="1"/>
  <c r="B611" i="3" a="1"/>
  <c r="B864" i="3" a="1"/>
  <c r="D2" i="3" a="1"/>
  <c r="B386" i="3" a="1"/>
  <c r="B716" i="3" a="1"/>
  <c r="B985" i="3" a="1"/>
  <c r="B1057" i="3" a="1"/>
  <c r="B531" i="3" a="1"/>
  <c r="B908" i="3" a="1"/>
  <c r="B1047" i="3" a="1"/>
  <c r="D14" i="3" a="1"/>
  <c r="D167" i="3" a="1"/>
  <c r="D396" i="3" a="1"/>
  <c r="D371" i="3" a="1"/>
  <c r="D383" i="3" a="1"/>
  <c r="B381" i="3" a="1"/>
  <c r="B539" i="3" a="1"/>
  <c r="B838" i="3" a="1"/>
  <c r="B857" i="3" a="1"/>
  <c r="B993" i="3" a="1"/>
  <c r="B1027" i="3" a="1"/>
  <c r="D23" i="3" a="1"/>
  <c r="D12" i="3" a="1"/>
  <c r="D17" i="3" a="1"/>
  <c r="D262" i="3" a="1"/>
  <c r="D291" i="3" a="1"/>
  <c r="B679" i="3" a="1"/>
  <c r="B790" i="3" a="1"/>
  <c r="B740" i="3" a="1"/>
  <c r="B992" i="3" a="1"/>
  <c r="B1006" i="3" a="1"/>
  <c r="B1035" i="3" a="1"/>
  <c r="D31" i="3" a="1"/>
  <c r="D20" i="3" a="1"/>
  <c r="B600" i="3" a="1"/>
  <c r="B699" i="3" a="1"/>
  <c r="B825" i="3" a="1"/>
  <c r="B882" i="3" a="1"/>
  <c r="B974" i="3" a="1"/>
  <c r="B1101" i="3" a="1"/>
  <c r="D88" i="3" a="1"/>
  <c r="D69" i="3" a="1"/>
  <c r="D98" i="3" a="1"/>
  <c r="D150" i="3" a="1"/>
  <c r="D320" i="3" a="1"/>
  <c r="D468" i="3" a="1"/>
  <c r="B616" i="3" a="1"/>
  <c r="B658" i="3" a="1"/>
  <c r="B829" i="3" a="1"/>
  <c r="B898" i="3" a="1"/>
  <c r="B982" i="3" a="1"/>
  <c r="B1004" i="3" a="1"/>
  <c r="D96" i="3" a="1"/>
  <c r="D77" i="3" a="1"/>
  <c r="D106" i="3" a="1"/>
  <c r="D158" i="3" a="1"/>
  <c r="D356" i="3" a="1"/>
  <c r="D152" i="3" a="1"/>
  <c r="D402" i="3" a="1"/>
  <c r="D415" i="3" a="1"/>
  <c r="D565" i="3" a="1"/>
  <c r="D601" i="3" a="1"/>
  <c r="D223" i="3" a="1"/>
  <c r="D476" i="3" a="1"/>
  <c r="D426" i="3" a="1"/>
  <c r="D406" i="3" a="1"/>
  <c r="D578" i="3" a="1"/>
  <c r="D607" i="3" a="1"/>
  <c r="D709" i="3" a="1"/>
  <c r="D755" i="3" a="1"/>
  <c r="D800" i="3" a="1"/>
  <c r="D822" i="3" a="1"/>
  <c r="D981" i="3" a="1"/>
  <c r="D165" i="3" a="1"/>
  <c r="D282" i="3" a="1"/>
  <c r="D354" i="3" a="1"/>
  <c r="D326" i="3" a="1"/>
  <c r="D619" i="3" a="1"/>
  <c r="D551" i="3" a="1"/>
  <c r="D771" i="3" a="1"/>
  <c r="D696" i="3" a="1"/>
  <c r="D744" i="3" a="1"/>
  <c r="D887" i="3" a="1"/>
  <c r="D925" i="3" a="1"/>
  <c r="D1002" i="3" a="1"/>
  <c r="D1014" i="3" a="1"/>
  <c r="C109" i="3" a="1"/>
  <c r="B623" i="3" a="1"/>
  <c r="B8" i="3" a="1"/>
  <c r="B580" i="3" a="1"/>
  <c r="B177" i="3" a="1"/>
  <c r="B249" i="3" a="1"/>
  <c r="B442" i="3" a="1"/>
  <c r="B644" i="3" a="1"/>
  <c r="B419" i="3" a="1"/>
  <c r="B996" i="3" a="1"/>
  <c r="D195" i="3" a="1"/>
  <c r="B554" i="3" a="1"/>
  <c r="B977" i="3" a="1"/>
  <c r="D63" i="3" a="1"/>
  <c r="B647" i="3" a="1"/>
  <c r="B813" i="3" a="1"/>
  <c r="B973" i="3" a="1"/>
  <c r="D7" i="3" a="1"/>
  <c r="B722" i="3" a="1"/>
  <c r="B849" i="3" a="1"/>
  <c r="B1036" i="3" a="1"/>
  <c r="D109" i="3" a="1"/>
  <c r="D190" i="3" a="1"/>
  <c r="D290" i="3" a="1"/>
  <c r="D508" i="3" a="1"/>
  <c r="D447" i="3" a="1"/>
  <c r="B506" i="3" a="1"/>
  <c r="B610" i="3" a="1"/>
  <c r="B741" i="3" a="1"/>
  <c r="B987" i="3" a="1"/>
  <c r="B956" i="3" a="1"/>
  <c r="B1091" i="3" a="1"/>
  <c r="D87" i="3" a="1"/>
  <c r="D76" i="3" a="1"/>
  <c r="D81" i="3" a="1"/>
  <c r="D341" i="3" a="1"/>
  <c r="B445" i="3" a="1"/>
  <c r="B665" i="3" a="1"/>
  <c r="B828" i="3" a="1"/>
  <c r="B887" i="3" a="1"/>
  <c r="B904" i="3" a="1"/>
  <c r="B964" i="3" a="1"/>
  <c r="B1099" i="3" a="1"/>
  <c r="D95" i="3" a="1"/>
  <c r="D84" i="3" a="1"/>
  <c r="B670" i="3" a="1"/>
  <c r="B871" i="3" a="1"/>
  <c r="B773" i="3" a="1"/>
  <c r="B881" i="3" a="1"/>
  <c r="B941" i="3" a="1"/>
  <c r="B1060" i="3" a="1"/>
  <c r="D161" i="3" a="1"/>
  <c r="D133" i="3" a="1"/>
  <c r="D188" i="3" a="1"/>
  <c r="D214" i="3" a="1"/>
  <c r="D243" i="3" a="1"/>
  <c r="D208" i="3" a="1"/>
  <c r="B590" i="3" a="1"/>
  <c r="B689" i="3" a="1"/>
  <c r="B781" i="3" a="1"/>
  <c r="B889" i="3" a="1"/>
  <c r="B949" i="3" a="1"/>
  <c r="B1068" i="3" a="1"/>
  <c r="D163" i="3" a="1"/>
  <c r="D148" i="3" a="1"/>
  <c r="D218" i="3" a="1"/>
  <c r="D222" i="3" a="1"/>
  <c r="D251" i="3" a="1"/>
  <c r="D216" i="3" a="1"/>
  <c r="D466" i="3" a="1"/>
  <c r="D479" i="3" a="1"/>
  <c r="D515" i="3" a="1"/>
  <c r="D742" i="3" a="1"/>
  <c r="D360" i="3" a="1"/>
  <c r="D265" i="3" a="1"/>
  <c r="D532" i="3" a="1"/>
  <c r="D486" i="3" a="1"/>
  <c r="D645" i="3" a="1"/>
  <c r="D674" i="3" a="1"/>
  <c r="D814" i="3" a="1"/>
  <c r="D781" i="3" a="1"/>
  <c r="D751" i="3" a="1"/>
  <c r="D886" i="3" a="1"/>
  <c r="D939" i="3" a="1"/>
  <c r="D247" i="3" a="1"/>
  <c r="D185" i="3" a="1"/>
  <c r="D442" i="3" a="1"/>
  <c r="D414" i="3" a="1"/>
  <c r="D586" i="3" a="1"/>
  <c r="D615" i="3" a="1"/>
  <c r="D717" i="3" a="1"/>
  <c r="D758" i="3" a="1"/>
  <c r="D808" i="3" a="1"/>
  <c r="D830" i="3" a="1"/>
  <c r="D993" i="3" a="1"/>
  <c r="D1027" i="3" a="1"/>
  <c r="D1078" i="3" a="1"/>
  <c r="C36" i="3" a="1"/>
  <c r="D143" i="3" a="1"/>
  <c r="D298" i="3" a="1"/>
  <c r="D362" i="3" a="1"/>
  <c r="D342" i="3" a="1"/>
  <c r="D627" i="3" a="1"/>
  <c r="D559" i="3" a="1"/>
  <c r="D774" i="3" a="1"/>
  <c r="D704" i="3" a="1"/>
  <c r="D752" i="3" a="1"/>
  <c r="D895" i="3" a="1"/>
  <c r="D933" i="3" a="1"/>
  <c r="D1044" i="3" a="1"/>
  <c r="D1022" i="3" a="1"/>
  <c r="C117" i="3" a="1"/>
  <c r="C90" i="3" a="1"/>
  <c r="D151" i="3" a="1"/>
  <c r="D306" i="3" a="1"/>
  <c r="D378" i="3" a="1"/>
  <c r="D350" i="3" a="1"/>
  <c r="D635" i="3" a="1"/>
  <c r="D567" i="3" a="1"/>
  <c r="D786" i="3" a="1"/>
  <c r="D712" i="3" a="1"/>
  <c r="D760" i="3" a="1"/>
  <c r="D903" i="3" a="1"/>
  <c r="D941" i="3" a="1"/>
  <c r="D994" i="3" a="1"/>
  <c r="D1030" i="3" a="1"/>
  <c r="C125" i="3" a="1"/>
  <c r="C98" i="3" a="1"/>
  <c r="B819" i="3" a="1"/>
  <c r="D239" i="3" a="1"/>
  <c r="B783" i="3" a="1"/>
  <c r="B1081" i="3" a="1"/>
  <c r="B685" i="3" a="1"/>
  <c r="B1058" i="3" a="1"/>
  <c r="D97" i="3" a="1"/>
  <c r="D297" i="3" a="1"/>
  <c r="B693" i="3" a="1"/>
  <c r="B980" i="3" a="1"/>
  <c r="D13" i="3" a="1"/>
  <c r="D229" i="3" a="1"/>
  <c r="D417" i="3" a="1"/>
  <c r="D810" i="3" a="1"/>
  <c r="D365" i="3" a="1"/>
  <c r="D611" i="3" a="1"/>
  <c r="D740" i="3" a="1"/>
  <c r="D919" i="3" a="1"/>
  <c r="D917" i="3" a="1"/>
  <c r="D299" i="3" a="1"/>
  <c r="D455" i="3" a="1"/>
  <c r="D682" i="3" a="1"/>
  <c r="D856" i="3" a="1"/>
  <c r="D823" i="3" a="1"/>
  <c r="D936" i="3" a="1"/>
  <c r="C38" i="3" a="1"/>
  <c r="D49" i="3" a="1"/>
  <c r="D289" i="3" a="1"/>
  <c r="D456" i="3" a="1"/>
  <c r="D671" i="3" a="1"/>
  <c r="D510" i="3" a="1"/>
  <c r="D754" i="3" a="1"/>
  <c r="D801" i="3" a="1"/>
  <c r="D902" i="3" a="1"/>
  <c r="D954" i="3" a="1"/>
  <c r="D1024" i="3" a="1"/>
  <c r="C24" i="3" a="1"/>
  <c r="C26" i="3" a="1"/>
  <c r="D279" i="3" a="1"/>
  <c r="D313" i="3" a="1"/>
  <c r="D457" i="3" a="1"/>
  <c r="D524" i="3" a="1"/>
  <c r="D560" i="3" a="1"/>
  <c r="D703" i="3" a="1"/>
  <c r="D648" i="3" a="1"/>
  <c r="D825" i="3" a="1"/>
  <c r="D940" i="3" a="1"/>
  <c r="D1028" i="3" a="1"/>
  <c r="D1065" i="3" a="1"/>
  <c r="C118" i="3" a="1"/>
  <c r="C232" i="3" a="1"/>
  <c r="C47" i="3" a="1"/>
  <c r="C292" i="3" a="1"/>
  <c r="C289" i="3" a="1"/>
  <c r="C246" i="3" a="1"/>
  <c r="C563" i="3" a="1"/>
  <c r="C316" i="3" a="1"/>
  <c r="D182" i="3" a="1"/>
  <c r="D316" i="3" a="1"/>
  <c r="D377" i="3" a="1"/>
  <c r="D549" i="3" a="1"/>
  <c r="D719" i="3" a="1"/>
  <c r="D526" i="3" a="1"/>
  <c r="D684" i="3" a="1"/>
  <c r="D813" i="3" a="1"/>
  <c r="D783" i="3" a="1"/>
  <c r="D972" i="3" a="1"/>
  <c r="D971" i="3" a="1"/>
  <c r="D1042" i="3" a="1"/>
  <c r="D1077" i="3" a="1"/>
  <c r="C124" i="3" a="1"/>
  <c r="C65" i="3" a="1"/>
  <c r="D101" i="3" a="1"/>
  <c r="D351" i="3" a="1"/>
  <c r="D224" i="3" a="1"/>
  <c r="D473" i="3" a="1"/>
  <c r="D445" i="3" a="1"/>
  <c r="D617" i="3" a="1"/>
  <c r="D598" i="3" a="1"/>
  <c r="D790" i="3" a="1"/>
  <c r="D67" i="3" a="1"/>
  <c r="D301" i="3" a="1"/>
  <c r="D333" i="3" a="1"/>
  <c r="D408" i="3" a="1"/>
  <c r="D589" i="3" a="1"/>
  <c r="D520" i="3" a="1"/>
  <c r="D58" i="3" a="1"/>
  <c r="D292" i="3" a="1"/>
  <c r="D355" i="3" a="1"/>
  <c r="D516" i="3" a="1"/>
  <c r="D556" i="3" a="1"/>
  <c r="D592" i="3" a="1"/>
  <c r="D652" i="3" a="1"/>
  <c r="D689" i="3" a="1"/>
  <c r="D848" i="3" a="1"/>
  <c r="D975" i="3" a="1"/>
  <c r="D910" i="3" a="1"/>
  <c r="D969" i="3" a="1"/>
  <c r="D1064" i="3" a="1"/>
  <c r="C186" i="3" a="1"/>
  <c r="C153" i="3" a="1"/>
  <c r="C159" i="3" a="1"/>
  <c r="C196" i="3" a="1"/>
  <c r="C474" i="3" a="1"/>
  <c r="C450" i="3" a="1"/>
  <c r="C424" i="3" a="1"/>
  <c r="C453" i="3" a="1"/>
  <c r="C490" i="3" a="1"/>
  <c r="C623" i="3" a="1"/>
  <c r="D913" i="3" a="1"/>
  <c r="D1006" i="3" a="1"/>
  <c r="C97" i="3" a="1"/>
  <c r="C252" i="3" a="1"/>
  <c r="C280" i="3" a="1"/>
  <c r="C505" i="3" a="1"/>
  <c r="C522" i="3" a="1"/>
  <c r="D802" i="3" a="1"/>
  <c r="D961" i="3" a="1"/>
  <c r="C151" i="3" a="1"/>
  <c r="C149" i="3" a="1"/>
  <c r="C258" i="3" a="1"/>
  <c r="C222" i="3" a="1"/>
  <c r="C487" i="3" a="1"/>
  <c r="C395" i="3" a="1"/>
  <c r="C551" i="3" a="1"/>
  <c r="C532" i="3" a="1"/>
  <c r="D683" i="3" a="1"/>
  <c r="B921" i="3" a="1"/>
  <c r="D198" i="3" a="1"/>
  <c r="B749" i="3" a="1"/>
  <c r="D149" i="3" a="1"/>
  <c r="B831" i="3" a="1"/>
  <c r="D24" i="3" a="1"/>
  <c r="D179" i="3" a="1"/>
  <c r="B518" i="3" a="1"/>
  <c r="B768" i="3" a="1"/>
  <c r="B1015" i="3" a="1"/>
  <c r="D100" i="3" a="1"/>
  <c r="D276" i="3" a="1"/>
  <c r="D481" i="3" a="1"/>
  <c r="D116" i="3" a="1"/>
  <c r="D346" i="3" a="1"/>
  <c r="D659" i="3" a="1"/>
  <c r="D707" i="3" a="1"/>
  <c r="D898" i="3" a="1"/>
  <c r="D6" i="3" a="1"/>
  <c r="D168" i="3" a="1"/>
  <c r="D397" i="3" a="1"/>
  <c r="D566" i="3" a="1"/>
  <c r="D748" i="3" a="1"/>
  <c r="D853" i="3" a="1"/>
  <c r="D1091" i="3" a="1"/>
  <c r="C8" i="3" a="1"/>
  <c r="D271" i="3" a="1"/>
  <c r="D176" i="3" a="1"/>
  <c r="D375" i="3" a="1"/>
  <c r="D594" i="3" a="1"/>
  <c r="D574" i="3" a="1"/>
  <c r="D713" i="3" a="1"/>
  <c r="D816" i="3" a="1"/>
  <c r="D861" i="3" a="1"/>
  <c r="D929" i="3" a="1"/>
  <c r="D1088" i="3" a="1"/>
  <c r="C53" i="3" a="1"/>
  <c r="C169" i="3" a="1"/>
  <c r="D174" i="3" a="1"/>
  <c r="D192" i="3" a="1"/>
  <c r="D525" i="3" a="1"/>
  <c r="D513" i="3" a="1"/>
  <c r="D624" i="3" a="1"/>
  <c r="D702" i="3" a="1"/>
  <c r="D741" i="3" a="1"/>
  <c r="D775" i="3" a="1"/>
  <c r="D869" i="3" a="1"/>
  <c r="D962" i="3" a="1"/>
  <c r="D1032" i="3" a="1"/>
  <c r="C32" i="3" a="1"/>
  <c r="C34" i="3" a="1"/>
  <c r="C111" i="3" a="1"/>
  <c r="C366" i="3" a="1"/>
  <c r="C370" i="3" a="1"/>
  <c r="C310" i="3" a="1"/>
  <c r="C407" i="3" a="1"/>
  <c r="D37" i="3" a="1"/>
  <c r="D310" i="3" a="1"/>
  <c r="D200" i="3" a="1"/>
  <c r="D465" i="3" a="1"/>
  <c r="D429" i="3" a="1"/>
  <c r="D609" i="3" a="1"/>
  <c r="D590" i="3" a="1"/>
  <c r="D787" i="3" a="1"/>
  <c r="D772" i="3" a="1"/>
  <c r="D866" i="3" a="1"/>
  <c r="D877" i="3" a="1"/>
  <c r="D1068" i="3" a="1"/>
  <c r="D1009" i="3" a="1"/>
  <c r="C216" i="3" a="1"/>
  <c r="C129" i="3" a="1"/>
  <c r="D43" i="3" a="1"/>
  <c r="D277" i="3" a="1"/>
  <c r="D330" i="3" a="1"/>
  <c r="D400" i="3" a="1"/>
  <c r="D546" i="3" a="1"/>
  <c r="D512" i="3" a="1"/>
  <c r="D667" i="3" a="1"/>
  <c r="D766" i="3" a="1"/>
  <c r="D50" i="3" a="1"/>
  <c r="D284" i="3" a="1"/>
  <c r="D347" i="3" a="1"/>
  <c r="D514" i="3" a="1"/>
  <c r="D540" i="3" a="1"/>
  <c r="D584" i="3" a="1"/>
  <c r="D3" i="3" a="1"/>
  <c r="D267" i="3" a="1"/>
  <c r="D443" i="3" a="1"/>
  <c r="D431" i="3" a="1"/>
  <c r="D628" i="3" a="1"/>
  <c r="D661" i="3" a="1"/>
  <c r="D670" i="3" a="1"/>
  <c r="D782" i="3" a="1"/>
  <c r="B1054" i="3" a="1"/>
  <c r="D335" i="3" a="1"/>
  <c r="B971" i="3" a="1"/>
  <c r="D102" i="3" a="1"/>
  <c r="B847" i="3" a="1"/>
  <c r="D103" i="3" a="1"/>
  <c r="D321" i="3" a="1"/>
  <c r="B379" i="3" a="1"/>
  <c r="B755" i="3" a="1"/>
  <c r="B1045" i="3" a="1"/>
  <c r="D164" i="3" a="1"/>
  <c r="D258" i="3" a="1"/>
  <c r="D538" i="3" a="1"/>
  <c r="D83" i="3" a="1"/>
  <c r="D499" i="3" a="1"/>
  <c r="D536" i="3" a="1"/>
  <c r="D722" i="3" a="1"/>
  <c r="D865" i="3" a="1"/>
  <c r="D124" i="3" a="1"/>
  <c r="D264" i="3" a="1"/>
  <c r="D485" i="3" a="1"/>
  <c r="D630" i="3" a="1"/>
  <c r="D812" i="3" a="1"/>
  <c r="D927" i="3" a="1"/>
  <c r="D1082" i="3" a="1"/>
  <c r="C45" i="3" a="1"/>
  <c r="D166" i="3" a="1"/>
  <c r="D384" i="3" a="1"/>
  <c r="D463" i="3" a="1"/>
  <c r="D657" i="3" a="1"/>
  <c r="D605" i="3" a="1"/>
  <c r="D640" i="3" a="1"/>
  <c r="D767" i="3" a="1"/>
  <c r="D884" i="3" a="1"/>
  <c r="D991" i="3" a="1"/>
  <c r="D1071" i="3" a="1"/>
  <c r="C44" i="3" a="1"/>
  <c r="C49" i="3" a="1"/>
  <c r="D302" i="3" a="1"/>
  <c r="D296" i="3" a="1"/>
  <c r="D464" i="3" a="1"/>
  <c r="D596" i="3" a="1"/>
  <c r="D503" i="3" a="1"/>
  <c r="D736" i="3" a="1"/>
  <c r="D805" i="3" a="1"/>
  <c r="D858" i="3" a="1"/>
  <c r="D828" i="3" a="1"/>
  <c r="D937" i="3" a="1"/>
  <c r="D1096" i="3" a="1"/>
  <c r="C61" i="3" a="1"/>
  <c r="C184" i="3" a="1"/>
  <c r="C210" i="3" a="1"/>
  <c r="C211" i="3" a="1"/>
  <c r="C272" i="3" a="1"/>
  <c r="C329" i="3" a="1"/>
  <c r="C471" i="3" a="1"/>
  <c r="D19" i="3" a="1"/>
  <c r="D253" i="3" a="1"/>
  <c r="D304" i="3" a="1"/>
  <c r="D563" i="3" a="1"/>
  <c r="D539" i="3" a="1"/>
  <c r="D504" i="3" a="1"/>
  <c r="D665" i="3" a="1"/>
  <c r="D763" i="3" a="1"/>
  <c r="D826" i="3" a="1"/>
  <c r="D988" i="3" a="1"/>
  <c r="D836" i="3" a="1"/>
  <c r="D970" i="3" a="1"/>
  <c r="D1073" i="3" a="1"/>
  <c r="C62" i="3" a="1"/>
  <c r="C59" i="3" a="1"/>
  <c r="C56" i="3" a="1"/>
  <c r="D204" i="3" a="1"/>
  <c r="D260" i="3" a="1"/>
  <c r="D331" i="3" a="1"/>
  <c r="D488" i="3" a="1"/>
  <c r="D581" i="3" a="1"/>
  <c r="D576" i="3" a="1"/>
  <c r="D629" i="3" a="1"/>
  <c r="D832" i="3" a="1"/>
  <c r="D226" i="3" a="1"/>
  <c r="D259" i="3" a="1"/>
  <c r="D427" i="3" a="1"/>
  <c r="D423" i="3" a="1"/>
  <c r="D620" i="3" a="1"/>
  <c r="D653" i="3" a="1"/>
  <c r="D121" i="3" a="1"/>
  <c r="D266" i="3" a="1"/>
  <c r="D562" i="3" a="1"/>
  <c r="D509" i="3" a="1"/>
  <c r="D595" i="3" a="1"/>
  <c r="D535" i="3" a="1"/>
  <c r="D733" i="3" a="1"/>
  <c r="D680" i="3" a="1"/>
  <c r="D859" i="3" a="1"/>
  <c r="D871" i="3" a="1"/>
  <c r="D1092" i="3" a="1"/>
  <c r="D984" i="3" a="1"/>
  <c r="D998" i="3" a="1"/>
  <c r="C93" i="3" a="1"/>
  <c r="C66" i="3" a="1"/>
  <c r="C79" i="3" a="1"/>
  <c r="C323" i="3" a="1"/>
  <c r="C319" i="3" a="1"/>
  <c r="C278" i="3" a="1"/>
  <c r="C375" i="3" a="1"/>
  <c r="C348" i="3" a="1"/>
  <c r="C610" i="3" a="1"/>
  <c r="C534" i="3" a="1"/>
  <c r="D958" i="3" a="1"/>
  <c r="C134" i="3" a="1"/>
  <c r="C163" i="3" a="1"/>
  <c r="C219" i="3" a="1"/>
  <c r="C247" i="3" a="1"/>
  <c r="C480" i="3" a="1"/>
  <c r="C436" i="3" a="1"/>
  <c r="D769" i="3" a="1"/>
  <c r="D1074" i="3" a="1"/>
  <c r="C18" i="3" a="1"/>
  <c r="C335" i="3" a="1"/>
  <c r="C265" i="3" a="1"/>
  <c r="C345" i="3" a="1"/>
  <c r="C568" i="3" a="1"/>
  <c r="C496" i="3" a="1"/>
  <c r="C701" i="3" a="1"/>
  <c r="C655" i="3" a="1"/>
  <c r="D780" i="3" a="1"/>
  <c r="D1003" i="3" a="1"/>
  <c r="C131" i="3" a="1"/>
  <c r="B1073" i="3" a="1"/>
  <c r="D227" i="3" a="1"/>
  <c r="B873" i="3" a="1"/>
  <c r="D125" i="3" a="1"/>
  <c r="B883" i="3" a="1"/>
  <c r="D156" i="3" a="1"/>
  <c r="D376" i="3" a="1"/>
  <c r="B517" i="3" a="1"/>
  <c r="B870" i="3" a="1"/>
  <c r="B1002" i="3" a="1"/>
  <c r="D42" i="3" a="1"/>
  <c r="D325" i="3" a="1"/>
  <c r="D398" i="3" a="1"/>
  <c r="D129" i="3" a="1"/>
  <c r="D432" i="3" a="1"/>
  <c r="D679" i="3" a="1"/>
  <c r="D794" i="3" a="1"/>
  <c r="D980" i="3" a="1"/>
  <c r="D90" i="3" a="1"/>
  <c r="D379" i="3" a="1"/>
  <c r="D572" i="3" a="1"/>
  <c r="D658" i="3" a="1"/>
  <c r="D951" i="3" a="1"/>
  <c r="D926" i="3" a="1"/>
  <c r="D1049" i="3" a="1"/>
  <c r="C100" i="3" a="1"/>
  <c r="D294" i="3" a="1"/>
  <c r="D387" i="3" a="1"/>
  <c r="D422" i="3" a="1"/>
  <c r="D585" i="3" a="1"/>
  <c r="D669" i="3" a="1"/>
  <c r="D770" i="3" a="1"/>
  <c r="D906" i="3" a="1"/>
  <c r="D934" i="3" a="1"/>
  <c r="D944" i="3" a="1"/>
  <c r="D1086" i="3" a="1"/>
  <c r="C108" i="3" a="1"/>
  <c r="D171" i="3" a="1"/>
  <c r="D245" i="3" a="1"/>
  <c r="D315" i="3" a="1"/>
  <c r="D391" i="3" a="1"/>
  <c r="D675" i="3" a="1"/>
  <c r="D631" i="3" a="1"/>
  <c r="D676" i="3" a="1"/>
  <c r="D764" i="3" a="1"/>
  <c r="D956" i="3" a="1"/>
  <c r="D892" i="3" a="1"/>
  <c r="D995" i="3" a="1"/>
  <c r="D1079" i="3" a="1"/>
  <c r="C52" i="3" a="1"/>
  <c r="C57" i="3" a="1"/>
  <c r="C197" i="3" a="1"/>
  <c r="C275" i="3" a="1"/>
  <c r="C342" i="3" a="1"/>
  <c r="C393" i="3" a="1"/>
  <c r="C414" i="3" a="1"/>
  <c r="D155" i="3" a="1"/>
  <c r="D236" i="3" a="1"/>
  <c r="D323" i="3" a="1"/>
  <c r="D472" i="3" a="1"/>
  <c r="D517" i="3" a="1"/>
  <c r="D568" i="3" a="1"/>
  <c r="D621" i="3" a="1"/>
  <c r="D806" i="3" a="1"/>
  <c r="D983" i="3" a="1"/>
  <c r="D897" i="3" a="1"/>
  <c r="D900" i="3" a="1"/>
  <c r="D945" i="3" a="1"/>
  <c r="D1040" i="3" a="1"/>
  <c r="C126" i="3" a="1"/>
  <c r="C123" i="3" a="1"/>
  <c r="C120" i="3" a="1"/>
  <c r="D147" i="3" a="1"/>
  <c r="D235" i="3" a="1"/>
  <c r="D419" i="3" a="1"/>
  <c r="D407" i="3" a="1"/>
  <c r="D612" i="3" a="1"/>
  <c r="D644" i="3" a="1"/>
  <c r="D654" i="3" a="1"/>
  <c r="D739" i="3" a="1"/>
  <c r="D113" i="3" a="1"/>
  <c r="D242" i="3" a="1"/>
  <c r="D547" i="3" a="1"/>
  <c r="D501" i="3" a="1"/>
  <c r="D587" i="3" a="1"/>
  <c r="D527" i="3" a="1"/>
  <c r="D215" i="3" a="1"/>
  <c r="D412" i="3" a="1"/>
  <c r="D418" i="3" a="1"/>
  <c r="D390" i="3" a="1"/>
  <c r="D570" i="3" a="1"/>
  <c r="D599" i="3" a="1"/>
  <c r="D94" i="3" a="1"/>
  <c r="B450" i="3" a="1"/>
  <c r="B1019" i="3" a="1"/>
  <c r="B371" i="3" a="1"/>
  <c r="B970" i="3" a="1"/>
  <c r="D5" i="3" a="1"/>
  <c r="D221" i="3" a="1"/>
  <c r="B540" i="3" a="1"/>
  <c r="B891" i="3" a="1"/>
  <c r="B1066" i="3" a="1"/>
  <c r="D105" i="3" a="1"/>
  <c r="D305" i="3" a="1"/>
  <c r="D462" i="3" a="1"/>
  <c r="D189" i="3" a="1"/>
  <c r="D318" i="3" a="1"/>
  <c r="D543" i="3" a="1"/>
  <c r="D688" i="3" a="1"/>
  <c r="D879" i="3" a="1"/>
  <c r="D25" i="3" a="1"/>
  <c r="D459" i="3" a="1"/>
  <c r="D649" i="3" a="1"/>
  <c r="D686" i="3" a="1"/>
  <c r="D793" i="3" a="1"/>
  <c r="D989" i="3" a="1"/>
  <c r="D1080" i="3" a="1"/>
  <c r="C160" i="3" a="1"/>
  <c r="D220" i="3" a="1"/>
  <c r="D475" i="3" a="1"/>
  <c r="D531" i="3" a="1"/>
  <c r="D552" i="3" a="1"/>
  <c r="D694" i="3" a="1"/>
  <c r="D797" i="3" a="1"/>
  <c r="D881" i="3" a="1"/>
  <c r="D1004" i="3" a="1"/>
  <c r="D1035" i="3" a="1"/>
  <c r="D1061" i="3" a="1"/>
  <c r="C162" i="3" a="1"/>
  <c r="D187" i="3" a="1"/>
  <c r="D228" i="3" a="1"/>
  <c r="D395" i="3" a="1"/>
  <c r="D471" i="3" a="1"/>
  <c r="D602" i="3" a="1"/>
  <c r="D518" i="3" a="1"/>
  <c r="D738" i="3" a="1"/>
  <c r="D824" i="3" a="1"/>
  <c r="D889" i="3" a="1"/>
  <c r="D942" i="3" a="1"/>
  <c r="D952" i="3" a="1"/>
  <c r="D1094" i="3" a="1"/>
  <c r="C116" i="3" a="1"/>
  <c r="C121" i="3" a="1"/>
  <c r="C261" i="3" a="1"/>
  <c r="C347" i="3" a="1"/>
  <c r="C199" i="3" a="1"/>
  <c r="C457" i="3" a="1"/>
  <c r="C478" i="3" a="1"/>
  <c r="D130" i="3" a="1"/>
  <c r="D211" i="3" a="1"/>
  <c r="D411" i="3" a="1"/>
  <c r="D399" i="3" a="1"/>
  <c r="D604" i="3" a="1"/>
  <c r="D632" i="3" a="1"/>
  <c r="D646" i="3" a="1"/>
  <c r="D729" i="3" a="1"/>
  <c r="D753" i="3" a="1"/>
  <c r="D904" i="3" a="1"/>
  <c r="D950" i="3" a="1"/>
  <c r="D1020" i="3" a="1"/>
  <c r="D1023" i="3" a="1"/>
  <c r="C5" i="3" a="1"/>
  <c r="C4" i="3" a="1"/>
  <c r="C200" i="3" a="1"/>
  <c r="D89" i="3" a="1"/>
  <c r="D420" i="3" a="1"/>
  <c r="D537" i="3" a="1"/>
  <c r="D494" i="3" a="1"/>
  <c r="D579" i="3" a="1"/>
  <c r="D519" i="3" a="1"/>
  <c r="D718" i="3" a="1"/>
  <c r="D664" i="3" a="1"/>
  <c r="D207" i="3" a="1"/>
  <c r="D364" i="3" a="1"/>
  <c r="D410" i="3" a="1"/>
  <c r="D382" i="3" a="1"/>
  <c r="D690" i="3" a="1"/>
  <c r="D591" i="3" a="1"/>
  <c r="D344" i="3" a="1"/>
  <c r="D257" i="3" a="1"/>
  <c r="D530" i="3" a="1"/>
  <c r="D478" i="3" a="1"/>
  <c r="D641" i="3" a="1"/>
  <c r="D663" i="3" a="1"/>
  <c r="D811" i="3" a="1"/>
  <c r="D117" i="3" a="1"/>
  <c r="B659" i="3" a="1"/>
  <c r="B933" i="3" a="1"/>
  <c r="B505" i="3" a="1"/>
  <c r="B990" i="3" a="1"/>
  <c r="D92" i="3" a="1"/>
  <c r="D268" i="3" a="1"/>
  <c r="B667" i="3" a="1"/>
  <c r="B960" i="3" a="1"/>
  <c r="D32" i="3" a="1"/>
  <c r="D194" i="3" a="1"/>
  <c r="D348" i="3" a="1"/>
  <c r="D469" i="3" a="1"/>
  <c r="D329" i="3" a="1"/>
  <c r="D477" i="3" a="1"/>
  <c r="D622" i="3" a="1"/>
  <c r="D804" i="3" a="1"/>
  <c r="D907" i="3" a="1"/>
  <c r="D270" i="3" a="1"/>
  <c r="D433" i="3" a="1"/>
  <c r="D577" i="3" a="1"/>
  <c r="D724" i="3" a="1"/>
  <c r="D841" i="3" a="1"/>
  <c r="D1005" i="3" a="1"/>
  <c r="D1063" i="3" a="1"/>
  <c r="D78" i="3" a="1"/>
  <c r="D428" i="3" a="1"/>
  <c r="D450" i="3" a="1"/>
  <c r="D413" i="3" a="1"/>
  <c r="D616" i="3" a="1"/>
  <c r="D725" i="3" a="1"/>
  <c r="D756" i="3" a="1"/>
  <c r="D888" i="3" a="1"/>
  <c r="D997" i="3" a="1"/>
  <c r="D1099" i="3" a="1"/>
  <c r="C43" i="3" a="1"/>
  <c r="D153" i="3" a="1"/>
  <c r="D203" i="3" a="1"/>
  <c r="D483" i="3" a="1"/>
  <c r="D438" i="3" a="1"/>
  <c r="D666" i="3" a="1"/>
  <c r="D582" i="3" a="1"/>
  <c r="D731" i="3" a="1"/>
  <c r="D883" i="3" a="1"/>
  <c r="D896" i="3" a="1"/>
  <c r="D1012" i="3" a="1"/>
  <c r="D1043" i="3" a="1"/>
  <c r="D1069" i="3" a="1"/>
  <c r="C168" i="3" a="1"/>
  <c r="C48" i="3" a="1"/>
  <c r="C338" i="3" a="1"/>
  <c r="C266" i="3" a="1"/>
  <c r="C263" i="3" a="1"/>
  <c r="C521" i="3" a="1"/>
  <c r="C595" i="3" a="1"/>
  <c r="D65" i="3" a="1"/>
  <c r="D352" i="3" a="1"/>
  <c r="D491" i="3" a="1"/>
  <c r="D487" i="3" a="1"/>
  <c r="D571" i="3" a="1"/>
  <c r="D511" i="3" a="1"/>
  <c r="D710" i="3" a="1"/>
  <c r="D656" i="3" a="1"/>
  <c r="D817" i="3" a="1"/>
  <c r="D847" i="3" a="1"/>
  <c r="D1015" i="3" a="1"/>
  <c r="D960" i="3" a="1"/>
  <c r="D1087" i="3" a="1"/>
  <c r="C69" i="3" a="1"/>
  <c r="C42" i="3" a="1"/>
  <c r="C55" i="3" a="1"/>
  <c r="D183" i="3" a="1"/>
  <c r="D359" i="3" a="1"/>
  <c r="D394" i="3" a="1"/>
  <c r="D374" i="3" a="1"/>
  <c r="D687" i="3" a="1"/>
  <c r="D583" i="3" a="1"/>
  <c r="D685" i="3" a="1"/>
  <c r="D728" i="3" a="1"/>
  <c r="D327" i="3" a="1"/>
  <c r="D249" i="3" a="1"/>
  <c r="D490" i="3" a="1"/>
  <c r="D470" i="3" a="1"/>
  <c r="D634" i="3" a="1"/>
  <c r="D650" i="3" a="1"/>
  <c r="D238" i="3" a="1"/>
  <c r="D404" i="3" a="1"/>
  <c r="D409" i="3" a="1"/>
  <c r="D381" i="3" a="1"/>
  <c r="D561" i="3" a="1"/>
  <c r="D550" i="3" a="1"/>
  <c r="D708" i="3" a="1"/>
  <c r="D850" i="3" a="1"/>
  <c r="D807" i="3" a="1"/>
  <c r="D837" i="3" a="1"/>
  <c r="D992" i="3" a="1"/>
  <c r="D1066" i="3" a="1"/>
  <c r="D1101" i="3" a="1"/>
  <c r="C145" i="3" a="1"/>
  <c r="C89" i="3" a="1"/>
  <c r="C229" i="3" a="1"/>
  <c r="C307" i="3" a="1"/>
  <c r="C167" i="3" a="1"/>
  <c r="C425" i="3" a="1"/>
  <c r="C446" i="3" a="1"/>
  <c r="C515" i="3" a="1"/>
  <c r="C648" i="3" a="1"/>
  <c r="D821" i="3" a="1"/>
  <c r="D999" i="3" a="1"/>
  <c r="C91" i="3" a="1"/>
  <c r="C221" i="3" a="1"/>
  <c r="C354" i="3" a="1"/>
  <c r="C294" i="3" a="1"/>
  <c r="C438" i="3" a="1"/>
  <c r="C482" i="3" a="1"/>
  <c r="D829" i="3" a="1"/>
  <c r="C72" i="3" a="1"/>
  <c r="C363" i="3" a="1"/>
  <c r="C175" i="3" a="1"/>
  <c r="C408" i="3" a="1"/>
  <c r="C372" i="3" a="1"/>
  <c r="C704" i="3" a="1"/>
  <c r="C501" i="3" a="1"/>
  <c r="C736" i="3" a="1"/>
  <c r="D855" i="3" a="1"/>
  <c r="D99" i="3" a="1"/>
  <c r="B686" i="3" a="1"/>
  <c r="B1062" i="3" a="1"/>
  <c r="B649" i="3" a="1"/>
  <c r="B1007" i="3" a="1"/>
  <c r="D162" i="3" a="1"/>
  <c r="D250" i="3" a="1"/>
  <c r="B673" i="3" a="1"/>
  <c r="B978" i="3" a="1"/>
  <c r="D111" i="3" a="1"/>
  <c r="D324" i="3" a="1"/>
  <c r="D339" i="3" a="1"/>
  <c r="D642" i="3" a="1"/>
  <c r="D274" i="3" a="1"/>
  <c r="D492" i="3" a="1"/>
  <c r="D698" i="3" a="1"/>
  <c r="D833" i="3" a="1"/>
  <c r="D868" i="3" a="1"/>
  <c r="D213" i="3" a="1"/>
  <c r="D521" i="3" a="1"/>
  <c r="D691" i="3" a="1"/>
  <c r="D715" i="3" a="1"/>
  <c r="D909" i="3" a="1"/>
  <c r="D946" i="3" a="1"/>
  <c r="D1053" i="3" a="1"/>
  <c r="D131" i="3" a="1"/>
  <c r="D340" i="3" a="1"/>
  <c r="D361" i="3" a="1"/>
  <c r="D506" i="3" a="1"/>
  <c r="D706" i="3" a="1"/>
  <c r="D668" i="3" a="1"/>
  <c r="D867" i="3" a="1"/>
  <c r="D831" i="3" a="1"/>
  <c r="D955" i="3" a="1"/>
  <c r="D1090" i="3" a="1"/>
  <c r="C46" i="3" a="1"/>
  <c r="C107" i="3" a="1"/>
  <c r="D122" i="3" a="1"/>
  <c r="D343" i="3" a="1"/>
  <c r="D458" i="3" a="1"/>
  <c r="D533" i="3" a="1"/>
  <c r="D593" i="3" a="1"/>
  <c r="D643" i="3" a="1"/>
  <c r="D803" i="3" a="1"/>
  <c r="D745" i="3" a="1"/>
  <c r="D839" i="3" a="1"/>
  <c r="D1001" i="3" a="1"/>
  <c r="D1034" i="3" a="1"/>
  <c r="C51" i="3" a="1"/>
  <c r="C112" i="3" a="1"/>
  <c r="C164" i="3" a="1"/>
  <c r="C334" i="3" a="1"/>
  <c r="C330" i="3" a="1"/>
  <c r="C392" i="3" a="1"/>
  <c r="C421" i="3" a="1"/>
  <c r="D159" i="3" a="1"/>
  <c r="D328" i="3" a="1"/>
  <c r="D386" i="3" a="1"/>
  <c r="D358" i="3" a="1"/>
  <c r="D673" i="3" a="1"/>
  <c r="D575" i="3" a="1"/>
  <c r="D677" i="3" a="1"/>
  <c r="D720" i="3" a="1"/>
  <c r="D768" i="3" a="1"/>
  <c r="D908" i="3" a="1"/>
  <c r="D949" i="3" a="1"/>
  <c r="D1036" i="3" a="1"/>
  <c r="D1038" i="3" a="1"/>
  <c r="C133" i="3" a="1"/>
  <c r="C106" i="3" a="1"/>
  <c r="C119" i="3" a="1"/>
  <c r="D311" i="3" a="1"/>
  <c r="D225" i="3" a="1"/>
  <c r="D482" i="3" a="1"/>
  <c r="D454" i="3" a="1"/>
  <c r="D618" i="3" a="1"/>
  <c r="D647" i="3" a="1"/>
  <c r="D750" i="3" a="1"/>
  <c r="D757" i="3" a="1"/>
  <c r="D230" i="3" a="1"/>
  <c r="D388" i="3" a="1"/>
  <c r="D401" i="3" a="1"/>
  <c r="D597" i="3" a="1"/>
  <c r="D553" i="3" a="1"/>
  <c r="D60" i="3" a="1"/>
  <c r="D181" i="3" a="1"/>
  <c r="D240" i="3" a="1"/>
  <c r="D495" i="3" a="1"/>
  <c r="D461" i="3" a="1"/>
  <c r="D633" i="3" a="1"/>
  <c r="D614" i="3" a="1"/>
  <c r="D699" i="3" a="1"/>
  <c r="D796" i="3" a="1"/>
  <c r="D890" i="3" a="1"/>
  <c r="D901" i="3" a="1"/>
  <c r="D930" i="3" a="1"/>
  <c r="D1033" i="3" a="1"/>
  <c r="C22" i="3" a="1"/>
  <c r="C19" i="3" a="1"/>
  <c r="C150" i="3" a="1"/>
  <c r="C293" i="3" a="1"/>
  <c r="C234" i="3" a="1"/>
  <c r="C231" i="3" a="1"/>
  <c r="C489" i="3" a="1"/>
  <c r="C527" i="3" a="1"/>
  <c r="C411" i="3" a="1"/>
  <c r="C624" i="3" a="1"/>
  <c r="D761" i="3" a="1"/>
  <c r="D1058" i="3" a="1"/>
  <c r="C10" i="3" a="1"/>
  <c r="C309" i="3" a="1"/>
  <c r="C249" i="3" a="1"/>
  <c r="C337" i="3" a="1"/>
  <c r="C531" i="3" a="1"/>
  <c r="C554" i="3" a="1"/>
  <c r="D966" i="3" a="1"/>
  <c r="C143" i="3" a="1"/>
  <c r="C170" i="3" a="1"/>
  <c r="C227" i="3" a="1"/>
  <c r="C255" i="3" a="1"/>
  <c r="C495" i="3" a="1"/>
  <c r="C444" i="3" a="1"/>
  <c r="C617" i="3" a="1"/>
  <c r="C565" i="3" a="1"/>
  <c r="C683" i="3" a="1"/>
  <c r="D885" i="3" a="1"/>
  <c r="C6" i="3" a="1"/>
  <c r="C88" i="3" a="1"/>
  <c r="C390" i="3" a="1"/>
  <c r="C183" i="3" a="1"/>
  <c r="C416" i="3" a="1"/>
  <c r="C380" i="3" a="1"/>
  <c r="C717" i="3" a="1"/>
  <c r="C509" i="3" a="1"/>
  <c r="C738" i="3" a="1"/>
  <c r="C670" i="3" a="1"/>
  <c r="C782" i="3" a="1"/>
  <c r="D141" i="3" a="1"/>
  <c r="B1024" i="3" a="1"/>
  <c r="D785" i="3" a="1"/>
  <c r="D838" i="3" a="1"/>
  <c r="D369" i="3" a="1"/>
  <c r="D1098" i="3" a="1"/>
  <c r="C456" i="3" a="1"/>
  <c r="D747" i="3" a="1"/>
  <c r="C60" i="3" a="1"/>
  <c r="D534" i="3" a="1"/>
  <c r="D75" i="3" a="1"/>
  <c r="D714" i="3" a="1"/>
  <c r="D948" i="3" a="1"/>
  <c r="D920" i="3" a="1"/>
  <c r="C29" i="3" a="1"/>
  <c r="C15" i="3" a="1"/>
  <c r="C257" i="3" a="1"/>
  <c r="C488" i="3" a="1"/>
  <c r="C546" i="3" a="1"/>
  <c r="D1076" i="3" a="1"/>
  <c r="C64" i="3" a="1"/>
  <c r="C458" i="3" a="1"/>
  <c r="C364" i="3" a="1"/>
  <c r="D1100" i="3" a="1"/>
  <c r="C87" i="3" a="1"/>
  <c r="C355" i="3" a="1"/>
  <c r="C506" i="3" a="1"/>
  <c r="C629" i="3" a="1"/>
  <c r="D1018" i="3" a="1"/>
  <c r="C3" i="3" a="1"/>
  <c r="C341" i="3" a="1"/>
  <c r="C378" i="3" a="1"/>
  <c r="C523" i="3" a="1"/>
  <c r="C452" i="3" a="1"/>
  <c r="C616" i="3" a="1"/>
  <c r="C540" i="3" a="1"/>
  <c r="C713" i="3" a="1"/>
  <c r="C831" i="3" a="1"/>
  <c r="C1010" i="3" a="1"/>
  <c r="C946" i="3" a="1"/>
  <c r="C994" i="3" a="1"/>
  <c r="C1094" i="3" a="1"/>
  <c r="D863" i="3" a="1"/>
  <c r="D1070" i="3" a="1"/>
  <c r="C137" i="3" a="1"/>
  <c r="C284" i="3" a="1"/>
  <c r="C312" i="3" a="1"/>
  <c r="C344" i="3" a="1"/>
  <c r="C587" i="3" a="1"/>
  <c r="C645" i="3" a="1"/>
  <c r="C638" i="3" a="1"/>
  <c r="C692" i="3" a="1"/>
  <c r="C764" i="3" a="1"/>
  <c r="C841" i="3" a="1"/>
  <c r="C1058" i="3" a="1"/>
  <c r="C956" i="3" a="1"/>
  <c r="D842" i="3" a="1"/>
  <c r="D1059" i="3" a="1"/>
  <c r="C155" i="3" a="1"/>
  <c r="C269" i="3" a="1"/>
  <c r="C209" i="3" a="1"/>
  <c r="C346" i="3" a="1"/>
  <c r="C486" i="3" a="1"/>
  <c r="C503" i="3" a="1"/>
  <c r="C653" i="3" a="1"/>
  <c r="C620" i="3" a="1"/>
  <c r="C729" i="3" a="1"/>
  <c r="C802" i="3" a="1"/>
  <c r="D965" i="3" a="1"/>
  <c r="C37" i="3" a="1"/>
  <c r="C31" i="3" a="1"/>
  <c r="C267" i="3" a="1"/>
  <c r="C303" i="3" a="1"/>
  <c r="C359" i="3" a="1"/>
  <c r="C484" i="3" a="1"/>
  <c r="C576" i="3" a="1"/>
  <c r="D932" i="3" a="1"/>
  <c r="C78" i="3" a="1"/>
  <c r="C136" i="3" a="1"/>
  <c r="C195" i="3" a="1"/>
  <c r="C223" i="3" a="1"/>
  <c r="C464" i="3" a="1"/>
  <c r="C420" i="3" a="1"/>
  <c r="C593" i="3" a="1"/>
  <c r="C541" i="3" a="1"/>
  <c r="C817" i="3" a="1"/>
  <c r="C702" i="3" a="1"/>
  <c r="C814" i="3" a="1"/>
  <c r="C907" i="3" a="1"/>
  <c r="C947" i="3" a="1"/>
  <c r="C1001" i="3" a="1"/>
  <c r="D943" i="3" a="1"/>
  <c r="D990" i="3" a="1"/>
  <c r="C81" i="3" a="1"/>
  <c r="C244" i="3" a="1"/>
  <c r="C264" i="3" a="1"/>
  <c r="C499" i="3" a="1"/>
  <c r="C520" i="3" a="1"/>
  <c r="C618" i="3" a="1"/>
  <c r="C606" i="3" a="1"/>
  <c r="C660" i="3" a="1"/>
  <c r="C727" i="3" a="1"/>
  <c r="C791" i="3" a="1"/>
  <c r="C902" i="3" a="1"/>
  <c r="C924" i="3" a="1"/>
  <c r="C918" i="3" a="1"/>
  <c r="C1053" i="3" a="1"/>
  <c r="C609" i="3" a="1"/>
  <c r="C1003" i="3" a="1"/>
  <c r="C810" i="3" a="1"/>
  <c r="C1027" i="3" a="1"/>
  <c r="C826" i="3" a="1"/>
  <c r="C737" i="3" a="1"/>
  <c r="C930" i="3" a="1"/>
  <c r="C621" i="3" a="1"/>
  <c r="C654" i="3" a="1"/>
  <c r="B750" i="3" a="1"/>
  <c r="D180" i="3" a="1"/>
  <c r="D982" i="3" a="1"/>
  <c r="D114" i="3" a="1"/>
  <c r="D1010" i="3" a="1"/>
  <c r="D421" i="3" a="1"/>
  <c r="C485" i="3" a="1"/>
  <c r="D749" i="3" a="1"/>
  <c r="C208" i="3" a="1"/>
  <c r="D692" i="3" a="1"/>
  <c r="D309" i="3" a="1"/>
  <c r="D746" i="3" a="1"/>
  <c r="D967" i="3" a="1"/>
  <c r="D1011" i="3" a="1"/>
  <c r="C202" i="3" a="1"/>
  <c r="C146" i="3" a="1"/>
  <c r="C240" i="3" a="1"/>
  <c r="C439" i="3" a="1"/>
  <c r="C664" i="3" a="1"/>
  <c r="D979" i="3" a="1"/>
  <c r="C71" i="3" a="1"/>
  <c r="C333" i="3" a="1"/>
  <c r="C387" i="3" a="1"/>
  <c r="D1056" i="3" a="1"/>
  <c r="C237" i="3" a="1"/>
  <c r="C302" i="3" a="1"/>
  <c r="C467" i="3" a="1"/>
  <c r="C596" i="3" a="1"/>
  <c r="D914" i="3" a="1"/>
  <c r="C50" i="3" a="1"/>
  <c r="C188" i="3" a="1"/>
  <c r="C296" i="3" a="1"/>
  <c r="C512" i="3" a="1"/>
  <c r="C511" i="3" a="1"/>
  <c r="C567" i="3" a="1"/>
  <c r="C604" i="3" a="1"/>
  <c r="C712" i="3" a="1"/>
  <c r="C751" i="3" a="1"/>
  <c r="C1013" i="3" a="1"/>
  <c r="C948" i="3" a="1"/>
  <c r="C942" i="3" a="1"/>
  <c r="C1077" i="3" a="1"/>
  <c r="D893" i="3" a="1"/>
  <c r="C14" i="3" a="1"/>
  <c r="C96" i="3" a="1"/>
  <c r="C426" i="3" a="1"/>
  <c r="C191" i="3" a="1"/>
  <c r="C432" i="3" a="1"/>
  <c r="C388" i="3" a="1"/>
  <c r="C780" i="3" a="1"/>
  <c r="C517" i="3" a="1"/>
  <c r="C753" i="3" a="1"/>
  <c r="C678" i="3" a="1"/>
  <c r="C790" i="3" a="1"/>
  <c r="C885" i="3" a="1"/>
  <c r="C923" i="3" a="1"/>
  <c r="D776" i="3" a="1"/>
  <c r="D1041" i="3" a="1"/>
  <c r="C74" i="3" a="1"/>
  <c r="C394" i="3" a="1"/>
  <c r="C297" i="3" a="1"/>
  <c r="C377" i="3" a="1"/>
  <c r="C381" i="3" a="1"/>
  <c r="C544" i="3" a="1"/>
  <c r="C510" i="3" a="1"/>
  <c r="C680" i="3" a="1"/>
  <c r="C728" i="3" a="1"/>
  <c r="D726" i="3" a="1"/>
  <c r="D978" i="3" a="1"/>
  <c r="C76" i="3" a="1"/>
  <c r="C135" i="3" a="1"/>
  <c r="C418" i="3" a="1"/>
  <c r="C174" i="3" a="1"/>
  <c r="C447" i="3" a="1"/>
  <c r="C552" i="3" a="1"/>
  <c r="C644" i="3" a="1"/>
  <c r="D915" i="3" a="1"/>
  <c r="C77" i="3" a="1"/>
  <c r="C39" i="3" a="1"/>
  <c r="C283" i="3" a="1"/>
  <c r="C311" i="3" a="1"/>
  <c r="C367" i="3" a="1"/>
  <c r="C492" i="3" a="1"/>
  <c r="C584" i="3" a="1"/>
  <c r="C605" i="3" a="1"/>
  <c r="C723" i="3" a="1"/>
  <c r="C816" i="3" a="1"/>
  <c r="C749" i="3" a="1"/>
  <c r="C852" i="3" a="1"/>
  <c r="C913" i="3" a="1"/>
  <c r="C1065" i="3" a="1"/>
  <c r="D870" i="3" a="1"/>
  <c r="D1085" i="3" a="1"/>
  <c r="C40" i="3" a="1"/>
  <c r="C326" i="3" a="1"/>
  <c r="C374" i="3" a="1"/>
  <c r="C384" i="3" a="1"/>
  <c r="C356" i="3" a="1"/>
  <c r="C693" i="3" a="1"/>
  <c r="C665" i="3" a="1"/>
  <c r="C724" i="3" a="1"/>
  <c r="C646" i="3" a="1"/>
  <c r="C758" i="3" a="1"/>
  <c r="C853" i="3" a="1"/>
  <c r="C988" i="3" a="1"/>
  <c r="C982" i="3" a="1"/>
  <c r="C1004" i="3" a="1"/>
  <c r="C600" i="3" a="1"/>
  <c r="C984" i="3" a="1"/>
  <c r="C806" i="3" a="1"/>
  <c r="C627" i="3" a="1"/>
  <c r="C919" i="3" a="1"/>
  <c r="C747" i="3" a="1"/>
  <c r="C954" i="3" a="1"/>
  <c r="C963" i="3" a="1"/>
  <c r="C787" i="3" a="1"/>
  <c r="C986" i="3" a="1"/>
  <c r="C1081" i="3" a="1"/>
  <c r="C614" i="3" a="1"/>
  <c r="C733" i="3" a="1"/>
  <c r="C943" i="3" a="1"/>
  <c r="C1059" i="3" a="1"/>
  <c r="C1082" i="3" a="1"/>
  <c r="C1046" i="3" a="1"/>
  <c r="C903" i="3" a="1"/>
  <c r="C959" i="3" a="1"/>
  <c r="C819" i="3" a="1"/>
  <c r="B1052" i="3" a="1"/>
  <c r="D444" i="3" a="1"/>
  <c r="D317" i="3" a="1"/>
  <c r="D193" i="3" a="1"/>
  <c r="D1057" i="3" a="1"/>
  <c r="D496" i="3" a="1"/>
  <c r="C54" i="3" a="1"/>
  <c r="D287" i="3" a="1"/>
  <c r="D834" i="3" a="1"/>
  <c r="C141" i="3" a="1"/>
  <c r="D10" i="3" a="1"/>
  <c r="D336" i="3" a="1"/>
  <c r="D773" i="3" a="1"/>
  <c r="D878" i="3" a="1"/>
  <c r="D1075" i="3" a="1"/>
  <c r="C84" i="3" a="1"/>
  <c r="C165" i="3" a="1"/>
  <c r="C304" i="3" a="1"/>
  <c r="C536" i="3" a="1"/>
  <c r="C577" i="3" a="1"/>
  <c r="D953" i="3" a="1"/>
  <c r="C176" i="3" a="1"/>
  <c r="C206" i="3" a="1"/>
  <c r="C459" i="3" a="1"/>
  <c r="D1046" i="3" a="1"/>
  <c r="C180" i="3" a="1"/>
  <c r="C433" i="3" a="1"/>
  <c r="C562" i="3" a="1"/>
  <c r="C635" i="3" a="1"/>
  <c r="D977" i="3" a="1"/>
  <c r="C224" i="3" a="1"/>
  <c r="C276" i="3" a="1"/>
  <c r="C271" i="3" a="1"/>
  <c r="C415" i="3" a="1"/>
  <c r="C403" i="3" a="1"/>
  <c r="C639" i="3" a="1"/>
  <c r="C669" i="3" a="1"/>
  <c r="C687" i="3" a="1"/>
  <c r="C815" i="3" a="1"/>
  <c r="C877" i="3" a="1"/>
  <c r="C915" i="3" a="1"/>
  <c r="C993" i="3" a="1"/>
  <c r="C1028" i="3" a="1"/>
  <c r="D1026" i="3" a="1"/>
  <c r="C13" i="3" a="1"/>
  <c r="C7" i="3" a="1"/>
  <c r="C251" i="3" a="1"/>
  <c r="C279" i="3" a="1"/>
  <c r="C514" i="3" a="1"/>
  <c r="C460" i="3" a="1"/>
  <c r="C633" i="3" a="1"/>
  <c r="C581" i="3" a="1"/>
  <c r="C699" i="3" a="1"/>
  <c r="C752" i="3" a="1"/>
  <c r="C1005" i="3" a="1"/>
  <c r="C828" i="3" a="1"/>
  <c r="C987" i="3" a="1"/>
  <c r="D1007" i="3" a="1"/>
  <c r="D1039" i="3" a="1"/>
  <c r="C33" i="3" a="1"/>
  <c r="C212" i="3" a="1"/>
  <c r="C466" i="3" a="1"/>
  <c r="C465" i="3" a="1"/>
  <c r="C469" i="3" a="1"/>
  <c r="C586" i="3" a="1"/>
  <c r="B657" i="3" a="1"/>
  <c r="D573" i="3" a="1"/>
  <c r="D367" i="3" a="1"/>
  <c r="D441" i="3" a="1"/>
  <c r="D613" i="3" a="1"/>
  <c r="C115" i="3" a="1"/>
  <c r="D217" i="3" a="1"/>
  <c r="D854" i="3" a="1"/>
  <c r="D206" i="3" a="1"/>
  <c r="D173" i="3" a="1"/>
  <c r="D424" i="3" a="1"/>
  <c r="D819" i="3" a="1"/>
  <c r="D860" i="3" a="1"/>
  <c r="D1097" i="3" a="1"/>
  <c r="C83" i="3" a="1"/>
  <c r="C434" i="3" a="1"/>
  <c r="C295" i="3" a="1"/>
  <c r="C389" i="3" a="1"/>
  <c r="C559" i="3" a="1"/>
  <c r="D1048" i="3" a="1"/>
  <c r="C172" i="3" a="1"/>
  <c r="C417" i="3" a="1"/>
  <c r="D606" i="3" a="1"/>
  <c r="C268" i="3" a="1"/>
  <c r="C519" i="3" a="1"/>
  <c r="C634" i="3" a="1"/>
  <c r="C676" i="3" a="1"/>
  <c r="D1017" i="3" a="1"/>
  <c r="C113" i="3" a="1"/>
  <c r="C235" i="3" a="1"/>
  <c r="C371" i="3" a="1"/>
  <c r="C507" i="3" a="1"/>
  <c r="C483" i="3" a="1"/>
  <c r="C494" i="3" a="1"/>
  <c r="C671" i="3" a="1"/>
  <c r="C761" i="3" a="1"/>
  <c r="C905" i="3" a="1"/>
  <c r="C1016" i="3" a="1"/>
  <c r="C979" i="3" a="1"/>
  <c r="C1033" i="3" a="1"/>
  <c r="D637" i="3" a="1"/>
  <c r="D922" i="3" a="1"/>
  <c r="C28" i="3" a="1"/>
  <c r="C103" i="3" a="1"/>
  <c r="C343" i="3" a="1"/>
  <c r="C158" i="3" a="1"/>
  <c r="C423" i="3" a="1"/>
  <c r="C513" i="3" a="1"/>
  <c r="C632" i="3" a="1"/>
  <c r="C658" i="3" a="1"/>
  <c r="C808" i="3" a="1"/>
  <c r="C771" i="3" a="1"/>
  <c r="C789" i="3" a="1"/>
  <c r="C892" i="3" a="1"/>
  <c r="C953" i="3" a="1"/>
  <c r="D911" i="3" a="1"/>
  <c r="D1021" i="3" a="1"/>
  <c r="C144" i="3" a="1"/>
  <c r="C300" i="3" a="1"/>
  <c r="C336" i="3" a="1"/>
  <c r="C352" i="3" a="1"/>
  <c r="C324" i="3" a="1"/>
  <c r="C651" i="3" a="1"/>
  <c r="C643" i="3" a="1"/>
  <c r="C700" i="3" a="1"/>
  <c r="C776" i="3" a="1"/>
  <c r="D891" i="3" a="1"/>
  <c r="D1067" i="3" a="1"/>
  <c r="C178" i="3" a="1"/>
  <c r="C277" i="3" a="1"/>
  <c r="C217" i="3" a="1"/>
  <c r="C398" i="3" a="1"/>
  <c r="C498" i="3" a="1"/>
  <c r="C535" i="3" a="1"/>
  <c r="D734" i="3" a="1"/>
  <c r="D968" i="3" a="1"/>
  <c r="C67" i="3" a="1"/>
  <c r="C205" i="3" a="1"/>
  <c r="C328" i="3" a="1"/>
  <c r="C270" i="3" a="1"/>
  <c r="C422" i="3" a="1"/>
  <c r="C443" i="3" a="1"/>
  <c r="C599" i="3" a="1"/>
  <c r="B1037" i="3" a="1"/>
  <c r="D603" i="3" a="1"/>
  <c r="D608" i="3" a="1"/>
  <c r="D588" i="3" a="1"/>
  <c r="C110" i="3" a="1"/>
  <c r="D721" i="3" a="1"/>
  <c r="C185" i="3" a="1"/>
  <c r="D474" i="3" a="1"/>
  <c r="D1084" i="3" a="1"/>
  <c r="D319" i="3" a="1"/>
  <c r="D232" i="3" a="1"/>
  <c r="D484" i="3" a="1"/>
  <c r="D777" i="3" a="1"/>
  <c r="D974" i="3" a="1"/>
  <c r="D1047" i="3" a="1"/>
  <c r="C2" i="3" a="1"/>
  <c r="C260" i="3" a="1"/>
  <c r="C214" i="3" a="1"/>
  <c r="C543" i="3" a="1"/>
  <c r="C685" i="3" a="1"/>
  <c r="D1093" i="3" a="1"/>
  <c r="C349" i="3" a="1"/>
  <c r="C400" i="3" a="1"/>
  <c r="D835" i="3" a="1"/>
  <c r="C177" i="3" a="1"/>
  <c r="C314" i="3" a="1"/>
  <c r="C399" i="3" a="1"/>
  <c r="C608" i="3" a="1"/>
  <c r="C793" i="3" a="1"/>
  <c r="D1072" i="3" a="1"/>
  <c r="C16" i="3" a="1"/>
  <c r="C317" i="3" a="1"/>
  <c r="C230" i="3" a="1"/>
  <c r="C462" i="3" a="1"/>
  <c r="C528" i="3" a="1"/>
  <c r="C566" i="3" a="1"/>
  <c r="C684" i="3" a="1"/>
  <c r="C744" i="3" a="1"/>
  <c r="C781" i="3" a="1"/>
  <c r="C884" i="3" a="1"/>
  <c r="C945" i="3" a="1"/>
  <c r="C1097" i="3" a="1"/>
  <c r="D681" i="3" a="1"/>
  <c r="D1052" i="3" a="1"/>
  <c r="C11" i="3" a="1"/>
  <c r="C173" i="3" a="1"/>
  <c r="C282" i="3" a="1"/>
  <c r="C238" i="3" a="1"/>
  <c r="C545" i="3" a="1"/>
  <c r="C419" i="3" a="1"/>
  <c r="C575" i="3" a="1"/>
  <c r="C548" i="3" a="1"/>
  <c r="C722" i="3" a="1"/>
  <c r="C857" i="3" a="1"/>
  <c r="C965" i="3" a="1"/>
  <c r="C827" i="3" a="1"/>
  <c r="C912" i="3" a="1"/>
  <c r="D844" i="3" a="1"/>
  <c r="C30" i="3" a="1"/>
  <c r="C104" i="3" a="1"/>
  <c r="C171" i="3" a="1"/>
  <c r="C207" i="3" a="1"/>
  <c r="C440" i="3" a="1"/>
  <c r="C396" i="3" a="1"/>
  <c r="C569" i="3" a="1"/>
  <c r="C525" i="3" a="1"/>
  <c r="C756" i="3" a="1"/>
  <c r="C686" i="3" a="1"/>
  <c r="D784" i="3" a="1"/>
  <c r="D234" i="3" a="1"/>
  <c r="D256" i="3" a="1"/>
  <c r="D705" i="3" a="1"/>
  <c r="D623" i="3" a="1"/>
  <c r="C193" i="3" a="1"/>
  <c r="D809" i="3" a="1"/>
  <c r="C228" i="3" a="1"/>
  <c r="D446" i="3" a="1"/>
  <c r="D1051" i="3" a="1"/>
  <c r="D393" i="3" a="1"/>
  <c r="D489" i="3" a="1"/>
  <c r="D528" i="3" a="1"/>
  <c r="D792" i="3" a="1"/>
  <c r="D973" i="3" a="1"/>
  <c r="D1062" i="3" a="1"/>
  <c r="C130" i="3" a="1"/>
  <c r="C179" i="3" a="1"/>
  <c r="C362" i="3" a="1"/>
  <c r="C412" i="3" a="1"/>
  <c r="D542" i="3" a="1"/>
  <c r="C101" i="3" a="1"/>
  <c r="C299" i="3" a="1"/>
  <c r="C391" i="3" a="1"/>
  <c r="D799" i="3" a="1"/>
  <c r="C99" i="3" a="1"/>
  <c r="C382" i="3" a="1"/>
  <c r="C454" i="3" a="1"/>
  <c r="C631" i="3" a="1"/>
  <c r="D778" i="3" a="1"/>
  <c r="D1054" i="3" a="1"/>
  <c r="C95" i="3" a="1"/>
  <c r="C274" i="3" a="1"/>
  <c r="C315" i="3" a="1"/>
  <c r="C365" i="3" a="1"/>
  <c r="C570" i="3" a="1"/>
  <c r="C630" i="3" a="1"/>
  <c r="C691" i="3" a="1"/>
  <c r="C763" i="3" a="1"/>
  <c r="C897" i="3" a="1"/>
  <c r="C1000" i="3" a="1"/>
  <c r="C1050" i="3" a="1"/>
  <c r="C1096" i="3" a="1"/>
  <c r="D788" i="3" a="1"/>
  <c r="D1019" i="3" a="1"/>
  <c r="C142" i="3" a="1"/>
  <c r="C253" i="3" a="1"/>
  <c r="C201" i="3" a="1"/>
  <c r="C318" i="3" a="1"/>
  <c r="C470" i="3" a="1"/>
  <c r="C491" i="3" a="1"/>
  <c r="C650" i="3" a="1"/>
  <c r="C612" i="3" a="1"/>
  <c r="C721" i="3" a="1"/>
  <c r="C794" i="3" a="1"/>
  <c r="C904" i="3" a="1"/>
  <c r="C891" i="3" a="1"/>
  <c r="C976" i="3" a="1"/>
  <c r="D957" i="3" a="1"/>
  <c r="C21" i="3" a="1"/>
  <c r="C23" i="3" a="1"/>
  <c r="C259" i="3" a="1"/>
  <c r="C287" i="3" a="1"/>
  <c r="C351" i="3" a="1"/>
  <c r="C468" i="3" a="1"/>
  <c r="C709" i="3" a="1"/>
  <c r="C589" i="3" a="1"/>
  <c r="C707" i="3" a="1"/>
  <c r="C801" i="3" a="1"/>
  <c r="D849" i="3" a="1"/>
  <c r="D1055" i="3" a="1"/>
  <c r="C41" i="3" a="1"/>
  <c r="C220" i="3" a="1"/>
  <c r="C248" i="3" a="1"/>
  <c r="C473" i="3" a="1"/>
  <c r="C477" i="3" a="1"/>
  <c r="C594" i="3" a="1"/>
  <c r="D864" i="3" a="1"/>
  <c r="D1089" i="3" a="1"/>
  <c r="C114" i="3" a="1"/>
  <c r="C148" i="3" a="1"/>
  <c r="C313" i="3" a="1"/>
  <c r="D322" i="3" a="1"/>
  <c r="D636" i="3" a="1"/>
  <c r="D880" i="3" a="1"/>
  <c r="D732" i="3" a="1"/>
  <c r="D57" i="3" a="1"/>
  <c r="D846" i="3" a="1"/>
  <c r="C225" i="3" a="1"/>
  <c r="D610" i="3" a="1"/>
  <c r="D1013" i="3" a="1"/>
  <c r="D555" i="3" a="1"/>
  <c r="D453" i="3" a="1"/>
  <c r="D695" i="3" a="1"/>
  <c r="D743" i="3" a="1"/>
  <c r="D931" i="3" a="1"/>
  <c r="D1037" i="3" a="1"/>
  <c r="C25" i="3" a="1"/>
  <c r="C243" i="3" a="1"/>
  <c r="C361" i="3" a="1"/>
  <c r="C476" i="3" a="1"/>
  <c r="D700" i="3" a="1"/>
  <c r="C139" i="3" a="1"/>
  <c r="C250" i="3" a="1"/>
  <c r="C479" i="3" a="1"/>
  <c r="D916" i="3" a="1"/>
  <c r="C147" i="3" a="1"/>
  <c r="C350" i="3" a="1"/>
  <c r="C437" i="3" a="1"/>
  <c r="C558" i="3" a="1"/>
  <c r="D827" i="3" a="1"/>
  <c r="C9" i="3" a="1"/>
  <c r="C157" i="3" a="1"/>
  <c r="C410" i="3" a="1"/>
  <c r="C353" i="3" a="1"/>
  <c r="C445" i="3" a="1"/>
  <c r="C641" i="3" a="1"/>
  <c r="C573" i="3" a="1"/>
  <c r="C796" i="3" a="1"/>
  <c r="C833" i="3" a="1"/>
  <c r="C896" i="3" a="1"/>
  <c r="C883" i="3" a="1"/>
  <c r="C968" i="3" a="1"/>
  <c r="C1063" i="3" a="1"/>
  <c r="D843" i="3" a="1"/>
  <c r="D1025" i="3" a="1"/>
  <c r="C58" i="3" a="1"/>
  <c r="C358" i="3" a="1"/>
  <c r="C281" i="3" a="1"/>
  <c r="C369" i="3" a="1"/>
  <c r="C373" i="3" a="1"/>
  <c r="C530" i="3" a="1"/>
  <c r="C502" i="3" a="1"/>
  <c r="C677" i="3" a="1"/>
  <c r="C720" i="3" a="1"/>
  <c r="C848" i="3" a="1"/>
  <c r="C887" i="3" a="1"/>
  <c r="C850" i="3" a="1"/>
  <c r="D662" i="3" a="1"/>
  <c r="D938" i="3" a="1"/>
  <c r="C68" i="3" a="1"/>
  <c r="C127" i="3" a="1"/>
  <c r="C386" i="3" a="1"/>
  <c r="C166" i="3" a="1"/>
  <c r="C431" i="3" a="1"/>
  <c r="C539" i="3" a="1"/>
  <c r="C640" i="3" a="1"/>
  <c r="C667" i="3" a="1"/>
  <c r="C666" i="3" a="1"/>
  <c r="C779" i="3" a="1"/>
  <c r="D935" i="3" a="1"/>
  <c r="D1029" i="3" a="1"/>
  <c r="C194" i="3" a="1"/>
  <c r="C308" i="3" a="1"/>
  <c r="C339" i="3" a="1"/>
  <c r="C368" i="3" a="1"/>
  <c r="C332" i="3" a="1"/>
  <c r="C657" i="3" a="1"/>
  <c r="D905" i="3" a="1"/>
  <c r="D1095" i="3" a="1"/>
  <c r="C73" i="3" a="1"/>
  <c r="C236" i="3" a="1"/>
  <c r="C256" i="3" a="1"/>
  <c r="C481" i="3" a="1"/>
  <c r="C493" i="3" a="1"/>
  <c r="C602" i="3" a="1"/>
  <c r="C598" i="3" a="1"/>
  <c r="C652" i="3" a="1"/>
  <c r="C719" i="3" a="1"/>
  <c r="C783" i="3" a="1"/>
  <c r="C894" i="3" a="1"/>
  <c r="C916" i="3" a="1"/>
  <c r="C1098" i="3" a="1"/>
  <c r="D840" i="3" a="1"/>
  <c r="D1050" i="3" a="1"/>
  <c r="C20" i="3" a="1"/>
  <c r="C301" i="3" a="1"/>
  <c r="C241" i="3" a="1"/>
  <c r="C321" i="3" a="1"/>
  <c r="C529" i="3" a="1"/>
  <c r="C571" i="3" a="1"/>
  <c r="C672" i="3" a="1"/>
  <c r="C642" i="3" a="1"/>
  <c r="C809" i="3" a="1"/>
  <c r="B737" i="3" a="1"/>
  <c r="D1000" i="3" a="1"/>
  <c r="C325" i="3" a="1"/>
  <c r="D874" i="3" a="1"/>
  <c r="C714" i="3" a="1"/>
  <c r="C17" i="3" a="1"/>
  <c r="C695" i="3" a="1"/>
  <c r="C290" i="3" a="1"/>
  <c r="C730" i="3" a="1"/>
  <c r="C35" i="3" a="1"/>
  <c r="C215" i="3" a="1"/>
  <c r="C547" i="3" a="1"/>
  <c r="C92" i="3" a="1"/>
  <c r="C357" i="3" a="1"/>
  <c r="C340" i="3" a="1"/>
  <c r="C663" i="3" a="1"/>
  <c r="C760" i="3" a="1"/>
  <c r="C813" i="3" a="1"/>
  <c r="C874" i="3" a="1"/>
  <c r="C1031" i="3" a="1"/>
  <c r="D1008" i="3" a="1"/>
  <c r="C154" i="3" a="1"/>
  <c r="C239" i="3" a="1"/>
  <c r="C430" i="3" a="1"/>
  <c r="C592" i="3" a="1"/>
  <c r="C619" i="3" a="1"/>
  <c r="C803" i="3" a="1"/>
  <c r="C855" i="3" a="1"/>
  <c r="C955" i="3" a="1"/>
  <c r="C1072" i="3" a="1"/>
  <c r="C626" i="3" a="1"/>
  <c r="C966" i="3" a="1"/>
  <c r="C906" i="3" a="1"/>
  <c r="C863" i="3" a="1"/>
  <c r="C775" i="3" a="1"/>
  <c r="C1007" i="3" a="1"/>
  <c r="C674" i="3" a="1"/>
  <c r="C981" i="3" a="1"/>
  <c r="C1015" i="3" a="1"/>
  <c r="C668" i="3" a="1"/>
  <c r="C836" i="3" a="1"/>
  <c r="C1023" i="3" a="1"/>
  <c r="C843" i="3" a="1"/>
  <c r="C1048" i="3" a="1"/>
  <c r="C1045" i="3" a="1"/>
  <c r="C856" i="3" a="1"/>
  <c r="C792" i="3" a="1"/>
  <c r="C766" i="3" a="1"/>
  <c r="C997" i="3" a="1"/>
  <c r="C743" i="3" a="1"/>
  <c r="C898" i="3" a="1"/>
  <c r="C1071" i="3" a="1"/>
  <c r="C649" i="3" a="1"/>
  <c r="C938" i="3" a="1"/>
  <c r="C1079" i="3" a="1"/>
  <c r="C1087" i="3" a="1"/>
  <c r="C1057" i="3" a="1"/>
  <c r="C880" i="3" a="1"/>
  <c r="C937" i="3" a="1"/>
  <c r="C901" i="3" a="1"/>
  <c r="C974" i="3" a="1"/>
  <c r="C821" i="3" a="1"/>
  <c r="C970" i="3" a="1"/>
  <c r="C741" i="3" a="1"/>
  <c r="C726" i="3" a="1"/>
  <c r="C999" i="3" a="1"/>
  <c r="C637" i="3" a="1"/>
  <c r="C181" i="3" a="1"/>
  <c r="D1045" i="3" a="1"/>
  <c r="C63" i="3" a="1"/>
  <c r="C601" i="3" a="1"/>
  <c r="C1073" i="3" a="1"/>
  <c r="C962" i="3" a="1"/>
  <c r="C735" i="3" a="1"/>
  <c r="C875" i="3" a="1"/>
  <c r="C1041" i="3" a="1"/>
  <c r="D678" i="3" a="1"/>
  <c r="C182" i="3" a="1"/>
  <c r="C86" i="3" a="1"/>
  <c r="C429" i="3" a="1"/>
  <c r="C192" i="3" a="1"/>
  <c r="C786" i="3" a="1"/>
  <c r="C204" i="3" a="1"/>
  <c r="C759" i="3" a="1"/>
  <c r="C254" i="3" a="1"/>
  <c r="C703" i="3" a="1"/>
  <c r="C82" i="3" a="1"/>
  <c r="C262" i="3" a="1"/>
  <c r="C585" i="3" a="1"/>
  <c r="C12" i="3" a="1"/>
  <c r="C190" i="3" a="1"/>
  <c r="C579" i="3" a="1"/>
  <c r="C508" i="3" a="1"/>
  <c r="C785" i="3" a="1"/>
  <c r="C864" i="3" a="1"/>
  <c r="C980" i="3" a="1"/>
  <c r="D762" i="3" a="1"/>
  <c r="C94" i="3" a="1"/>
  <c r="C213" i="3" a="1"/>
  <c r="C327" i="3" a="1"/>
  <c r="C413" i="3" a="1"/>
  <c r="C697" i="3" a="1"/>
  <c r="C824" i="3" a="1"/>
  <c r="C762" i="3" a="1"/>
  <c r="C925" i="3" a="1"/>
  <c r="C921" i="3" a="1"/>
  <c r="C1039" i="3" a="1"/>
  <c r="C696" i="3" a="1"/>
  <c r="C1080" i="3" a="1"/>
  <c r="C1002" i="3" a="1"/>
  <c r="C949" i="3" a="1"/>
  <c r="C805" i="3" a="1"/>
  <c r="C1095" i="3" a="1"/>
  <c r="C830" i="3" a="1"/>
  <c r="C834" i="3" a="1"/>
  <c r="C1014" i="3" a="1"/>
  <c r="C746" i="3" a="1"/>
  <c r="C858" i="3" a="1"/>
  <c r="C1022" i="3" a="1"/>
  <c r="C1066" i="3" a="1"/>
  <c r="C1055" i="3" a="1"/>
  <c r="C972" i="3" a="1"/>
  <c r="C1093" i="3" a="1"/>
  <c r="C844" i="3" a="1"/>
  <c r="C588" i="3" a="1"/>
  <c r="C765" i="3" a="1"/>
  <c r="C533" i="3" a="1"/>
  <c r="C774" i="3" a="1"/>
  <c r="C1074" i="3" a="1"/>
  <c r="C1054" i="3" a="1"/>
  <c r="C675" i="3" a="1"/>
  <c r="C878" i="3" a="1"/>
  <c r="C1019" i="3" a="1"/>
  <c r="C1052" i="3" a="1"/>
  <c r="C866" i="3" a="1"/>
  <c r="C773" i="3" a="1"/>
  <c r="C1061" i="3" a="1"/>
  <c r="C705" i="3" a="1"/>
  <c r="C900" i="3" a="1"/>
  <c r="C825" i="3" a="1"/>
  <c r="C383" i="3" a="1"/>
  <c r="C1009" i="3" a="1"/>
  <c r="C991" i="3" a="1"/>
  <c r="C1032" i="3" a="1"/>
  <c r="C1092" i="3" a="1"/>
  <c r="C867" i="3" a="1"/>
  <c r="C591" i="3" a="1"/>
  <c r="D857" i="3" a="1"/>
  <c r="C725" i="3" a="1"/>
  <c r="C1064" i="3" a="1"/>
  <c r="C580" i="3" a="1"/>
  <c r="C886" i="3" a="1"/>
  <c r="C524" i="3" a="1"/>
  <c r="C1089" i="3" a="1"/>
  <c r="D72" i="1" a="1"/>
  <c r="C1008" i="3" a="1"/>
  <c r="D985" i="3" a="1"/>
  <c r="D639" i="3" a="1"/>
  <c r="C80" i="3" a="1"/>
  <c r="D987" i="3" a="1"/>
  <c r="C245" i="3" a="1"/>
  <c r="C879" i="3" a="1"/>
  <c r="C402" i="3" a="1"/>
  <c r="C870" i="3" a="1"/>
  <c r="C560" i="3" a="1"/>
  <c r="C881" i="3" a="1"/>
  <c r="C128" i="3" a="1"/>
  <c r="C385" i="3" a="1"/>
  <c r="D693" i="3" a="1"/>
  <c r="C218" i="3" a="1"/>
  <c r="C442" i="3" a="1"/>
  <c r="C537" i="3" a="1"/>
  <c r="C572" i="3" a="1"/>
  <c r="C933" i="3" a="1"/>
  <c r="C847" i="3" a="1"/>
  <c r="C977" i="3" a="1"/>
  <c r="D765" i="3" a="1"/>
  <c r="C85" i="3" a="1"/>
  <c r="C156" i="3" a="1"/>
  <c r="C198" i="3" a="1"/>
  <c r="C428" i="3" a="1"/>
  <c r="C607" i="3" a="1"/>
  <c r="C731" i="3" a="1"/>
  <c r="C840" i="3" a="1"/>
  <c r="C917" i="3" a="1"/>
  <c r="C985" i="3" a="1"/>
  <c r="C1006" i="3" a="1"/>
  <c r="C740" i="3" a="1"/>
  <c r="C1062" i="3" a="1"/>
  <c r="C1049" i="3" a="1"/>
  <c r="C1043" i="3" a="1"/>
  <c r="C910" i="3" a="1"/>
  <c r="C873" i="3" a="1"/>
  <c r="C940" i="3" a="1"/>
  <c r="C1021" i="3" a="1"/>
  <c r="C662" i="3" a="1"/>
  <c r="C964" i="3" a="1"/>
  <c r="C1029" i="3" a="1"/>
  <c r="C934" i="3" a="1"/>
  <c r="C1100" i="3" a="1"/>
  <c r="C951" i="3" a="1"/>
  <c r="C647" i="3" a="1"/>
  <c r="C732" i="3" a="1"/>
  <c r="C628" i="3" a="1"/>
  <c r="D70" i="1" a="1"/>
  <c r="C538" i="3" a="1"/>
  <c r="C1034" i="3" a="1"/>
  <c r="C835" i="3" a="1"/>
  <c r="C1020" i="3" a="1"/>
  <c r="C932" i="3" a="1"/>
  <c r="C622" i="3" a="1"/>
  <c r="C673" i="3" a="1"/>
  <c r="C305" i="3" a="1"/>
  <c r="C233" i="3" a="1"/>
  <c r="C941" i="3" a="1"/>
  <c r="C463" i="3" a="1"/>
  <c r="C739" i="3" a="1"/>
  <c r="C500" i="3" a="1"/>
  <c r="C748" i="3" a="1"/>
  <c r="C1018" i="3" a="1"/>
  <c r="C996" i="3" a="1"/>
  <c r="C1056" i="3" a="1"/>
  <c r="C998" i="3" a="1"/>
  <c r="C298" i="3" a="1"/>
  <c r="C273" i="3" a="1"/>
  <c r="C842" i="3" a="1"/>
  <c r="C449" i="3" a="1"/>
  <c r="C978" i="3" a="1"/>
  <c r="C427" i="3" a="1"/>
  <c r="D672" i="3" a="1"/>
  <c r="C189" i="3" a="1"/>
  <c r="C448" i="3" a="1"/>
  <c r="D818" i="3" a="1"/>
  <c r="C152" i="3" a="1"/>
  <c r="C401" i="3" a="1"/>
  <c r="C553" i="3" a="1"/>
  <c r="C636" i="3" a="1"/>
  <c r="C795" i="3" a="1"/>
  <c r="C911" i="3" a="1"/>
  <c r="C936" i="3" a="1"/>
  <c r="D735" i="3" a="1"/>
  <c r="C132" i="3" a="1"/>
  <c r="C203" i="3" a="1"/>
  <c r="C286" i="3" a="1"/>
  <c r="C497" i="3" a="1"/>
  <c r="C542" i="3" a="1"/>
  <c r="C690" i="3" a="1"/>
  <c r="C838" i="3" a="1"/>
  <c r="C860" i="3" a="1"/>
  <c r="C944" i="3" a="1"/>
  <c r="C1070" i="3" a="1"/>
  <c r="C615" i="3" a="1"/>
  <c r="C1069" i="3" a="1"/>
  <c r="C1078" i="3" a="1"/>
  <c r="C656" i="3" a="1"/>
  <c r="C1088" i="3" a="1"/>
  <c r="C518" i="3" a="1"/>
  <c r="C807" i="3" a="1"/>
  <c r="C971" i="3" a="1"/>
  <c r="C1101" i="3" a="1"/>
  <c r="C811" i="3" a="1"/>
  <c r="C992" i="3" a="1"/>
  <c r="C1084" i="3" a="1"/>
  <c r="C1047" i="3" a="1"/>
  <c r="C1060" i="3" a="1"/>
  <c r="C1040" i="3" a="1"/>
  <c r="C564" i="3" a="1"/>
  <c r="C928" i="3" a="1"/>
  <c r="C769" i="3" a="1"/>
  <c r="C957" i="3" a="1"/>
  <c r="C768" i="3" a="1"/>
  <c r="C888" i="3" a="1"/>
  <c r="C960" i="3" a="1"/>
  <c r="C1036" i="3" a="1"/>
  <c r="C804" i="3" a="1"/>
  <c r="C899" i="3" a="1"/>
  <c r="C908" i="3" a="1"/>
  <c r="C745" i="3" a="1"/>
  <c r="C306" i="3" a="1"/>
  <c r="C661" i="3" a="1"/>
  <c r="C851" i="3" a="1"/>
  <c r="C161" i="3" a="1"/>
  <c r="C516" i="3" a="1"/>
  <c r="C1099" i="3" a="1"/>
  <c r="C799" i="3" a="1"/>
  <c r="C1026" i="3" a="1"/>
  <c r="C798" i="3" a="1"/>
  <c r="D1031" i="3" a="1"/>
  <c r="C750" i="3" a="1"/>
  <c r="C872" i="3" a="1"/>
  <c r="C839" i="3" a="1"/>
  <c r="C950" i="3" a="1"/>
  <c r="C890" i="3" a="1"/>
  <c r="D737" i="3" a="1"/>
  <c r="D545" i="3" a="1"/>
  <c r="C360" i="3" a="1"/>
  <c r="C105" i="3" a="1"/>
  <c r="C441" i="3" a="1"/>
  <c r="C935" i="3" a="1"/>
  <c r="C461" i="3" a="1"/>
  <c r="D779" i="3" a="1"/>
  <c r="C583" i="3" a="1"/>
  <c r="D852" i="3" a="1"/>
  <c r="C140" i="3" a="1"/>
  <c r="C406" i="3" a="1"/>
  <c r="D862" i="3" a="1"/>
  <c r="C285" i="3" a="1"/>
  <c r="C376" i="3" a="1"/>
  <c r="C681" i="3" a="1"/>
  <c r="C611" i="3" a="1"/>
  <c r="C754" i="3" a="1"/>
  <c r="C845" i="3" a="1"/>
  <c r="C1024" i="3" a="1"/>
  <c r="D964" i="3" a="1"/>
  <c r="C75" i="3" a="1"/>
  <c r="C291" i="3" a="1"/>
  <c r="C409" i="3" a="1"/>
  <c r="C379" i="3" a="1"/>
  <c r="C549" i="3" a="1"/>
  <c r="C784" i="3" a="1"/>
  <c r="C822" i="3" a="1"/>
  <c r="C922" i="3" a="1"/>
  <c r="C1042" i="3" a="1"/>
  <c r="C1068" i="3" a="1"/>
  <c r="C688" i="3" a="1"/>
  <c r="C1044" i="3" a="1"/>
  <c r="C812" i="3" a="1"/>
  <c r="C597" i="3" a="1"/>
  <c r="C1085" i="3" a="1"/>
  <c r="C1086" i="3" a="1"/>
  <c r="C846" i="3" a="1"/>
  <c r="C995" i="3" a="1"/>
  <c r="C1076" i="3" a="1"/>
  <c r="C854" i="3" a="1"/>
  <c r="C920" i="3" a="1"/>
  <c r="C694" i="3" a="1"/>
  <c r="C1012" i="3" a="1"/>
  <c r="C698" i="3" a="1"/>
  <c r="C1038" i="3" a="1"/>
  <c r="C708" i="3" a="1"/>
  <c r="C929" i="3" a="1"/>
  <c r="C679" i="3" a="1"/>
  <c r="C861" i="3" a="1"/>
  <c r="C889" i="3" a="1"/>
  <c r="C989" i="3" a="1"/>
  <c r="C983" i="3" a="1"/>
  <c r="C1011" i="3" a="1"/>
  <c r="C778" i="3" a="1"/>
  <c r="C931" i="3" a="1"/>
  <c r="C939" i="3" a="1"/>
  <c r="C862" i="3" a="1"/>
  <c r="D1081" i="3" a="1"/>
  <c r="D1083" i="3" a="1"/>
  <c r="D1060" i="3" a="1"/>
  <c r="C710" i="3" a="1"/>
  <c r="C715" i="3" a="1"/>
  <c r="C871" i="3" a="1"/>
  <c r="C800" i="3" a="1"/>
  <c r="C876" i="3" a="1"/>
  <c r="C990" i="3" a="1"/>
  <c r="C138" i="3" a="1"/>
  <c r="C70" i="3" a="1"/>
  <c r="C405" i="3" a="1"/>
  <c r="C772" i="3" a="1"/>
  <c r="D976" i="3" a="1"/>
  <c r="C893" i="3" a="1"/>
  <c r="C777" i="3" a="1"/>
  <c r="C837" i="3" a="1"/>
  <c r="C1075" i="3" a="1"/>
  <c r="C770" i="3" a="1"/>
  <c r="C797" i="3" a="1"/>
  <c r="D625" i="3" a="1"/>
  <c r="C475" i="3" a="1"/>
  <c r="C288" i="3" a="1"/>
  <c r="C561" i="3" a="1"/>
  <c r="C1030" i="3" a="1"/>
  <c r="C578" i="3" a="1"/>
  <c r="D912" i="3" a="1"/>
  <c r="C582" i="3" a="1"/>
  <c r="D928" i="3" a="1"/>
  <c r="C187" i="3" a="1"/>
  <c r="C397" i="3" a="1"/>
  <c r="D986" i="3" a="1"/>
  <c r="C320" i="3" a="1"/>
  <c r="C455" i="3" a="1"/>
  <c r="C659" i="3" a="1"/>
  <c r="C716" i="3" a="1"/>
  <c r="C818" i="3" a="1"/>
  <c r="C914" i="3" a="1"/>
  <c r="C967" i="3" a="1"/>
  <c r="D923" i="3" a="1"/>
  <c r="C122" i="3" a="1"/>
  <c r="C242" i="3" a="1"/>
  <c r="C472" i="3" a="1"/>
  <c r="C451" i="3" a="1"/>
  <c r="C613" i="3" a="1"/>
  <c r="C788" i="3" a="1"/>
  <c r="C757" i="3" a="1"/>
  <c r="C859" i="3" a="1"/>
  <c r="C975" i="3" a="1"/>
  <c r="C1035" i="3" a="1"/>
  <c r="C550" i="3" a="1"/>
  <c r="C1091" i="3" a="1"/>
  <c r="C755" i="3" a="1"/>
  <c r="C603" i="3" a="1"/>
  <c r="C820" i="3" a="1"/>
  <c r="C590" i="3" a="1"/>
  <c r="C865" i="3" a="1"/>
  <c r="C927" i="3" a="1"/>
  <c r="C1051" i="3" a="1"/>
  <c r="C849" i="3" a="1"/>
  <c r="C926" i="3" a="1"/>
  <c r="C823" i="3" a="1"/>
  <c r="C1067" i="3" a="1"/>
  <c r="C895" i="3" a="1"/>
  <c r="C1037" i="3" a="1"/>
  <c r="C706" i="3" a="1"/>
  <c r="C1017" i="3" a="1"/>
  <c r="C718" i="3" a="1"/>
  <c r="C868" i="3" a="1"/>
  <c r="C711" i="3" a="1"/>
  <c r="C869" i="3" a="1"/>
  <c r="C958" i="3" a="1"/>
  <c r="C1083" i="3" a="1"/>
  <c r="C767" i="3" a="1"/>
  <c r="C961" i="3" a="1"/>
  <c r="C969" i="3" a="1"/>
  <c r="C832" i="3" a="1"/>
  <c r="D201" i="3" a="1"/>
  <c r="D701" i="3" a="1"/>
  <c r="D791" i="3" a="1"/>
  <c r="C555" i="3" a="1"/>
  <c r="C625" i="3" a="1"/>
  <c r="D882" i="3" a="1"/>
  <c r="C574" i="3" a="1"/>
  <c r="C27" i="3" a="1"/>
  <c r="C556" i="3" a="1"/>
  <c r="C404" i="3" a="1"/>
  <c r="C226" i="3" a="1"/>
  <c r="C504" i="3" a="1"/>
  <c r="C682" i="3" a="1"/>
  <c r="C331" i="3" a="1"/>
  <c r="C973" i="3" a="1"/>
  <c r="C734" i="3" a="1"/>
  <c r="C689" i="3" a="1"/>
  <c r="C952" i="3" a="1"/>
  <c r="C909" i="3" a="1"/>
  <c r="C1025" i="3" a="1"/>
  <c r="D963" i="3" a="1"/>
  <c r="C435" i="3" a="1"/>
  <c r="C526" i="3" a="1"/>
  <c r="C322" i="3" a="1"/>
  <c r="C882" i="3" a="1"/>
  <c r="C1090" i="3" a="1"/>
  <c r="C829" i="3" a="1"/>
  <c r="C742" i="3" a="1"/>
  <c r="C557" i="3" a="1"/>
  <c r="C1057" i="3" l="1"/>
  <c r="C1008" i="3"/>
  <c r="C932" i="3"/>
  <c r="C832" i="3"/>
  <c r="C862" i="3"/>
  <c r="C745" i="3"/>
  <c r="D70" i="1"/>
  <c r="C1052" i="3"/>
  <c r="C1087" i="3"/>
  <c r="C998" i="3"/>
  <c r="C999" i="3"/>
  <c r="C969" i="3"/>
  <c r="C939" i="3"/>
  <c r="C908" i="3"/>
  <c r="C901" i="3"/>
  <c r="C1019" i="3"/>
  <c r="C1079" i="3"/>
  <c r="C1041" i="3"/>
  <c r="C990" i="3"/>
  <c r="C961" i="3"/>
  <c r="C931" i="3"/>
  <c r="C899" i="3"/>
  <c r="C900" i="3"/>
  <c r="C878" i="3"/>
  <c r="C938" i="3"/>
  <c r="C797" i="3"/>
  <c r="C798" i="3"/>
  <c r="C767" i="3"/>
  <c r="C778" i="3"/>
  <c r="C804" i="3"/>
  <c r="C705" i="3"/>
  <c r="C675" i="3"/>
  <c r="C649" i="3"/>
  <c r="C557" i="3"/>
  <c r="C591" i="3"/>
  <c r="C1083" i="3"/>
  <c r="C1011" i="3"/>
  <c r="C1036" i="3"/>
  <c r="C1061" i="3"/>
  <c r="C1054" i="3"/>
  <c r="C1071" i="3"/>
  <c r="C1056" i="3"/>
  <c r="C1025" i="3"/>
  <c r="C958" i="3"/>
  <c r="C983" i="3"/>
  <c r="C960" i="3"/>
  <c r="C937" i="3"/>
  <c r="C1074" i="3"/>
  <c r="C898" i="3"/>
  <c r="C875" i="3"/>
  <c r="C876" i="3"/>
  <c r="C869" i="3"/>
  <c r="C989" i="3"/>
  <c r="C888" i="3"/>
  <c r="C773" i="3"/>
  <c r="C774" i="3"/>
  <c r="C743" i="3"/>
  <c r="C770" i="3"/>
  <c r="C726" i="3"/>
  <c r="C711" i="3"/>
  <c r="C889" i="3"/>
  <c r="C768" i="3"/>
  <c r="C628" i="3"/>
  <c r="C533" i="3"/>
  <c r="C997" i="3"/>
  <c r="C890" i="3"/>
  <c r="C867" i="3"/>
  <c r="C868" i="3"/>
  <c r="C861" i="3"/>
  <c r="C957" i="3"/>
  <c r="C880" i="3"/>
  <c r="C765" i="3"/>
  <c r="C766" i="3"/>
  <c r="C735" i="3"/>
  <c r="C909" i="3"/>
  <c r="C718" i="3"/>
  <c r="C679" i="3"/>
  <c r="C769" i="3"/>
  <c r="C732" i="3"/>
  <c r="C588" i="3"/>
  <c r="C792" i="3"/>
  <c r="C1075" i="3"/>
  <c r="C1020" i="3"/>
  <c r="C1017" i="3"/>
  <c r="C929" i="3"/>
  <c r="C928" i="3"/>
  <c r="C866" i="3"/>
  <c r="C844" i="3"/>
  <c r="C856" i="3"/>
  <c r="C742" i="3"/>
  <c r="C819" i="3"/>
  <c r="C800" i="3"/>
  <c r="C706" i="3"/>
  <c r="C708" i="3"/>
  <c r="C564" i="3"/>
  <c r="C647" i="3"/>
  <c r="C1093" i="3"/>
  <c r="C1045" i="3"/>
  <c r="C959" i="3"/>
  <c r="D72" i="1"/>
  <c r="C1092" i="3"/>
  <c r="C1037" i="3"/>
  <c r="C1038" i="3"/>
  <c r="C1040" i="3"/>
  <c r="C951" i="3"/>
  <c r="C972" i="3"/>
  <c r="C903" i="3"/>
  <c r="D25" i="1"/>
  <c r="C996" i="3"/>
  <c r="C835" i="3"/>
  <c r="C895" i="3"/>
  <c r="C698" i="3"/>
  <c r="C1060" i="3"/>
  <c r="C1100" i="3"/>
  <c r="C1046" i="3"/>
  <c r="C1055" i="3"/>
  <c r="C1048" i="3"/>
  <c r="C950" i="3"/>
  <c r="C952" i="3"/>
  <c r="C1067" i="3"/>
  <c r="C1012" i="3"/>
  <c r="C1047" i="3"/>
  <c r="C1082" i="3"/>
  <c r="C934" i="3"/>
  <c r="C1066" i="3"/>
  <c r="C843" i="3"/>
  <c r="C837" i="3"/>
  <c r="C741" i="3"/>
  <c r="C823" i="3"/>
  <c r="C694" i="3"/>
  <c r="C1059" i="3"/>
  <c r="C1084" i="3"/>
  <c r="C1029" i="3"/>
  <c r="C1022" i="3"/>
  <c r="C1023" i="3"/>
  <c r="C1089" i="3"/>
  <c r="C1026" i="3"/>
  <c r="C926" i="3"/>
  <c r="C943" i="3"/>
  <c r="C920" i="3"/>
  <c r="C992" i="3"/>
  <c r="C964" i="3"/>
  <c r="C858" i="3"/>
  <c r="C836" i="3"/>
  <c r="C829" i="3"/>
  <c r="C1032" i="3"/>
  <c r="C733" i="3"/>
  <c r="C849" i="3"/>
  <c r="C854" i="3"/>
  <c r="C811" i="3"/>
  <c r="C662" i="3"/>
  <c r="C746" i="3"/>
  <c r="C668" i="3"/>
  <c r="C524" i="3"/>
  <c r="C614" i="3"/>
  <c r="A37" i="1"/>
  <c r="C1051" i="3"/>
  <c r="C1076" i="3"/>
  <c r="C1101" i="3"/>
  <c r="C1021" i="3"/>
  <c r="C1014" i="3"/>
  <c r="C1015" i="3"/>
  <c r="C1081" i="3"/>
  <c r="C1018" i="3"/>
  <c r="C1034" i="3"/>
  <c r="C927" i="3"/>
  <c r="C995" i="3"/>
  <c r="C971" i="3"/>
  <c r="C940" i="3"/>
  <c r="C834" i="3"/>
  <c r="C986" i="3"/>
  <c r="C981" i="3"/>
  <c r="C962" i="3"/>
  <c r="C871" i="3"/>
  <c r="C865" i="3"/>
  <c r="C846" i="3"/>
  <c r="C807" i="3"/>
  <c r="C873" i="3"/>
  <c r="C787" i="3"/>
  <c r="C654" i="3"/>
  <c r="C830" i="3"/>
  <c r="C674" i="3"/>
  <c r="C777" i="3"/>
  <c r="C689" i="3"/>
  <c r="C590" i="3"/>
  <c r="C1086" i="3"/>
  <c r="C963" i="3"/>
  <c r="C621" i="3"/>
  <c r="C518" i="3"/>
  <c r="A42" i="1"/>
  <c r="C1095" i="3"/>
  <c r="C1007" i="3"/>
  <c r="C1090" i="3"/>
  <c r="C991" i="3"/>
  <c r="C954" i="3"/>
  <c r="C930" i="3"/>
  <c r="C820" i="3"/>
  <c r="C1085" i="3"/>
  <c r="C1088" i="3"/>
  <c r="C910" i="3"/>
  <c r="C805" i="3"/>
  <c r="C775" i="3"/>
  <c r="C747" i="3"/>
  <c r="C737" i="3"/>
  <c r="C748" i="3"/>
  <c r="C715" i="3"/>
  <c r="C603" i="3"/>
  <c r="C597" i="3"/>
  <c r="C656" i="3"/>
  <c r="C1043" i="3"/>
  <c r="C919" i="3"/>
  <c r="C826" i="3"/>
  <c r="C949" i="3"/>
  <c r="C863" i="3"/>
  <c r="C839" i="3"/>
  <c r="C799" i="3"/>
  <c r="C755" i="3"/>
  <c r="C812" i="3"/>
  <c r="C627" i="3"/>
  <c r="C1027" i="3"/>
  <c r="C1078" i="3"/>
  <c r="C1049" i="3"/>
  <c r="C1002" i="3"/>
  <c r="C906" i="3"/>
  <c r="C886" i="3"/>
  <c r="C970" i="3"/>
  <c r="C806" i="3"/>
  <c r="C810" i="3"/>
  <c r="C1091" i="3"/>
  <c r="C1044" i="3"/>
  <c r="C1069" i="3"/>
  <c r="C1062" i="3"/>
  <c r="C1080" i="3"/>
  <c r="C966" i="3"/>
  <c r="C984" i="3"/>
  <c r="C1003" i="3"/>
  <c r="C893" i="3"/>
  <c r="C734" i="3"/>
  <c r="C550" i="3"/>
  <c r="C688" i="3"/>
  <c r="C615" i="3"/>
  <c r="C740" i="3"/>
  <c r="C600" i="3"/>
  <c r="C609" i="3"/>
  <c r="C696" i="3"/>
  <c r="C626" i="3"/>
  <c r="C500" i="3"/>
  <c r="C1099" i="3"/>
  <c r="C1035" i="3"/>
  <c r="C1068" i="3"/>
  <c r="C1004" i="3"/>
  <c r="C1053" i="3"/>
  <c r="C1070" i="3"/>
  <c r="C1006" i="3"/>
  <c r="C1039" i="3"/>
  <c r="C1072" i="3"/>
  <c r="C1073" i="3"/>
  <c r="C1009" i="3"/>
  <c r="C982" i="3"/>
  <c r="C918" i="3"/>
  <c r="C975" i="3"/>
  <c r="C1042" i="3"/>
  <c r="C944" i="3"/>
  <c r="C985" i="3"/>
  <c r="C921" i="3"/>
  <c r="C955" i="3"/>
  <c r="C988" i="3"/>
  <c r="C924" i="3"/>
  <c r="C882" i="3"/>
  <c r="C973" i="3"/>
  <c r="C859" i="3"/>
  <c r="C922" i="3"/>
  <c r="C860" i="3"/>
  <c r="C917" i="3"/>
  <c r="C853" i="3"/>
  <c r="C902" i="3"/>
  <c r="C925" i="3"/>
  <c r="C855" i="3"/>
  <c r="C872" i="3"/>
  <c r="C821" i="3"/>
  <c r="C757" i="3"/>
  <c r="C822" i="3"/>
  <c r="C758" i="3"/>
  <c r="C791" i="3"/>
  <c r="C838" i="3"/>
  <c r="C840" i="3"/>
  <c r="C762" i="3"/>
  <c r="C803" i="3"/>
  <c r="C739" i="3"/>
  <c r="C710" i="3"/>
  <c r="C646" i="3"/>
  <c r="C727" i="3"/>
  <c r="C788" i="3"/>
  <c r="C809" i="3"/>
  <c r="C784" i="3"/>
  <c r="C690" i="3"/>
  <c r="C731" i="3"/>
  <c r="C824" i="3"/>
  <c r="C724" i="3"/>
  <c r="C660" i="3"/>
  <c r="C619" i="3"/>
  <c r="C642" i="3"/>
  <c r="C580" i="3"/>
  <c r="C516" i="3"/>
  <c r="C613" i="3"/>
  <c r="C549" i="3"/>
  <c r="C665" i="3"/>
  <c r="C606" i="3"/>
  <c r="C542" i="3"/>
  <c r="C672" i="3"/>
  <c r="C607" i="3"/>
  <c r="C697" i="3"/>
  <c r="C592" i="3"/>
  <c r="C601" i="3"/>
  <c r="C693" i="3"/>
  <c r="C618" i="3"/>
  <c r="C538" i="3"/>
  <c r="C571" i="3"/>
  <c r="C451" i="3"/>
  <c r="C379" i="3"/>
  <c r="C497" i="3"/>
  <c r="C428" i="3"/>
  <c r="C356" i="3"/>
  <c r="C520" i="3"/>
  <c r="C413" i="3"/>
  <c r="C529" i="3"/>
  <c r="C430" i="3"/>
  <c r="C463" i="3"/>
  <c r="C383" i="3"/>
  <c r="C472" i="3"/>
  <c r="C384" i="3"/>
  <c r="C499" i="3"/>
  <c r="C409" i="3"/>
  <c r="C321" i="3"/>
  <c r="C286" i="3"/>
  <c r="C198" i="3"/>
  <c r="C327" i="3"/>
  <c r="C239" i="3"/>
  <c r="C374" i="3"/>
  <c r="C264" i="3"/>
  <c r="C322" i="3"/>
  <c r="C241" i="3"/>
  <c r="C331" i="3"/>
  <c r="C242" i="3"/>
  <c r="C291" i="3"/>
  <c r="C203" i="3"/>
  <c r="C326" i="3"/>
  <c r="C244" i="3"/>
  <c r="C156" i="3"/>
  <c r="C301" i="3"/>
  <c r="C213" i="3"/>
  <c r="C154" i="3"/>
  <c r="C63" i="3"/>
  <c r="C161" i="3"/>
  <c r="C40" i="3"/>
  <c r="C81" i="3"/>
  <c r="C122" i="3"/>
  <c r="C20" i="3"/>
  <c r="C75" i="3"/>
  <c r="C132" i="3"/>
  <c r="C85" i="3"/>
  <c r="C94" i="3"/>
  <c r="D1085" i="3"/>
  <c r="D990" i="3"/>
  <c r="D1008" i="3"/>
  <c r="D1050" i="3"/>
  <c r="D976" i="3"/>
  <c r="D1060" i="3"/>
  <c r="D923" i="3"/>
  <c r="D964" i="3"/>
  <c r="D870" i="3"/>
  <c r="D943" i="3"/>
  <c r="D735" i="3"/>
  <c r="D840" i="3"/>
  <c r="D765" i="3"/>
  <c r="D762" i="3"/>
  <c r="C1031" i="3"/>
  <c r="C1064" i="3"/>
  <c r="C1065" i="3"/>
  <c r="C1001" i="3"/>
  <c r="C974" i="3"/>
  <c r="C1098" i="3"/>
  <c r="C967" i="3"/>
  <c r="C1024" i="3"/>
  <c r="C936" i="3"/>
  <c r="C977" i="3"/>
  <c r="C913" i="3"/>
  <c r="C947" i="3"/>
  <c r="C980" i="3"/>
  <c r="C916" i="3"/>
  <c r="C874" i="3"/>
  <c r="C941" i="3"/>
  <c r="C851" i="3"/>
  <c r="C914" i="3"/>
  <c r="C852" i="3"/>
  <c r="C907" i="3"/>
  <c r="C845" i="3"/>
  <c r="C894" i="3"/>
  <c r="C911" i="3"/>
  <c r="C847" i="3"/>
  <c r="C864" i="3"/>
  <c r="C813" i="3"/>
  <c r="C749" i="3"/>
  <c r="C814" i="3"/>
  <c r="C750" i="3"/>
  <c r="C783" i="3"/>
  <c r="C825" i="3"/>
  <c r="C818" i="3"/>
  <c r="C754" i="3"/>
  <c r="C795" i="3"/>
  <c r="C816" i="3"/>
  <c r="C702" i="3"/>
  <c r="C933" i="3"/>
  <c r="C719" i="3"/>
  <c r="C785" i="3"/>
  <c r="C760" i="3"/>
  <c r="C772" i="3"/>
  <c r="C682" i="3"/>
  <c r="C723" i="3"/>
  <c r="C817" i="3"/>
  <c r="C716" i="3"/>
  <c r="C652" i="3"/>
  <c r="C611" i="3"/>
  <c r="C636" i="3"/>
  <c r="C572" i="3"/>
  <c r="C508" i="3"/>
  <c r="C605" i="3"/>
  <c r="C541" i="3"/>
  <c r="C663" i="3"/>
  <c r="C598" i="3"/>
  <c r="C526" i="3"/>
  <c r="C661" i="3"/>
  <c r="C599" i="3"/>
  <c r="C659" i="3"/>
  <c r="C584" i="3"/>
  <c r="C593" i="3"/>
  <c r="C681" i="3"/>
  <c r="C602" i="3"/>
  <c r="C553" i="3"/>
  <c r="C537" i="3"/>
  <c r="C443" i="3"/>
  <c r="C579" i="3"/>
  <c r="C492" i="3"/>
  <c r="C420" i="3"/>
  <c r="C340" i="3"/>
  <c r="C493" i="3"/>
  <c r="C405" i="3"/>
  <c r="C504" i="3"/>
  <c r="C422" i="3"/>
  <c r="C455" i="3"/>
  <c r="C367" i="3"/>
  <c r="C464" i="3"/>
  <c r="C376" i="3"/>
  <c r="C481" i="3"/>
  <c r="C401" i="3"/>
  <c r="C442" i="3"/>
  <c r="C270" i="3"/>
  <c r="C190" i="3"/>
  <c r="C311" i="3"/>
  <c r="C223" i="3"/>
  <c r="C357" i="3"/>
  <c r="C256" i="3"/>
  <c r="C313" i="3"/>
  <c r="C233" i="3"/>
  <c r="C328" i="3"/>
  <c r="C226" i="3"/>
  <c r="C283" i="3"/>
  <c r="C195" i="3"/>
  <c r="C320" i="3"/>
  <c r="C236" i="3"/>
  <c r="C148" i="3"/>
  <c r="C285" i="3"/>
  <c r="C205" i="3"/>
  <c r="C152" i="3"/>
  <c r="C39" i="3"/>
  <c r="C136" i="3"/>
  <c r="C218" i="3"/>
  <c r="C73" i="3"/>
  <c r="C114" i="3"/>
  <c r="C12" i="3"/>
  <c r="C67" i="3"/>
  <c r="C92" i="3"/>
  <c r="C77" i="3"/>
  <c r="C78" i="3"/>
  <c r="D1045" i="3"/>
  <c r="D1095" i="3"/>
  <c r="D1089" i="3"/>
  <c r="D1083" i="3"/>
  <c r="D968" i="3"/>
  <c r="D986" i="3"/>
  <c r="D915" i="3"/>
  <c r="D932" i="3"/>
  <c r="D862" i="3"/>
  <c r="D905" i="3"/>
  <c r="D864" i="3"/>
  <c r="D818" i="3"/>
  <c r="D734" i="3"/>
  <c r="D693" i="3"/>
  <c r="C644" i="3"/>
  <c r="C576" i="3"/>
  <c r="C585" i="3"/>
  <c r="C657" i="3"/>
  <c r="C594" i="3"/>
  <c r="C547" i="3"/>
  <c r="C535" i="3"/>
  <c r="C435" i="3"/>
  <c r="C552" i="3"/>
  <c r="C484" i="3"/>
  <c r="C404" i="3"/>
  <c r="C332" i="3"/>
  <c r="C477" i="3"/>
  <c r="C397" i="3"/>
  <c r="C498" i="3"/>
  <c r="C406" i="3"/>
  <c r="C447" i="3"/>
  <c r="C359" i="3"/>
  <c r="C448" i="3"/>
  <c r="C368" i="3"/>
  <c r="C473" i="3"/>
  <c r="C385" i="3"/>
  <c r="C398" i="3"/>
  <c r="C262" i="3"/>
  <c r="C174" i="3"/>
  <c r="C303" i="3"/>
  <c r="C215" i="3"/>
  <c r="C339" i="3"/>
  <c r="C248" i="3"/>
  <c r="C305" i="3"/>
  <c r="C217" i="3"/>
  <c r="C306" i="3"/>
  <c r="C418" i="3"/>
  <c r="C267" i="3"/>
  <c r="C187" i="3"/>
  <c r="C308" i="3"/>
  <c r="C220" i="3"/>
  <c r="C140" i="3"/>
  <c r="C277" i="3"/>
  <c r="C189" i="3"/>
  <c r="C135" i="3"/>
  <c r="C31" i="3"/>
  <c r="C128" i="3"/>
  <c r="C194" i="3"/>
  <c r="C41" i="3"/>
  <c r="C82" i="3"/>
  <c r="C178" i="3"/>
  <c r="C35" i="3"/>
  <c r="C76" i="3"/>
  <c r="C37" i="3"/>
  <c r="C70" i="3"/>
  <c r="D1029" i="3"/>
  <c r="D1055" i="3"/>
  <c r="D1081" i="3"/>
  <c r="D1067" i="3"/>
  <c r="D928" i="3"/>
  <c r="D978" i="3"/>
  <c r="D965" i="3"/>
  <c r="D852" i="3"/>
  <c r="D935" i="3"/>
  <c r="D849" i="3"/>
  <c r="D784" i="3"/>
  <c r="D891" i="3"/>
  <c r="D672" i="3"/>
  <c r="D726" i="3"/>
  <c r="C802" i="3"/>
  <c r="C881" i="3"/>
  <c r="C779" i="3"/>
  <c r="C801" i="3"/>
  <c r="C686" i="3"/>
  <c r="C776" i="3"/>
  <c r="C703" i="3"/>
  <c r="C728" i="3"/>
  <c r="C729" i="3"/>
  <c r="C730" i="3"/>
  <c r="C666" i="3"/>
  <c r="C707" i="3"/>
  <c r="C756" i="3"/>
  <c r="C700" i="3"/>
  <c r="C725" i="3"/>
  <c r="C680" i="3"/>
  <c r="C620" i="3"/>
  <c r="C556" i="3"/>
  <c r="C667" i="3"/>
  <c r="C589" i="3"/>
  <c r="C525" i="3"/>
  <c r="C643" i="3"/>
  <c r="C582" i="3"/>
  <c r="C510" i="3"/>
  <c r="C653" i="3"/>
  <c r="C583" i="3"/>
  <c r="C640" i="3"/>
  <c r="C709" i="3"/>
  <c r="C569" i="3"/>
  <c r="C651" i="3"/>
  <c r="C586" i="3"/>
  <c r="C544" i="3"/>
  <c r="C503" i="3"/>
  <c r="C427" i="3"/>
  <c r="C539" i="3"/>
  <c r="C468" i="3"/>
  <c r="C396" i="3"/>
  <c r="C324" i="3"/>
  <c r="C469" i="3"/>
  <c r="C381" i="3"/>
  <c r="C486" i="3"/>
  <c r="C560" i="3"/>
  <c r="C431" i="3"/>
  <c r="C351" i="3"/>
  <c r="C440" i="3"/>
  <c r="C352" i="3"/>
  <c r="C465" i="3"/>
  <c r="C377" i="3"/>
  <c r="C346" i="3"/>
  <c r="C254" i="3"/>
  <c r="C166" i="3"/>
  <c r="C287" i="3"/>
  <c r="C207" i="3"/>
  <c r="C336" i="3"/>
  <c r="C466" i="3"/>
  <c r="C297" i="3"/>
  <c r="C209" i="3"/>
  <c r="C290" i="3"/>
  <c r="C386" i="3"/>
  <c r="C259" i="3"/>
  <c r="C171" i="3"/>
  <c r="C300" i="3"/>
  <c r="C212" i="3"/>
  <c r="C394" i="3"/>
  <c r="C269" i="3"/>
  <c r="C181" i="3"/>
  <c r="C127" i="3"/>
  <c r="C23" i="3"/>
  <c r="C104" i="3"/>
  <c r="C144" i="3"/>
  <c r="C33" i="3"/>
  <c r="C74" i="3"/>
  <c r="C155" i="3"/>
  <c r="C27" i="3"/>
  <c r="C68" i="3"/>
  <c r="C21" i="3"/>
  <c r="C30" i="3"/>
  <c r="D1021" i="3"/>
  <c r="D1039" i="3"/>
  <c r="D1041" i="3"/>
  <c r="D1059" i="3"/>
  <c r="D912" i="3"/>
  <c r="D938" i="3"/>
  <c r="D957" i="3"/>
  <c r="D844" i="3"/>
  <c r="D911" i="3"/>
  <c r="D1007" i="3"/>
  <c r="D776" i="3"/>
  <c r="D842" i="3"/>
  <c r="D779" i="3"/>
  <c r="D662" i="3"/>
  <c r="C976" i="3"/>
  <c r="C912" i="3"/>
  <c r="C953" i="3"/>
  <c r="C987" i="3"/>
  <c r="C923" i="3"/>
  <c r="C956" i="3"/>
  <c r="C978" i="3"/>
  <c r="C850" i="3"/>
  <c r="C891" i="3"/>
  <c r="C827" i="3"/>
  <c r="C892" i="3"/>
  <c r="C828" i="3"/>
  <c r="C885" i="3"/>
  <c r="C1058" i="3"/>
  <c r="C870" i="3"/>
  <c r="C887" i="3"/>
  <c r="C904" i="3"/>
  <c r="C965" i="3"/>
  <c r="C789" i="3"/>
  <c r="C1005" i="3"/>
  <c r="C790" i="3"/>
  <c r="C841" i="3"/>
  <c r="C759" i="3"/>
  <c r="C848" i="3"/>
  <c r="C794" i="3"/>
  <c r="C857" i="3"/>
  <c r="C771" i="3"/>
  <c r="C752" i="3"/>
  <c r="C678" i="3"/>
  <c r="C764" i="3"/>
  <c r="C695" i="3"/>
  <c r="C720" i="3"/>
  <c r="C721" i="3"/>
  <c r="C722" i="3"/>
  <c r="C808" i="3"/>
  <c r="C699" i="3"/>
  <c r="C753" i="3"/>
  <c r="C692" i="3"/>
  <c r="C673" i="3"/>
  <c r="C677" i="3"/>
  <c r="C612" i="3"/>
  <c r="C548" i="3"/>
  <c r="C658" i="3"/>
  <c r="C581" i="3"/>
  <c r="C517" i="3"/>
  <c r="C638" i="3"/>
  <c r="C574" i="3"/>
  <c r="C502" i="3"/>
  <c r="C650" i="3"/>
  <c r="C575" i="3"/>
  <c r="C632" i="3"/>
  <c r="C633" i="3"/>
  <c r="C780" i="3"/>
  <c r="C645" i="3"/>
  <c r="C578" i="3"/>
  <c r="C530" i="3"/>
  <c r="C491" i="3"/>
  <c r="C419" i="3"/>
  <c r="C513" i="3"/>
  <c r="C460" i="3"/>
  <c r="C388" i="3"/>
  <c r="C587" i="3"/>
  <c r="C461" i="3"/>
  <c r="C373" i="3"/>
  <c r="C470" i="3"/>
  <c r="C545" i="3"/>
  <c r="C423" i="3"/>
  <c r="C514" i="3"/>
  <c r="C432" i="3"/>
  <c r="C344" i="3"/>
  <c r="C449" i="3"/>
  <c r="C369" i="3"/>
  <c r="C318" i="3"/>
  <c r="C238" i="3"/>
  <c r="C158" i="3"/>
  <c r="C279" i="3"/>
  <c r="C191" i="3"/>
  <c r="C312" i="3"/>
  <c r="C402" i="3"/>
  <c r="C281" i="3"/>
  <c r="C201" i="3"/>
  <c r="C282" i="3"/>
  <c r="C343" i="3"/>
  <c r="C251" i="3"/>
  <c r="C426" i="3"/>
  <c r="C284" i="3"/>
  <c r="C204" i="3"/>
  <c r="C358" i="3"/>
  <c r="C253" i="3"/>
  <c r="C173" i="3"/>
  <c r="C103" i="3"/>
  <c r="C7" i="3"/>
  <c r="C96" i="3"/>
  <c r="C137" i="3"/>
  <c r="C17" i="3"/>
  <c r="C58" i="3"/>
  <c r="C142" i="3"/>
  <c r="C11" i="3"/>
  <c r="C28" i="3"/>
  <c r="C13" i="3"/>
  <c r="C14" i="3"/>
  <c r="D1070" i="3"/>
  <c r="D1031" i="3"/>
  <c r="D1025" i="3"/>
  <c r="D1019" i="3"/>
  <c r="D1052" i="3"/>
  <c r="D922" i="3"/>
  <c r="D1026" i="3"/>
  <c r="D893" i="3"/>
  <c r="D863" i="3"/>
  <c r="D882" i="3"/>
  <c r="D843" i="3"/>
  <c r="D788" i="3"/>
  <c r="D681" i="3"/>
  <c r="D637" i="3"/>
  <c r="C1028" i="3"/>
  <c r="C1077" i="3"/>
  <c r="C1094" i="3"/>
  <c r="C1030" i="3"/>
  <c r="C1063" i="3"/>
  <c r="C1096" i="3"/>
  <c r="C1097" i="3"/>
  <c r="C1033" i="3"/>
  <c r="C993" i="3"/>
  <c r="C942" i="3"/>
  <c r="C994" i="3"/>
  <c r="C935" i="3"/>
  <c r="C968" i="3"/>
  <c r="C1050" i="3"/>
  <c r="C945" i="3"/>
  <c r="C979" i="3"/>
  <c r="C915" i="3"/>
  <c r="C948" i="3"/>
  <c r="C946" i="3"/>
  <c r="C842" i="3"/>
  <c r="C883" i="3"/>
  <c r="C1000" i="3"/>
  <c r="C884" i="3"/>
  <c r="C1016" i="3"/>
  <c r="C877" i="3"/>
  <c r="C1013" i="3"/>
  <c r="C1010" i="3"/>
  <c r="C879" i="3"/>
  <c r="C896" i="3"/>
  <c r="C897" i="3"/>
  <c r="C781" i="3"/>
  <c r="C905" i="3"/>
  <c r="C782" i="3"/>
  <c r="C815" i="3"/>
  <c r="C751" i="3"/>
  <c r="C831" i="3"/>
  <c r="C786" i="3"/>
  <c r="C833" i="3"/>
  <c r="C763" i="3"/>
  <c r="C744" i="3"/>
  <c r="C670" i="3"/>
  <c r="C761" i="3"/>
  <c r="C687" i="3"/>
  <c r="C712" i="3"/>
  <c r="C713" i="3"/>
  <c r="C714" i="3"/>
  <c r="C796" i="3"/>
  <c r="C691" i="3"/>
  <c r="C738" i="3"/>
  <c r="C684" i="3"/>
  <c r="C671" i="3"/>
  <c r="C669" i="3"/>
  <c r="C604" i="3"/>
  <c r="C540" i="3"/>
  <c r="C637" i="3"/>
  <c r="C573" i="3"/>
  <c r="C509" i="3"/>
  <c r="C630" i="3"/>
  <c r="C566" i="3"/>
  <c r="C494" i="3"/>
  <c r="C639" i="3"/>
  <c r="C567" i="3"/>
  <c r="C616" i="3"/>
  <c r="C625" i="3"/>
  <c r="C717" i="3"/>
  <c r="C641" i="3"/>
  <c r="C570" i="3"/>
  <c r="C528" i="3"/>
  <c r="C483" i="3"/>
  <c r="C403" i="3"/>
  <c r="C511" i="3"/>
  <c r="C452" i="3"/>
  <c r="C380" i="3"/>
  <c r="C561" i="3"/>
  <c r="C445" i="3"/>
  <c r="C365" i="3"/>
  <c r="C462" i="3"/>
  <c r="C507" i="3"/>
  <c r="C415" i="3"/>
  <c r="C512" i="3"/>
  <c r="C416" i="3"/>
  <c r="C523" i="3"/>
  <c r="C441" i="3"/>
  <c r="C353" i="3"/>
  <c r="C315" i="3"/>
  <c r="C230" i="3"/>
  <c r="C371" i="3"/>
  <c r="C271" i="3"/>
  <c r="C183" i="3"/>
  <c r="C296" i="3"/>
  <c r="C378" i="3"/>
  <c r="C273" i="3"/>
  <c r="C410" i="3"/>
  <c r="C274" i="3"/>
  <c r="C317" i="3"/>
  <c r="C235" i="3"/>
  <c r="C390" i="3"/>
  <c r="C276" i="3"/>
  <c r="C188" i="3"/>
  <c r="C341" i="3"/>
  <c r="C245" i="3"/>
  <c r="C157" i="3"/>
  <c r="C95" i="3"/>
  <c r="C16" i="3"/>
  <c r="C88" i="3"/>
  <c r="C113" i="3"/>
  <c r="C224" i="3"/>
  <c r="C50" i="3"/>
  <c r="C131" i="3"/>
  <c r="C3" i="3"/>
  <c r="C192" i="3"/>
  <c r="C9" i="3"/>
  <c r="C6" i="3"/>
  <c r="D1054" i="3"/>
  <c r="D1072" i="3"/>
  <c r="D1017" i="3"/>
  <c r="D1003" i="3"/>
  <c r="D977" i="3"/>
  <c r="D914" i="3"/>
  <c r="D1018" i="3"/>
  <c r="D885" i="3"/>
  <c r="D855" i="3"/>
  <c r="D874" i="3"/>
  <c r="D827" i="3"/>
  <c r="D780" i="3"/>
  <c r="D778" i="3"/>
  <c r="D683" i="3"/>
  <c r="C793" i="3"/>
  <c r="C683" i="3"/>
  <c r="C736" i="3"/>
  <c r="C676" i="3"/>
  <c r="C635" i="3"/>
  <c r="C655" i="3"/>
  <c r="C596" i="3"/>
  <c r="C532" i="3"/>
  <c r="C629" i="3"/>
  <c r="C565" i="3"/>
  <c r="C501" i="3"/>
  <c r="C622" i="3"/>
  <c r="C558" i="3"/>
  <c r="C701" i="3"/>
  <c r="C631" i="3"/>
  <c r="C551" i="3"/>
  <c r="C608" i="3"/>
  <c r="C617" i="3"/>
  <c r="C704" i="3"/>
  <c r="C634" i="3"/>
  <c r="C562" i="3"/>
  <c r="C496" i="3"/>
  <c r="C467" i="3"/>
  <c r="C395" i="3"/>
  <c r="C506" i="3"/>
  <c r="C444" i="3"/>
  <c r="C372" i="3"/>
  <c r="C555" i="3"/>
  <c r="C437" i="3"/>
  <c r="C568" i="3"/>
  <c r="C454" i="3"/>
  <c r="C487" i="3"/>
  <c r="C399" i="3"/>
  <c r="C495" i="3"/>
  <c r="C408" i="3"/>
  <c r="C519" i="3"/>
  <c r="C433" i="3"/>
  <c r="C345" i="3"/>
  <c r="C302" i="3"/>
  <c r="C222" i="3"/>
  <c r="C355" i="3"/>
  <c r="C255" i="3"/>
  <c r="C175" i="3"/>
  <c r="C288" i="3"/>
  <c r="C350" i="3"/>
  <c r="C265" i="3"/>
  <c r="C382" i="3"/>
  <c r="C258" i="3"/>
  <c r="C314" i="3"/>
  <c r="C227" i="3"/>
  <c r="C363" i="3"/>
  <c r="C268" i="3"/>
  <c r="C180" i="3"/>
  <c r="C335" i="3"/>
  <c r="C237" i="3"/>
  <c r="C149" i="3"/>
  <c r="C87" i="3"/>
  <c r="C170" i="3"/>
  <c r="C72" i="3"/>
  <c r="C105" i="3"/>
  <c r="C147" i="3"/>
  <c r="C18" i="3"/>
  <c r="C99" i="3"/>
  <c r="C151" i="3"/>
  <c r="C177" i="3"/>
  <c r="C143" i="3"/>
  <c r="D28" i="1"/>
  <c r="D1046" i="3"/>
  <c r="D1056" i="3"/>
  <c r="D1074" i="3"/>
  <c r="D1100" i="3"/>
  <c r="D961" i="3"/>
  <c r="D987" i="3"/>
  <c r="D966" i="3"/>
  <c r="D829" i="3"/>
  <c r="D916" i="3"/>
  <c r="D799" i="3"/>
  <c r="D769" i="3"/>
  <c r="D835" i="3"/>
  <c r="D802" i="3"/>
  <c r="D606" i="3"/>
  <c r="C554" i="3"/>
  <c r="C482" i="3"/>
  <c r="C459" i="3"/>
  <c r="C387" i="3"/>
  <c r="C436" i="3"/>
  <c r="C364" i="3"/>
  <c r="C522" i="3"/>
  <c r="C429" i="3"/>
  <c r="C531" i="3"/>
  <c r="C438" i="3"/>
  <c r="C479" i="3"/>
  <c r="C391" i="3"/>
  <c r="C480" i="3"/>
  <c r="C400" i="3"/>
  <c r="C505" i="3"/>
  <c r="C417" i="3"/>
  <c r="C337" i="3"/>
  <c r="C294" i="3"/>
  <c r="C206" i="3"/>
  <c r="C333" i="3"/>
  <c r="C247" i="3"/>
  <c r="C458" i="3"/>
  <c r="C280" i="3"/>
  <c r="C325" i="3"/>
  <c r="C249" i="3"/>
  <c r="C354" i="3"/>
  <c r="C250" i="3"/>
  <c r="C299" i="3"/>
  <c r="C219" i="3"/>
  <c r="C349" i="3"/>
  <c r="C252" i="3"/>
  <c r="C172" i="3"/>
  <c r="C309" i="3"/>
  <c r="C221" i="3"/>
  <c r="C176" i="3"/>
  <c r="C71" i="3"/>
  <c r="C163" i="3"/>
  <c r="C64" i="3"/>
  <c r="C97" i="3"/>
  <c r="C138" i="3"/>
  <c r="C10" i="3"/>
  <c r="C91" i="3"/>
  <c r="C139" i="3"/>
  <c r="C101" i="3"/>
  <c r="C134" i="3"/>
  <c r="D1093" i="3"/>
  <c r="D1006" i="3"/>
  <c r="D1048" i="3"/>
  <c r="D1058" i="3"/>
  <c r="D999" i="3"/>
  <c r="D953" i="3"/>
  <c r="D979" i="3"/>
  <c r="D958" i="3"/>
  <c r="D1076" i="3"/>
  <c r="D913" i="3"/>
  <c r="D791" i="3"/>
  <c r="D761" i="3"/>
  <c r="D821" i="3"/>
  <c r="D700" i="3"/>
  <c r="D542" i="3"/>
  <c r="C534" i="3"/>
  <c r="C685" i="3"/>
  <c r="C623" i="3"/>
  <c r="C559" i="3"/>
  <c r="C624" i="3"/>
  <c r="C648" i="3"/>
  <c r="C577" i="3"/>
  <c r="C664" i="3"/>
  <c r="C610" i="3"/>
  <c r="C546" i="3"/>
  <c r="C490" i="3"/>
  <c r="C475" i="3"/>
  <c r="C411" i="3"/>
  <c r="C515" i="3"/>
  <c r="C476" i="3"/>
  <c r="C412" i="3"/>
  <c r="C348" i="3"/>
  <c r="C543" i="3"/>
  <c r="C453" i="3"/>
  <c r="C389" i="3"/>
  <c r="C527" i="3"/>
  <c r="C446" i="3"/>
  <c r="C536" i="3"/>
  <c r="C439" i="3"/>
  <c r="C375" i="3"/>
  <c r="C488" i="3"/>
  <c r="C424" i="3"/>
  <c r="C360" i="3"/>
  <c r="C489" i="3"/>
  <c r="C425" i="3"/>
  <c r="C361" i="3"/>
  <c r="C362" i="3"/>
  <c r="C278" i="3"/>
  <c r="C214" i="3"/>
  <c r="C450" i="3"/>
  <c r="C295" i="3"/>
  <c r="C231" i="3"/>
  <c r="C167" i="3"/>
  <c r="C304" i="3"/>
  <c r="C240" i="3"/>
  <c r="C319" i="3"/>
  <c r="C257" i="3"/>
  <c r="C474" i="3"/>
  <c r="C298" i="3"/>
  <c r="C234" i="3"/>
  <c r="C307" i="3"/>
  <c r="C243" i="3"/>
  <c r="C179" i="3"/>
  <c r="C323" i="3"/>
  <c r="C260" i="3"/>
  <c r="C196" i="3"/>
  <c r="C434" i="3"/>
  <c r="C293" i="3"/>
  <c r="C229" i="3"/>
  <c r="C165" i="3"/>
  <c r="C146" i="3"/>
  <c r="C79" i="3"/>
  <c r="C15" i="3"/>
  <c r="C159" i="3"/>
  <c r="C80" i="3"/>
  <c r="C150" i="3"/>
  <c r="C89" i="3"/>
  <c r="C25" i="3"/>
  <c r="C130" i="3"/>
  <c r="C66" i="3"/>
  <c r="C2" i="3"/>
  <c r="C153" i="3"/>
  <c r="C83" i="3"/>
  <c r="C19" i="3"/>
  <c r="C145" i="3"/>
  <c r="C84" i="3"/>
  <c r="C202" i="3"/>
  <c r="C93" i="3"/>
  <c r="C29" i="3"/>
  <c r="C186" i="3"/>
  <c r="C86" i="3"/>
  <c r="C22" i="3"/>
  <c r="D1101" i="3"/>
  <c r="D1037" i="3"/>
  <c r="D1062" i="3"/>
  <c r="D998" i="3"/>
  <c r="D1047" i="3"/>
  <c r="D1064" i="3"/>
  <c r="D1097" i="3"/>
  <c r="D1033" i="3"/>
  <c r="D1066" i="3"/>
  <c r="D1075" i="3"/>
  <c r="D1011" i="3"/>
  <c r="D984" i="3"/>
  <c r="D920" i="3"/>
  <c r="D969" i="3"/>
  <c r="D1000" i="3"/>
  <c r="D930" i="3"/>
  <c r="D992" i="3"/>
  <c r="D931" i="3"/>
  <c r="D973" i="3"/>
  <c r="D1092" i="3"/>
  <c r="D974" i="3"/>
  <c r="D910" i="3"/>
  <c r="D860" i="3"/>
  <c r="D901" i="3"/>
  <c r="D837" i="3"/>
  <c r="D878" i="3"/>
  <c r="D967" i="3"/>
  <c r="D871" i="3"/>
  <c r="D948" i="3"/>
  <c r="D975" i="3"/>
  <c r="D857" i="3"/>
  <c r="D890" i="3"/>
  <c r="D807" i="3"/>
  <c r="D743" i="3"/>
  <c r="D792" i="3"/>
  <c r="D859" i="3"/>
  <c r="D777" i="3"/>
  <c r="D848" i="3"/>
  <c r="D819" i="3"/>
  <c r="D796" i="3"/>
  <c r="D850" i="3"/>
  <c r="D773" i="3"/>
  <c r="D746" i="3"/>
  <c r="D680" i="3"/>
  <c r="D782" i="3"/>
  <c r="D689" i="3"/>
  <c r="D714" i="3"/>
  <c r="D699" i="3"/>
  <c r="D708" i="3"/>
  <c r="D811" i="3"/>
  <c r="D701" i="3"/>
  <c r="D733" i="3"/>
  <c r="D670" i="3"/>
  <c r="D652" i="3"/>
  <c r="D695" i="3"/>
  <c r="D614" i="3"/>
  <c r="D550" i="3"/>
  <c r="D663" i="3"/>
  <c r="D599" i="3"/>
  <c r="D535" i="3"/>
  <c r="D661" i="3"/>
  <c r="D592" i="3"/>
  <c r="D528" i="3"/>
  <c r="D633" i="3"/>
  <c r="D561" i="3"/>
  <c r="D641" i="3"/>
  <c r="D570" i="3"/>
  <c r="D595" i="3"/>
  <c r="D628" i="3"/>
  <c r="D556" i="3"/>
  <c r="D484" i="3"/>
  <c r="D461" i="3"/>
  <c r="D381" i="3"/>
  <c r="D478" i="3"/>
  <c r="D390" i="3"/>
  <c r="D509" i="3"/>
  <c r="D431" i="3"/>
  <c r="D516" i="3"/>
  <c r="D424" i="3"/>
  <c r="D495" i="3"/>
  <c r="D409" i="3"/>
  <c r="D530" i="3"/>
  <c r="D418" i="3"/>
  <c r="D562" i="3"/>
  <c r="D443" i="3"/>
  <c r="D355" i="3"/>
  <c r="D336" i="3"/>
  <c r="D240" i="3"/>
  <c r="D404" i="3"/>
  <c r="D257" i="3"/>
  <c r="D412" i="3"/>
  <c r="D266" i="3"/>
  <c r="D267" i="3"/>
  <c r="D292" i="3"/>
  <c r="D309" i="3"/>
  <c r="D181" i="3"/>
  <c r="D238" i="3"/>
  <c r="D344" i="3"/>
  <c r="D215" i="3"/>
  <c r="D121" i="3"/>
  <c r="D3" i="3"/>
  <c r="D58" i="3"/>
  <c r="D75" i="3"/>
  <c r="D60" i="3"/>
  <c r="D650" i="3"/>
  <c r="D591" i="3"/>
  <c r="D527" i="3"/>
  <c r="D653" i="3"/>
  <c r="D584" i="3"/>
  <c r="D520" i="3"/>
  <c r="D625" i="3"/>
  <c r="D553" i="3"/>
  <c r="D634" i="3"/>
  <c r="D690" i="3"/>
  <c r="D587" i="3"/>
  <c r="D620" i="3"/>
  <c r="D540" i="3"/>
  <c r="D589" i="3"/>
  <c r="D453" i="3"/>
  <c r="D597" i="3"/>
  <c r="D470" i="3"/>
  <c r="D382" i="3"/>
  <c r="D501" i="3"/>
  <c r="D423" i="3"/>
  <c r="D514" i="3"/>
  <c r="D408" i="3"/>
  <c r="D489" i="3"/>
  <c r="D401" i="3"/>
  <c r="D490" i="3"/>
  <c r="D410" i="3"/>
  <c r="D547" i="3"/>
  <c r="D427" i="3"/>
  <c r="D347" i="3"/>
  <c r="D333" i="3"/>
  <c r="D232" i="3"/>
  <c r="D388" i="3"/>
  <c r="D249" i="3"/>
  <c r="D364" i="3"/>
  <c r="D242" i="3"/>
  <c r="D259" i="3"/>
  <c r="D284" i="3"/>
  <c r="D301" i="3"/>
  <c r="D173" i="3"/>
  <c r="D230" i="3"/>
  <c r="D327" i="3"/>
  <c r="D207" i="3"/>
  <c r="D113" i="3"/>
  <c r="D226" i="3"/>
  <c r="D50" i="3"/>
  <c r="D67" i="3"/>
  <c r="D10" i="3"/>
  <c r="D757" i="3"/>
  <c r="D728" i="3"/>
  <c r="D664" i="3"/>
  <c r="D739" i="3"/>
  <c r="D832" i="3"/>
  <c r="D766" i="3"/>
  <c r="D790" i="3"/>
  <c r="D692" i="3"/>
  <c r="D750" i="3"/>
  <c r="D685" i="3"/>
  <c r="D718" i="3"/>
  <c r="D654" i="3"/>
  <c r="D629" i="3"/>
  <c r="D667" i="3"/>
  <c r="D598" i="3"/>
  <c r="D534" i="3"/>
  <c r="D647" i="3"/>
  <c r="D583" i="3"/>
  <c r="D519" i="3"/>
  <c r="D644" i="3"/>
  <c r="D576" i="3"/>
  <c r="D512" i="3"/>
  <c r="D617" i="3"/>
  <c r="D545" i="3"/>
  <c r="D618" i="3"/>
  <c r="D687" i="3"/>
  <c r="D579" i="3"/>
  <c r="D612" i="3"/>
  <c r="D581" i="3"/>
  <c r="D546" i="3"/>
  <c r="D445" i="3"/>
  <c r="D555" i="3"/>
  <c r="D454" i="3"/>
  <c r="D374" i="3"/>
  <c r="D494" i="3"/>
  <c r="D407" i="3"/>
  <c r="D488" i="3"/>
  <c r="D400" i="3"/>
  <c r="D473" i="3"/>
  <c r="D393" i="3"/>
  <c r="D482" i="3"/>
  <c r="D394" i="3"/>
  <c r="D537" i="3"/>
  <c r="D419" i="3"/>
  <c r="D331" i="3"/>
  <c r="D330" i="3"/>
  <c r="D224" i="3"/>
  <c r="D319" i="3"/>
  <c r="D225" i="3"/>
  <c r="D359" i="3"/>
  <c r="D420" i="3"/>
  <c r="D235" i="3"/>
  <c r="D260" i="3"/>
  <c r="D277" i="3"/>
  <c r="D351" i="3"/>
  <c r="D206" i="3"/>
  <c r="D311" i="3"/>
  <c r="D183" i="3"/>
  <c r="D89" i="3"/>
  <c r="D147" i="3"/>
  <c r="D204" i="3"/>
  <c r="D43" i="3"/>
  <c r="D101" i="3"/>
  <c r="C141" i="3"/>
  <c r="C119" i="3"/>
  <c r="C55" i="3"/>
  <c r="C200" i="3"/>
  <c r="C120" i="3"/>
  <c r="C56" i="3"/>
  <c r="C129" i="3"/>
  <c r="C65" i="3"/>
  <c r="C208" i="3"/>
  <c r="C106" i="3"/>
  <c r="C42" i="3"/>
  <c r="C4" i="3"/>
  <c r="C123" i="3"/>
  <c r="C59" i="3"/>
  <c r="C216" i="3"/>
  <c r="C124" i="3"/>
  <c r="C60" i="3"/>
  <c r="C133" i="3"/>
  <c r="C69" i="3"/>
  <c r="C5" i="3"/>
  <c r="C126" i="3"/>
  <c r="C62" i="3"/>
  <c r="D31" i="1"/>
  <c r="D1077" i="3"/>
  <c r="D1013" i="3"/>
  <c r="D1038" i="3"/>
  <c r="D1087" i="3"/>
  <c r="D1023" i="3"/>
  <c r="D1040" i="3"/>
  <c r="D1073" i="3"/>
  <c r="D1009" i="3"/>
  <c r="D1042" i="3"/>
  <c r="D1051" i="3"/>
  <c r="D1036" i="3"/>
  <c r="D960" i="3"/>
  <c r="D1020" i="3"/>
  <c r="D945" i="3"/>
  <c r="D970" i="3"/>
  <c r="D1068" i="3"/>
  <c r="D971" i="3"/>
  <c r="D1084" i="3"/>
  <c r="D949" i="3"/>
  <c r="D1015" i="3"/>
  <c r="D950" i="3"/>
  <c r="D900" i="3"/>
  <c r="D836" i="3"/>
  <c r="D877" i="3"/>
  <c r="D972" i="3"/>
  <c r="D854" i="3"/>
  <c r="D908" i="3"/>
  <c r="D847" i="3"/>
  <c r="D904" i="3"/>
  <c r="D897" i="3"/>
  <c r="D988" i="3"/>
  <c r="D866" i="3"/>
  <c r="D783" i="3"/>
  <c r="D834" i="3"/>
  <c r="D768" i="3"/>
  <c r="D817" i="3"/>
  <c r="D753" i="3"/>
  <c r="D983" i="3"/>
  <c r="D826" i="3"/>
  <c r="D772" i="3"/>
  <c r="D813" i="3"/>
  <c r="D749" i="3"/>
  <c r="D720" i="3"/>
  <c r="D656" i="3"/>
  <c r="D729" i="3"/>
  <c r="D806" i="3"/>
  <c r="D763" i="3"/>
  <c r="D787" i="3"/>
  <c r="D684" i="3"/>
  <c r="D747" i="3"/>
  <c r="D677" i="3"/>
  <c r="D710" i="3"/>
  <c r="D646" i="3"/>
  <c r="D621" i="3"/>
  <c r="D665" i="3"/>
  <c r="D590" i="3"/>
  <c r="D526" i="3"/>
  <c r="D639" i="3"/>
  <c r="D575" i="3"/>
  <c r="D511" i="3"/>
  <c r="D632" i="3"/>
  <c r="D568" i="3"/>
  <c r="D504" i="3"/>
  <c r="D609" i="3"/>
  <c r="D719" i="3"/>
  <c r="D610" i="3"/>
  <c r="D673" i="3"/>
  <c r="D571" i="3"/>
  <c r="D604" i="3"/>
  <c r="D517" i="3"/>
  <c r="D539" i="3"/>
  <c r="D429" i="3"/>
  <c r="D549" i="3"/>
  <c r="D446" i="3"/>
  <c r="D358" i="3"/>
  <c r="D487" i="3"/>
  <c r="D399" i="3"/>
  <c r="D472" i="3"/>
  <c r="D563" i="3"/>
  <c r="D465" i="3"/>
  <c r="D377" i="3"/>
  <c r="D474" i="3"/>
  <c r="D386" i="3"/>
  <c r="D491" i="3"/>
  <c r="D411" i="3"/>
  <c r="D323" i="3"/>
  <c r="D304" i="3"/>
  <c r="D200" i="3"/>
  <c r="D316" i="3"/>
  <c r="D217" i="3"/>
  <c r="D328" i="3"/>
  <c r="D352" i="3"/>
  <c r="D211" i="3"/>
  <c r="D236" i="3"/>
  <c r="D253" i="3"/>
  <c r="D310" i="3"/>
  <c r="D182" i="3"/>
  <c r="D287" i="3"/>
  <c r="D159" i="3"/>
  <c r="D65" i="3"/>
  <c r="D130" i="3"/>
  <c r="D155" i="3"/>
  <c r="D19" i="3"/>
  <c r="D37" i="3"/>
  <c r="C316" i="3"/>
  <c r="C485" i="3"/>
  <c r="C421" i="3"/>
  <c r="C595" i="3"/>
  <c r="C478" i="3"/>
  <c r="C414" i="3"/>
  <c r="C471" i="3"/>
  <c r="C407" i="3"/>
  <c r="C563" i="3"/>
  <c r="C456" i="3"/>
  <c r="C392" i="3"/>
  <c r="C521" i="3"/>
  <c r="C457" i="3"/>
  <c r="C393" i="3"/>
  <c r="C329" i="3"/>
  <c r="C310" i="3"/>
  <c r="C246" i="3"/>
  <c r="C182" i="3"/>
  <c r="C330" i="3"/>
  <c r="C263" i="3"/>
  <c r="C199" i="3"/>
  <c r="C342" i="3"/>
  <c r="C272" i="3"/>
  <c r="C370" i="3"/>
  <c r="C289" i="3"/>
  <c r="C225" i="3"/>
  <c r="C334" i="3"/>
  <c r="C266" i="3"/>
  <c r="C347" i="3"/>
  <c r="C275" i="3"/>
  <c r="C211" i="3"/>
  <c r="C366" i="3"/>
  <c r="C292" i="3"/>
  <c r="C228" i="3"/>
  <c r="C164" i="3"/>
  <c r="C338" i="3"/>
  <c r="C261" i="3"/>
  <c r="C197" i="3"/>
  <c r="C210" i="3"/>
  <c r="C111" i="3"/>
  <c r="C47" i="3"/>
  <c r="C185" i="3"/>
  <c r="C112" i="3"/>
  <c r="C48" i="3"/>
  <c r="C121" i="3"/>
  <c r="C57" i="3"/>
  <c r="C184" i="3"/>
  <c r="C98" i="3"/>
  <c r="C34" i="3"/>
  <c r="C232" i="3"/>
  <c r="C115" i="3"/>
  <c r="C51" i="3"/>
  <c r="C168" i="3"/>
  <c r="C116" i="3"/>
  <c r="C52" i="3"/>
  <c r="C125" i="3"/>
  <c r="C61" i="3"/>
  <c r="C32" i="3"/>
  <c r="C118" i="3"/>
  <c r="C54" i="3"/>
  <c r="A39" i="1"/>
  <c r="D1069" i="3"/>
  <c r="D1094" i="3"/>
  <c r="D1030" i="3"/>
  <c r="D1079" i="3"/>
  <c r="D1096" i="3"/>
  <c r="D1032" i="3"/>
  <c r="D1065" i="3"/>
  <c r="D1098" i="3"/>
  <c r="D1034" i="3"/>
  <c r="D1043" i="3"/>
  <c r="D994" i="3"/>
  <c r="D952" i="3"/>
  <c r="D995" i="3"/>
  <c r="D937" i="3"/>
  <c r="D962" i="3"/>
  <c r="D1028" i="3"/>
  <c r="D963" i="3"/>
  <c r="D1001" i="3"/>
  <c r="D941" i="3"/>
  <c r="D1012" i="3"/>
  <c r="D942" i="3"/>
  <c r="D892" i="3"/>
  <c r="D828" i="3"/>
  <c r="D869" i="3"/>
  <c r="D940" i="3"/>
  <c r="D846" i="3"/>
  <c r="D903" i="3"/>
  <c r="D839" i="3"/>
  <c r="D896" i="3"/>
  <c r="D889" i="3"/>
  <c r="D956" i="3"/>
  <c r="D858" i="3"/>
  <c r="D775" i="3"/>
  <c r="D825" i="3"/>
  <c r="D760" i="3"/>
  <c r="D809" i="3"/>
  <c r="D745" i="3"/>
  <c r="D883" i="3"/>
  <c r="D824" i="3"/>
  <c r="D764" i="3"/>
  <c r="D805" i="3"/>
  <c r="D741" i="3"/>
  <c r="D712" i="3"/>
  <c r="D648" i="3"/>
  <c r="D721" i="3"/>
  <c r="D803" i="3"/>
  <c r="D731" i="3"/>
  <c r="D738" i="3"/>
  <c r="D676" i="3"/>
  <c r="D736" i="3"/>
  <c r="D786" i="3"/>
  <c r="D702" i="3"/>
  <c r="D703" i="3"/>
  <c r="D613" i="3"/>
  <c r="D643" i="3"/>
  <c r="D582" i="3"/>
  <c r="D518" i="3"/>
  <c r="D631" i="3"/>
  <c r="D567" i="3"/>
  <c r="D503" i="3"/>
  <c r="D624" i="3"/>
  <c r="D560" i="3"/>
  <c r="D496" i="3"/>
  <c r="D593" i="3"/>
  <c r="D666" i="3"/>
  <c r="D602" i="3"/>
  <c r="D635" i="3"/>
  <c r="D675" i="3"/>
  <c r="D596" i="3"/>
  <c r="D513" i="3"/>
  <c r="D524" i="3"/>
  <c r="D421" i="3"/>
  <c r="D533" i="3"/>
  <c r="D438" i="3"/>
  <c r="D350" i="3"/>
  <c r="D471" i="3"/>
  <c r="D391" i="3"/>
  <c r="D464" i="3"/>
  <c r="D525" i="3"/>
  <c r="D457" i="3"/>
  <c r="D369" i="3"/>
  <c r="D458" i="3"/>
  <c r="D378" i="3"/>
  <c r="D483" i="3"/>
  <c r="D395" i="3"/>
  <c r="D315" i="3"/>
  <c r="D296" i="3"/>
  <c r="D192" i="3"/>
  <c r="D313" i="3"/>
  <c r="D201" i="3"/>
  <c r="D306" i="3"/>
  <c r="D343" i="3"/>
  <c r="D203" i="3"/>
  <c r="D228" i="3"/>
  <c r="D245" i="3"/>
  <c r="D302" i="3"/>
  <c r="D174" i="3"/>
  <c r="D279" i="3"/>
  <c r="D151" i="3"/>
  <c r="D57" i="3"/>
  <c r="D122" i="3"/>
  <c r="D153" i="3"/>
  <c r="D187" i="3"/>
  <c r="D171" i="3"/>
  <c r="C49" i="3"/>
  <c r="C169" i="3"/>
  <c r="C90" i="3"/>
  <c r="C26" i="3"/>
  <c r="C193" i="3"/>
  <c r="C107" i="3"/>
  <c r="C43" i="3"/>
  <c r="C162" i="3"/>
  <c r="C108" i="3"/>
  <c r="C44" i="3"/>
  <c r="C117" i="3"/>
  <c r="C53" i="3"/>
  <c r="C24" i="3"/>
  <c r="C110" i="3"/>
  <c r="C46" i="3"/>
  <c r="A41" i="1"/>
  <c r="D1061" i="3"/>
  <c r="D1086" i="3"/>
  <c r="D1022" i="3"/>
  <c r="D1071" i="3"/>
  <c r="D1088" i="3"/>
  <c r="D1024" i="3"/>
  <c r="D1057" i="3"/>
  <c r="D1090" i="3"/>
  <c r="D1099" i="3"/>
  <c r="D1035" i="3"/>
  <c r="D1044" i="3"/>
  <c r="D944" i="3"/>
  <c r="D991" i="3"/>
  <c r="D929" i="3"/>
  <c r="D954" i="3"/>
  <c r="D1010" i="3"/>
  <c r="D955" i="3"/>
  <c r="D997" i="3"/>
  <c r="D933" i="3"/>
  <c r="D1004" i="3"/>
  <c r="D934" i="3"/>
  <c r="D884" i="3"/>
  <c r="D959" i="3"/>
  <c r="D861" i="3"/>
  <c r="D902" i="3"/>
  <c r="D838" i="3"/>
  <c r="D895" i="3"/>
  <c r="D831" i="3"/>
  <c r="D888" i="3"/>
  <c r="D881" i="3"/>
  <c r="D924" i="3"/>
  <c r="D906" i="3"/>
  <c r="D767" i="3"/>
  <c r="D816" i="3"/>
  <c r="D752" i="3"/>
  <c r="D801" i="3"/>
  <c r="D737" i="3"/>
  <c r="D867" i="3"/>
  <c r="D820" i="3"/>
  <c r="D756" i="3"/>
  <c r="D797" i="3"/>
  <c r="D770" i="3"/>
  <c r="D704" i="3"/>
  <c r="D640" i="3"/>
  <c r="D713" i="3"/>
  <c r="D754" i="3"/>
  <c r="D723" i="3"/>
  <c r="D732" i="3"/>
  <c r="D668" i="3"/>
  <c r="D725" i="3"/>
  <c r="D774" i="3"/>
  <c r="D694" i="3"/>
  <c r="D669" i="3"/>
  <c r="D605" i="3"/>
  <c r="D638" i="3"/>
  <c r="D574" i="3"/>
  <c r="D510" i="3"/>
  <c r="D623" i="3"/>
  <c r="D559" i="3"/>
  <c r="D706" i="3"/>
  <c r="D616" i="3"/>
  <c r="D552" i="3"/>
  <c r="D711" i="3"/>
  <c r="D585" i="3"/>
  <c r="D657" i="3"/>
  <c r="D594" i="3"/>
  <c r="D627" i="3"/>
  <c r="D671" i="3"/>
  <c r="D588" i="3"/>
  <c r="D506" i="3"/>
  <c r="D493" i="3"/>
  <c r="D413" i="3"/>
  <c r="D531" i="3"/>
  <c r="D422" i="3"/>
  <c r="D342" i="3"/>
  <c r="D463" i="3"/>
  <c r="D375" i="3"/>
  <c r="D456" i="3"/>
  <c r="D523" i="3"/>
  <c r="D441" i="3"/>
  <c r="D361" i="3"/>
  <c r="D450" i="3"/>
  <c r="D362" i="3"/>
  <c r="D475" i="3"/>
  <c r="D387" i="3"/>
  <c r="D384" i="3"/>
  <c r="D288" i="3"/>
  <c r="D176" i="3"/>
  <c r="D289" i="3"/>
  <c r="D193" i="3"/>
  <c r="D298" i="3"/>
  <c r="D340" i="3"/>
  <c r="D428" i="3"/>
  <c r="D220" i="3"/>
  <c r="D237" i="3"/>
  <c r="D294" i="3"/>
  <c r="D166" i="3"/>
  <c r="D271" i="3"/>
  <c r="D143" i="3"/>
  <c r="D49" i="3"/>
  <c r="D114" i="3"/>
  <c r="D131" i="3"/>
  <c r="D172" i="3"/>
  <c r="D78" i="3"/>
  <c r="C160" i="3"/>
  <c r="C100" i="3"/>
  <c r="C36" i="3"/>
  <c r="C109" i="3"/>
  <c r="C45" i="3"/>
  <c r="C8" i="3"/>
  <c r="C102" i="3"/>
  <c r="C38" i="3"/>
  <c r="D32" i="1"/>
  <c r="D1053" i="3"/>
  <c r="D1078" i="3"/>
  <c r="D1014" i="3"/>
  <c r="D1063" i="3"/>
  <c r="D1080" i="3"/>
  <c r="D1016" i="3"/>
  <c r="D1049" i="3"/>
  <c r="D1082" i="3"/>
  <c r="D1091" i="3"/>
  <c r="D1027" i="3"/>
  <c r="D1002" i="3"/>
  <c r="D936" i="3"/>
  <c r="D985" i="3"/>
  <c r="D921" i="3"/>
  <c r="D946" i="3"/>
  <c r="D1005" i="3"/>
  <c r="D947" i="3"/>
  <c r="D993" i="3"/>
  <c r="D925" i="3"/>
  <c r="D989" i="3"/>
  <c r="D926" i="3"/>
  <c r="D876" i="3"/>
  <c r="D927" i="3"/>
  <c r="D853" i="3"/>
  <c r="D894" i="3"/>
  <c r="D830" i="3"/>
  <c r="D887" i="3"/>
  <c r="D823" i="3"/>
  <c r="D880" i="3"/>
  <c r="D873" i="3"/>
  <c r="D909" i="3"/>
  <c r="D841" i="3"/>
  <c r="D759" i="3"/>
  <c r="D808" i="3"/>
  <c r="D744" i="3"/>
  <c r="D793" i="3"/>
  <c r="D951" i="3"/>
  <c r="D851" i="3"/>
  <c r="D812" i="3"/>
  <c r="D748" i="3"/>
  <c r="D789" i="3"/>
  <c r="D758" i="3"/>
  <c r="D696" i="3"/>
  <c r="D856" i="3"/>
  <c r="D705" i="3"/>
  <c r="D730" i="3"/>
  <c r="D715" i="3"/>
  <c r="D724" i="3"/>
  <c r="D660" i="3"/>
  <c r="D717" i="3"/>
  <c r="D771" i="3"/>
  <c r="D686" i="3"/>
  <c r="D658" i="3"/>
  <c r="D798" i="3"/>
  <c r="D630" i="3"/>
  <c r="D566" i="3"/>
  <c r="D795" i="3"/>
  <c r="D615" i="3"/>
  <c r="D551" i="3"/>
  <c r="D682" i="3"/>
  <c r="D608" i="3"/>
  <c r="D544" i="3"/>
  <c r="D691" i="3"/>
  <c r="D577" i="3"/>
  <c r="D651" i="3"/>
  <c r="D586" i="3"/>
  <c r="D619" i="3"/>
  <c r="D649" i="3"/>
  <c r="D572" i="3"/>
  <c r="D500" i="3"/>
  <c r="D485" i="3"/>
  <c r="D397" i="3"/>
  <c r="D529" i="3"/>
  <c r="D414" i="3"/>
  <c r="D326" i="3"/>
  <c r="D455" i="3"/>
  <c r="D367" i="3"/>
  <c r="D440" i="3"/>
  <c r="D521" i="3"/>
  <c r="D433" i="3"/>
  <c r="D345" i="3"/>
  <c r="D442" i="3"/>
  <c r="D354" i="3"/>
  <c r="D459" i="3"/>
  <c r="D379" i="3"/>
  <c r="D368" i="3"/>
  <c r="D264" i="3"/>
  <c r="D168" i="3"/>
  <c r="D281" i="3"/>
  <c r="D185" i="3"/>
  <c r="D282" i="3"/>
  <c r="D299" i="3"/>
  <c r="D317" i="3"/>
  <c r="D349" i="3"/>
  <c r="D213" i="3"/>
  <c r="D270" i="3"/>
  <c r="D142" i="3"/>
  <c r="D247" i="3"/>
  <c r="D165" i="3"/>
  <c r="D25" i="3"/>
  <c r="D90" i="3"/>
  <c r="D107" i="3"/>
  <c r="D124" i="3"/>
  <c r="D6" i="3"/>
  <c r="D996" i="3"/>
  <c r="D939" i="3"/>
  <c r="D981" i="3"/>
  <c r="D917" i="3"/>
  <c r="D982" i="3"/>
  <c r="D918" i="3"/>
  <c r="D868" i="3"/>
  <c r="D907" i="3"/>
  <c r="D845" i="3"/>
  <c r="D886" i="3"/>
  <c r="D822" i="3"/>
  <c r="D879" i="3"/>
  <c r="D980" i="3"/>
  <c r="D872" i="3"/>
  <c r="D865" i="3"/>
  <c r="D898" i="3"/>
  <c r="D815" i="3"/>
  <c r="D751" i="3"/>
  <c r="D800" i="3"/>
  <c r="D919" i="3"/>
  <c r="D785" i="3"/>
  <c r="D875" i="3"/>
  <c r="D833" i="3"/>
  <c r="D804" i="3"/>
  <c r="D899" i="3"/>
  <c r="D781" i="3"/>
  <c r="D755" i="3"/>
  <c r="D688" i="3"/>
  <c r="D794" i="3"/>
  <c r="D697" i="3"/>
  <c r="D722" i="3"/>
  <c r="D707" i="3"/>
  <c r="D716" i="3"/>
  <c r="D814" i="3"/>
  <c r="D709" i="3"/>
  <c r="D740" i="3"/>
  <c r="D678" i="3"/>
  <c r="D655" i="3"/>
  <c r="D698" i="3"/>
  <c r="D622" i="3"/>
  <c r="D558" i="3"/>
  <c r="D674" i="3"/>
  <c r="D607" i="3"/>
  <c r="D543" i="3"/>
  <c r="D679" i="3"/>
  <c r="D600" i="3"/>
  <c r="D536" i="3"/>
  <c r="D659" i="3"/>
  <c r="D569" i="3"/>
  <c r="D645" i="3"/>
  <c r="D578" i="3"/>
  <c r="D611" i="3"/>
  <c r="D636" i="3"/>
  <c r="D564" i="3"/>
  <c r="D492" i="3"/>
  <c r="D477" i="3"/>
  <c r="D389" i="3"/>
  <c r="D486" i="3"/>
  <c r="D406" i="3"/>
  <c r="D318" i="3"/>
  <c r="D439" i="3"/>
  <c r="D554" i="3"/>
  <c r="D432" i="3"/>
  <c r="D499" i="3"/>
  <c r="D425" i="3"/>
  <c r="D532" i="3"/>
  <c r="D426" i="3"/>
  <c r="D346" i="3"/>
  <c r="D451" i="3"/>
  <c r="D363" i="3"/>
  <c r="D365" i="3"/>
  <c r="D256" i="3"/>
  <c r="D160" i="3"/>
  <c r="D265" i="3"/>
  <c r="D476" i="3"/>
  <c r="D274" i="3"/>
  <c r="D275" i="3"/>
  <c r="D300" i="3"/>
  <c r="D329" i="3"/>
  <c r="D189" i="3"/>
  <c r="D246" i="3"/>
  <c r="D360" i="3"/>
  <c r="D223" i="3"/>
  <c r="D129" i="3"/>
  <c r="D11" i="3"/>
  <c r="D66" i="3"/>
  <c r="D83" i="3"/>
  <c r="D116" i="3"/>
  <c r="D135" i="3"/>
  <c r="D742" i="3"/>
  <c r="D601" i="3"/>
  <c r="D810" i="3"/>
  <c r="D626" i="3"/>
  <c r="D727" i="3"/>
  <c r="D603" i="3"/>
  <c r="D642" i="3"/>
  <c r="D580" i="3"/>
  <c r="D515" i="3"/>
  <c r="D565" i="3"/>
  <c r="D469" i="3"/>
  <c r="D405" i="3"/>
  <c r="D541" i="3"/>
  <c r="D462" i="3"/>
  <c r="D398" i="3"/>
  <c r="D334" i="3"/>
  <c r="D479" i="3"/>
  <c r="D415" i="3"/>
  <c r="D538" i="3"/>
  <c r="D448" i="3"/>
  <c r="D557" i="3"/>
  <c r="D481" i="3"/>
  <c r="D417" i="3"/>
  <c r="D353" i="3"/>
  <c r="D466" i="3"/>
  <c r="D402" i="3"/>
  <c r="D573" i="3"/>
  <c r="D467" i="3"/>
  <c r="D403" i="3"/>
  <c r="D339" i="3"/>
  <c r="D348" i="3"/>
  <c r="D280" i="3"/>
  <c r="D216" i="3"/>
  <c r="D152" i="3"/>
  <c r="D305" i="3"/>
  <c r="D241" i="3"/>
  <c r="D177" i="3"/>
  <c r="D325" i="3"/>
  <c r="D258" i="3"/>
  <c r="D337" i="3"/>
  <c r="D251" i="3"/>
  <c r="D356" i="3"/>
  <c r="D276" i="3"/>
  <c r="D436" i="3"/>
  <c r="D293" i="3"/>
  <c r="D229" i="3"/>
  <c r="D444" i="3"/>
  <c r="D286" i="3"/>
  <c r="D222" i="3"/>
  <c r="D158" i="3"/>
  <c r="D324" i="3"/>
  <c r="D263" i="3"/>
  <c r="D199" i="3"/>
  <c r="D194" i="3"/>
  <c r="D105" i="3"/>
  <c r="D41" i="3"/>
  <c r="D218" i="3"/>
  <c r="D106" i="3"/>
  <c r="D42" i="3"/>
  <c r="D123" i="3"/>
  <c r="D59" i="3"/>
  <c r="D164" i="3"/>
  <c r="D100" i="3"/>
  <c r="D36" i="3"/>
  <c r="D148" i="3"/>
  <c r="D77" i="3"/>
  <c r="D13" i="3"/>
  <c r="D118" i="3"/>
  <c r="D46" i="3"/>
  <c r="D180" i="3"/>
  <c r="D111" i="3"/>
  <c r="D47" i="3"/>
  <c r="D163" i="3"/>
  <c r="D96" i="3"/>
  <c r="D32" i="3"/>
  <c r="B1097" i="3"/>
  <c r="B1033" i="3"/>
  <c r="B1066" i="3"/>
  <c r="B1002" i="3"/>
  <c r="B1051" i="3"/>
  <c r="B1068" i="3"/>
  <c r="B1004" i="3"/>
  <c r="B1045" i="3"/>
  <c r="B1078" i="3"/>
  <c r="B1079" i="3"/>
  <c r="B1015" i="3"/>
  <c r="B980" i="3"/>
  <c r="B916" i="3"/>
  <c r="B949" i="3"/>
  <c r="B982" i="3"/>
  <c r="B1024" i="3"/>
  <c r="B919" i="3"/>
  <c r="B953" i="3"/>
  <c r="B978" i="3"/>
  <c r="B960" i="3"/>
  <c r="B840" i="3"/>
  <c r="B889" i="3"/>
  <c r="B898" i="3"/>
  <c r="B891" i="3"/>
  <c r="B900" i="3"/>
  <c r="B845" i="3"/>
  <c r="B870" i="3"/>
  <c r="B755" i="3"/>
  <c r="B756" i="3"/>
  <c r="B781" i="3"/>
  <c r="B829" i="3"/>
  <c r="B768" i="3"/>
  <c r="B745" i="3"/>
  <c r="B668" i="3"/>
  <c r="B693" i="3"/>
  <c r="B737" i="3"/>
  <c r="B696" i="3"/>
  <c r="B689" i="3"/>
  <c r="B658" i="3"/>
  <c r="B673" i="3"/>
  <c r="B538" i="3"/>
  <c r="B595" i="3"/>
  <c r="B667" i="3"/>
  <c r="B540" i="3"/>
  <c r="B565" i="3"/>
  <c r="B590" i="3"/>
  <c r="B616" i="3"/>
  <c r="B517" i="3"/>
  <c r="B496" i="3"/>
  <c r="B322" i="3"/>
  <c r="B379" i="3"/>
  <c r="B518" i="3"/>
  <c r="D272" i="3"/>
  <c r="D208" i="3"/>
  <c r="D468" i="3"/>
  <c r="D297" i="3"/>
  <c r="D233" i="3"/>
  <c r="D169" i="3"/>
  <c r="D322" i="3"/>
  <c r="D250" i="3"/>
  <c r="D307" i="3"/>
  <c r="D243" i="3"/>
  <c r="D320" i="3"/>
  <c r="D268" i="3"/>
  <c r="D372" i="3"/>
  <c r="D285" i="3"/>
  <c r="D221" i="3"/>
  <c r="D376" i="3"/>
  <c r="D278" i="3"/>
  <c r="D214" i="3"/>
  <c r="D150" i="3"/>
  <c r="D321" i="3"/>
  <c r="D255" i="3"/>
  <c r="D191" i="3"/>
  <c r="D179" i="3"/>
  <c r="D97" i="3"/>
  <c r="D33" i="3"/>
  <c r="D188" i="3"/>
  <c r="D98" i="3"/>
  <c r="D234" i="3"/>
  <c r="D115" i="3"/>
  <c r="D51" i="3"/>
  <c r="D162" i="3"/>
  <c r="D92" i="3"/>
  <c r="D28" i="3"/>
  <c r="D133" i="3"/>
  <c r="D69" i="3"/>
  <c r="D5" i="3"/>
  <c r="D110" i="3"/>
  <c r="D38" i="3"/>
  <c r="D156" i="3"/>
  <c r="D103" i="3"/>
  <c r="D39" i="3"/>
  <c r="D161" i="3"/>
  <c r="D88" i="3"/>
  <c r="D24" i="3"/>
  <c r="B1089" i="3"/>
  <c r="B1025" i="3"/>
  <c r="B1058" i="3"/>
  <c r="B994" i="3"/>
  <c r="B1043" i="3"/>
  <c r="B1060" i="3"/>
  <c r="B1101" i="3"/>
  <c r="B1037" i="3"/>
  <c r="B1070" i="3"/>
  <c r="B1071" i="3"/>
  <c r="B1007" i="3"/>
  <c r="B972" i="3"/>
  <c r="B1080" i="3"/>
  <c r="B941" i="3"/>
  <c r="B974" i="3"/>
  <c r="B990" i="3"/>
  <c r="B1032" i="3"/>
  <c r="B945" i="3"/>
  <c r="B970" i="3"/>
  <c r="B915" i="3"/>
  <c r="B832" i="3"/>
  <c r="B881" i="3"/>
  <c r="B882" i="3"/>
  <c r="B883" i="3"/>
  <c r="B892" i="3"/>
  <c r="B1040" i="3"/>
  <c r="B847" i="3"/>
  <c r="B739" i="3"/>
  <c r="B748" i="3"/>
  <c r="B773" i="3"/>
  <c r="B825" i="3"/>
  <c r="B831" i="3"/>
  <c r="B786" i="3"/>
  <c r="B660" i="3"/>
  <c r="B685" i="3"/>
  <c r="B727" i="3"/>
  <c r="B680" i="3"/>
  <c r="B871" i="3"/>
  <c r="B699" i="3"/>
  <c r="B657" i="3"/>
  <c r="B522" i="3"/>
  <c r="B579" i="3"/>
  <c r="B649" i="3"/>
  <c r="B524" i="3"/>
  <c r="B549" i="3"/>
  <c r="B670" i="3"/>
  <c r="B600" i="3"/>
  <c r="B505" i="3"/>
  <c r="B458" i="3"/>
  <c r="B569" i="3"/>
  <c r="B371" i="3"/>
  <c r="B453" i="3"/>
  <c r="D145" i="3"/>
  <c r="D84" i="3"/>
  <c r="D20" i="3"/>
  <c r="D125" i="3"/>
  <c r="D61" i="3"/>
  <c r="D62" i="3"/>
  <c r="D102" i="3"/>
  <c r="D30" i="3"/>
  <c r="D154" i="3"/>
  <c r="D95" i="3"/>
  <c r="D31" i="3"/>
  <c r="D149" i="3"/>
  <c r="D80" i="3"/>
  <c r="D16" i="3"/>
  <c r="B1081" i="3"/>
  <c r="B1017" i="3"/>
  <c r="B1050" i="3"/>
  <c r="B1099" i="3"/>
  <c r="B1035" i="3"/>
  <c r="B1052" i="3"/>
  <c r="B1093" i="3"/>
  <c r="B1029" i="3"/>
  <c r="B1062" i="3"/>
  <c r="B1063" i="3"/>
  <c r="B1064" i="3"/>
  <c r="B964" i="3"/>
  <c r="B1006" i="3"/>
  <c r="B933" i="3"/>
  <c r="B958" i="3"/>
  <c r="B983" i="3"/>
  <c r="B1019" i="3"/>
  <c r="B929" i="3"/>
  <c r="B962" i="3"/>
  <c r="B904" i="3"/>
  <c r="B992" i="3"/>
  <c r="B873" i="3"/>
  <c r="B874" i="3"/>
  <c r="B875" i="3"/>
  <c r="B971" i="3"/>
  <c r="B984" i="3"/>
  <c r="B837" i="3"/>
  <c r="B887" i="3"/>
  <c r="B740" i="3"/>
  <c r="B749" i="3"/>
  <c r="B854" i="3"/>
  <c r="B817" i="3"/>
  <c r="B783" i="3"/>
  <c r="B652" i="3"/>
  <c r="B770" i="3"/>
  <c r="B828" i="3"/>
  <c r="B790" i="3"/>
  <c r="B750" i="3"/>
  <c r="B651" i="3"/>
  <c r="B618" i="3"/>
  <c r="B686" i="3"/>
  <c r="B547" i="3"/>
  <c r="B620" i="3"/>
  <c r="B665" i="3"/>
  <c r="B679" i="3"/>
  <c r="B659" i="3"/>
  <c r="B560" i="3"/>
  <c r="B481" i="3"/>
  <c r="B450" i="3"/>
  <c r="B533" i="3"/>
  <c r="B577" i="3"/>
  <c r="B445" i="3"/>
  <c r="D291" i="3"/>
  <c r="D227" i="3"/>
  <c r="D314" i="3"/>
  <c r="D252" i="3"/>
  <c r="D335" i="3"/>
  <c r="D269" i="3"/>
  <c r="D205" i="3"/>
  <c r="D341" i="3"/>
  <c r="D262" i="3"/>
  <c r="D198" i="3"/>
  <c r="D452" i="3"/>
  <c r="D303" i="3"/>
  <c r="D239" i="3"/>
  <c r="D175" i="3"/>
  <c r="D144" i="3"/>
  <c r="D81" i="3"/>
  <c r="D17" i="3"/>
  <c r="D141" i="3"/>
  <c r="D82" i="3"/>
  <c r="D178" i="3"/>
  <c r="D99" i="3"/>
  <c r="D35" i="3"/>
  <c r="D139" i="3"/>
  <c r="D76" i="3"/>
  <c r="D12" i="3"/>
  <c r="D117" i="3"/>
  <c r="D53" i="3"/>
  <c r="D202" i="3"/>
  <c r="D94" i="3"/>
  <c r="D22" i="3"/>
  <c r="D146" i="3"/>
  <c r="D87" i="3"/>
  <c r="D23" i="3"/>
  <c r="D136" i="3"/>
  <c r="D72" i="3"/>
  <c r="D8" i="3"/>
  <c r="B1073" i="3"/>
  <c r="B1009" i="3"/>
  <c r="B1042" i="3"/>
  <c r="B1091" i="3"/>
  <c r="B1027" i="3"/>
  <c r="B1044" i="3"/>
  <c r="B1085" i="3"/>
  <c r="B1021" i="3"/>
  <c r="B1054" i="3"/>
  <c r="B1055" i="3"/>
  <c r="B1072" i="3"/>
  <c r="B956" i="3"/>
  <c r="B993" i="3"/>
  <c r="B925" i="3"/>
  <c r="B950" i="3"/>
  <c r="B967" i="3"/>
  <c r="B1016" i="3"/>
  <c r="B921" i="3"/>
  <c r="B946" i="3"/>
  <c r="B896" i="3"/>
  <c r="B987" i="3"/>
  <c r="B857" i="3"/>
  <c r="B850" i="3"/>
  <c r="B859" i="3"/>
  <c r="B939" i="3"/>
  <c r="B952" i="3"/>
  <c r="B819" i="3"/>
  <c r="B820" i="3"/>
  <c r="B852" i="3"/>
  <c r="B741" i="3"/>
  <c r="B838" i="3"/>
  <c r="B809" i="3"/>
  <c r="B732" i="3"/>
  <c r="B810" i="3"/>
  <c r="B767" i="3"/>
  <c r="B818" i="3"/>
  <c r="B778" i="3"/>
  <c r="B730" i="3"/>
  <c r="B648" i="3"/>
  <c r="B610" i="3"/>
  <c r="B683" i="3"/>
  <c r="B539" i="3"/>
  <c r="B612" i="3"/>
  <c r="B637" i="3"/>
  <c r="B663" i="3"/>
  <c r="B639" i="3"/>
  <c r="B552" i="3"/>
  <c r="B441" i="3"/>
  <c r="B434" i="3"/>
  <c r="B503" i="3"/>
  <c r="B506" i="3"/>
  <c r="B381" i="3"/>
  <c r="D548" i="3"/>
  <c r="D497" i="3"/>
  <c r="D522" i="3"/>
  <c r="D437" i="3"/>
  <c r="D373" i="3"/>
  <c r="D498" i="3"/>
  <c r="D430" i="3"/>
  <c r="D366" i="3"/>
  <c r="D507" i="3"/>
  <c r="D447" i="3"/>
  <c r="D383" i="3"/>
  <c r="D480" i="3"/>
  <c r="D416" i="3"/>
  <c r="D505" i="3"/>
  <c r="D449" i="3"/>
  <c r="D385" i="3"/>
  <c r="D502" i="3"/>
  <c r="D434" i="3"/>
  <c r="D370" i="3"/>
  <c r="D508" i="3"/>
  <c r="D435" i="3"/>
  <c r="D371" i="3"/>
  <c r="D460" i="3"/>
  <c r="D312" i="3"/>
  <c r="D248" i="3"/>
  <c r="D184" i="3"/>
  <c r="D357" i="3"/>
  <c r="D273" i="3"/>
  <c r="D209" i="3"/>
  <c r="D392" i="3"/>
  <c r="D290" i="3"/>
  <c r="D396" i="3"/>
  <c r="D283" i="3"/>
  <c r="D219" i="3"/>
  <c r="D308" i="3"/>
  <c r="D244" i="3"/>
  <c r="D332" i="3"/>
  <c r="D261" i="3"/>
  <c r="D197" i="3"/>
  <c r="D338" i="3"/>
  <c r="D254" i="3"/>
  <c r="D190" i="3"/>
  <c r="D380" i="3"/>
  <c r="D295" i="3"/>
  <c r="D231" i="3"/>
  <c r="D167" i="3"/>
  <c r="D137" i="3"/>
  <c r="D73" i="3"/>
  <c r="D9" i="3"/>
  <c r="D138" i="3"/>
  <c r="D74" i="3"/>
  <c r="D157" i="3"/>
  <c r="D91" i="3"/>
  <c r="D27" i="3"/>
  <c r="D132" i="3"/>
  <c r="D68" i="3"/>
  <c r="D4" i="3"/>
  <c r="D109" i="3"/>
  <c r="D45" i="3"/>
  <c r="D186" i="3"/>
  <c r="D86" i="3"/>
  <c r="D14" i="3"/>
  <c r="D140" i="3"/>
  <c r="D79" i="3"/>
  <c r="D15" i="3"/>
  <c r="D128" i="3"/>
  <c r="D64" i="3"/>
  <c r="D34" i="3"/>
  <c r="B1065" i="3"/>
  <c r="B1098" i="3"/>
  <c r="B1034" i="3"/>
  <c r="B1083" i="3"/>
  <c r="B1100" i="3"/>
  <c r="B1036" i="3"/>
  <c r="B1077" i="3"/>
  <c r="B1013" i="3"/>
  <c r="B1046" i="3"/>
  <c r="B1047" i="3"/>
  <c r="B1030" i="3"/>
  <c r="B948" i="3"/>
  <c r="B989" i="3"/>
  <c r="B1088" i="3"/>
  <c r="B942" i="3"/>
  <c r="B959" i="3"/>
  <c r="B991" i="3"/>
  <c r="B913" i="3"/>
  <c r="B938" i="3"/>
  <c r="B880" i="3"/>
  <c r="B955" i="3"/>
  <c r="B849" i="3"/>
  <c r="B842" i="3"/>
  <c r="B851" i="3"/>
  <c r="B901" i="3"/>
  <c r="B908" i="3"/>
  <c r="B803" i="3"/>
  <c r="B812" i="3"/>
  <c r="B846" i="3"/>
  <c r="B903" i="3"/>
  <c r="B808" i="3"/>
  <c r="B793" i="3"/>
  <c r="B724" i="3"/>
  <c r="B807" i="3"/>
  <c r="B744" i="3"/>
  <c r="B815" i="3"/>
  <c r="B775" i="3"/>
  <c r="B722" i="3"/>
  <c r="B645" i="3"/>
  <c r="B602" i="3"/>
  <c r="B671" i="3"/>
  <c r="B531" i="3"/>
  <c r="B604" i="3"/>
  <c r="B629" i="3"/>
  <c r="B661" i="3"/>
  <c r="B599" i="3"/>
  <c r="B566" i="3"/>
  <c r="B433" i="3"/>
  <c r="B394" i="3"/>
  <c r="B483" i="3"/>
  <c r="B497" i="3"/>
  <c r="B529" i="3"/>
  <c r="D71" i="3"/>
  <c r="D7" i="3"/>
  <c r="D120" i="3"/>
  <c r="D56" i="3"/>
  <c r="D26" i="3"/>
  <c r="B1057" i="3"/>
  <c r="B1090" i="3"/>
  <c r="B1026" i="3"/>
  <c r="B1075" i="3"/>
  <c r="B1092" i="3"/>
  <c r="B1028" i="3"/>
  <c r="B1069" i="3"/>
  <c r="B1005" i="3"/>
  <c r="B1038" i="3"/>
  <c r="B1039" i="3"/>
  <c r="B1001" i="3"/>
  <c r="B940" i="3"/>
  <c r="B973" i="3"/>
  <c r="B1014" i="3"/>
  <c r="B926" i="3"/>
  <c r="B951" i="3"/>
  <c r="B985" i="3"/>
  <c r="B1022" i="3"/>
  <c r="B930" i="3"/>
  <c r="B872" i="3"/>
  <c r="B912" i="3"/>
  <c r="B841" i="3"/>
  <c r="B834" i="3"/>
  <c r="B827" i="3"/>
  <c r="B885" i="3"/>
  <c r="B902" i="3"/>
  <c r="B795" i="3"/>
  <c r="B804" i="3"/>
  <c r="B813" i="3"/>
  <c r="B855" i="3"/>
  <c r="B800" i="3"/>
  <c r="B785" i="3"/>
  <c r="B716" i="3"/>
  <c r="B725" i="3"/>
  <c r="B718" i="3"/>
  <c r="B754" i="3"/>
  <c r="B735" i="3"/>
  <c r="B706" i="3"/>
  <c r="B625" i="3"/>
  <c r="B586" i="3"/>
  <c r="B646" i="3"/>
  <c r="B515" i="3"/>
  <c r="B588" i="3"/>
  <c r="B613" i="3"/>
  <c r="B647" i="3"/>
  <c r="B591" i="3"/>
  <c r="B502" i="3"/>
  <c r="B417" i="3"/>
  <c r="B386" i="3"/>
  <c r="B443" i="3"/>
  <c r="B444" i="3"/>
  <c r="B470" i="3"/>
  <c r="D52" i="3"/>
  <c r="D212" i="3"/>
  <c r="D93" i="3"/>
  <c r="D29" i="3"/>
  <c r="D134" i="3"/>
  <c r="D70" i="3"/>
  <c r="D18" i="3"/>
  <c r="D127" i="3"/>
  <c r="D63" i="3"/>
  <c r="D210" i="3"/>
  <c r="D112" i="3"/>
  <c r="D48" i="3"/>
  <c r="D2" i="3"/>
  <c r="B1049" i="3"/>
  <c r="B1082" i="3"/>
  <c r="B1018" i="3"/>
  <c r="B1067" i="3"/>
  <c r="B1084" i="3"/>
  <c r="B1020" i="3"/>
  <c r="B1061" i="3"/>
  <c r="B1094" i="3"/>
  <c r="B1095" i="3"/>
  <c r="B1031" i="3"/>
  <c r="B997" i="3"/>
  <c r="B932" i="3"/>
  <c r="B965" i="3"/>
  <c r="B1011" i="3"/>
  <c r="B918" i="3"/>
  <c r="B935" i="3"/>
  <c r="B977" i="3"/>
  <c r="B1000" i="3"/>
  <c r="B914" i="3"/>
  <c r="B864" i="3"/>
  <c r="B909" i="3"/>
  <c r="B968" i="3"/>
  <c r="B999" i="3"/>
  <c r="B976" i="3"/>
  <c r="B877" i="3"/>
  <c r="B894" i="3"/>
  <c r="B771" i="3"/>
  <c r="B788" i="3"/>
  <c r="B805" i="3"/>
  <c r="B836" i="3"/>
  <c r="B792" i="3"/>
  <c r="B761" i="3"/>
  <c r="B700" i="3"/>
  <c r="B717" i="3"/>
  <c r="B791" i="3"/>
  <c r="B712" i="3"/>
  <c r="B705" i="3"/>
  <c r="B674" i="3"/>
  <c r="B774" i="3"/>
  <c r="B554" i="3"/>
  <c r="B611" i="3"/>
  <c r="B702" i="3"/>
  <c r="B556" i="3"/>
  <c r="B581" i="3"/>
  <c r="B614" i="3"/>
  <c r="B575" i="3"/>
  <c r="B495" i="3"/>
  <c r="B377" i="3"/>
  <c r="B370" i="3"/>
  <c r="B435" i="3"/>
  <c r="B436" i="3"/>
  <c r="B406" i="3"/>
  <c r="D108" i="3"/>
  <c r="D44" i="3"/>
  <c r="D196" i="3"/>
  <c r="D85" i="3"/>
  <c r="D21" i="3"/>
  <c r="D126" i="3"/>
  <c r="D54" i="3"/>
  <c r="D195" i="3"/>
  <c r="D119" i="3"/>
  <c r="D55" i="3"/>
  <c r="D170" i="3"/>
  <c r="D104" i="3"/>
  <c r="D40" i="3"/>
  <c r="D24" i="1"/>
  <c r="B1041" i="3"/>
  <c r="B1074" i="3"/>
  <c r="B1010" i="3"/>
  <c r="B1059" i="3"/>
  <c r="B1076" i="3"/>
  <c r="B1012" i="3"/>
  <c r="B1053" i="3"/>
  <c r="B1086" i="3"/>
  <c r="B1087" i="3"/>
  <c r="B1023" i="3"/>
  <c r="B988" i="3"/>
  <c r="B924" i="3"/>
  <c r="B957" i="3"/>
  <c r="B998" i="3"/>
  <c r="B910" i="3"/>
  <c r="B927" i="3"/>
  <c r="B961" i="3"/>
  <c r="B996" i="3"/>
  <c r="B906" i="3"/>
  <c r="B848" i="3"/>
  <c r="B905" i="3"/>
  <c r="B936" i="3"/>
  <c r="B963" i="3"/>
  <c r="B944" i="3"/>
  <c r="B853" i="3"/>
  <c r="B878" i="3"/>
  <c r="B763" i="3"/>
  <c r="B780" i="3"/>
  <c r="B797" i="3"/>
  <c r="B863" i="3"/>
  <c r="B776" i="3"/>
  <c r="B753" i="3"/>
  <c r="B692" i="3"/>
  <c r="B709" i="3"/>
  <c r="B746" i="3"/>
  <c r="B704" i="3"/>
  <c r="B697" i="3"/>
  <c r="B666" i="3"/>
  <c r="B715" i="3"/>
  <c r="B546" i="3"/>
  <c r="B603" i="3"/>
  <c r="B695" i="3"/>
  <c r="B548" i="3"/>
  <c r="B573" i="3"/>
  <c r="B606" i="3"/>
  <c r="B624" i="3"/>
  <c r="B480" i="3"/>
  <c r="B528" i="3"/>
  <c r="B330" i="3"/>
  <c r="B419" i="3"/>
  <c r="B520" i="3"/>
  <c r="B536" i="3"/>
  <c r="B1008" i="3"/>
  <c r="B934" i="3"/>
  <c r="B975" i="3"/>
  <c r="B1048" i="3"/>
  <c r="B969" i="3"/>
  <c r="B1056" i="3"/>
  <c r="B954" i="3"/>
  <c r="B928" i="3"/>
  <c r="B856" i="3"/>
  <c r="B923" i="3"/>
  <c r="B865" i="3"/>
  <c r="B890" i="3"/>
  <c r="B826" i="3"/>
  <c r="B867" i="3"/>
  <c r="B907" i="3"/>
  <c r="B893" i="3"/>
  <c r="B995" i="3"/>
  <c r="B886" i="3"/>
  <c r="B811" i="3"/>
  <c r="B747" i="3"/>
  <c r="B796" i="3"/>
  <c r="B895" i="3"/>
  <c r="B789" i="3"/>
  <c r="B868" i="3"/>
  <c r="B979" i="3"/>
  <c r="B784" i="3"/>
  <c r="B801" i="3"/>
  <c r="B798" i="3"/>
  <c r="B708" i="3"/>
  <c r="B644" i="3"/>
  <c r="B701" i="3"/>
  <c r="B726" i="3"/>
  <c r="B734" i="3"/>
  <c r="B766" i="3"/>
  <c r="B688" i="3"/>
  <c r="B743" i="3"/>
  <c r="B681" i="3"/>
  <c r="B714" i="3"/>
  <c r="B650" i="3"/>
  <c r="B633" i="3"/>
  <c r="B662" i="3"/>
  <c r="B594" i="3"/>
  <c r="B530" i="3"/>
  <c r="B669" i="3"/>
  <c r="B587" i="3"/>
  <c r="B523" i="3"/>
  <c r="B655" i="3"/>
  <c r="B596" i="3"/>
  <c r="B532" i="3"/>
  <c r="B621" i="3"/>
  <c r="B557" i="3"/>
  <c r="B653" i="3"/>
  <c r="B598" i="3"/>
  <c r="B656" i="3"/>
  <c r="B583" i="3"/>
  <c r="B608" i="3"/>
  <c r="B544" i="3"/>
  <c r="B488" i="3"/>
  <c r="B489" i="3"/>
  <c r="B425" i="3"/>
  <c r="B526" i="3"/>
  <c r="B442" i="3"/>
  <c r="B378" i="3"/>
  <c r="B314" i="3"/>
  <c r="B491" i="3"/>
  <c r="B427" i="3"/>
  <c r="B363" i="3"/>
  <c r="B492" i="3"/>
  <c r="B428" i="3"/>
  <c r="B501" i="3"/>
  <c r="B437" i="3"/>
  <c r="B373" i="3"/>
  <c r="B527" i="3"/>
  <c r="B462" i="3"/>
  <c r="B398" i="3"/>
  <c r="B534" i="3"/>
  <c r="B431" i="3"/>
  <c r="B367" i="3"/>
  <c r="B380" i="3"/>
  <c r="B284" i="3"/>
  <c r="B220" i="3"/>
  <c r="B156" i="3"/>
  <c r="B309" i="3"/>
  <c r="B245" i="3"/>
  <c r="B181" i="3"/>
  <c r="B318" i="3"/>
  <c r="B254" i="3"/>
  <c r="B333" i="3"/>
  <c r="B255" i="3"/>
  <c r="B396" i="3"/>
  <c r="B288" i="3"/>
  <c r="B224" i="3"/>
  <c r="B313" i="3"/>
  <c r="B249" i="3"/>
  <c r="B185" i="3"/>
  <c r="B334" i="3"/>
  <c r="B250" i="3"/>
  <c r="B186" i="3"/>
  <c r="B372" i="3"/>
  <c r="B291" i="3"/>
  <c r="B227" i="3"/>
  <c r="B163" i="3"/>
  <c r="B117" i="3"/>
  <c r="B53" i="3"/>
  <c r="B182" i="3"/>
  <c r="B94" i="3"/>
  <c r="B191" i="3"/>
  <c r="B103" i="3"/>
  <c r="B39" i="3"/>
  <c r="B157" i="3"/>
  <c r="B88" i="3"/>
  <c r="B24" i="3"/>
  <c r="B175" i="3"/>
  <c r="B97" i="3"/>
  <c r="B33" i="3"/>
  <c r="B138" i="3"/>
  <c r="B74" i="3"/>
  <c r="B230" i="3"/>
  <c r="B115" i="3"/>
  <c r="B51" i="3"/>
  <c r="B22" i="3"/>
  <c r="B145" i="3"/>
  <c r="B76" i="3"/>
  <c r="B12" i="3"/>
  <c r="D33" i="1"/>
  <c r="A27" i="2"/>
  <c r="B484" i="3"/>
  <c r="B420" i="3"/>
  <c r="B493" i="3"/>
  <c r="B429" i="3"/>
  <c r="B365" i="3"/>
  <c r="B525" i="3"/>
  <c r="B454" i="3"/>
  <c r="B390" i="3"/>
  <c r="B487" i="3"/>
  <c r="B423" i="3"/>
  <c r="B359" i="3"/>
  <c r="B360" i="3"/>
  <c r="B276" i="3"/>
  <c r="B212" i="3"/>
  <c r="B432" i="3"/>
  <c r="B301" i="3"/>
  <c r="B237" i="3"/>
  <c r="B173" i="3"/>
  <c r="B310" i="3"/>
  <c r="B246" i="3"/>
  <c r="B311" i="3"/>
  <c r="B247" i="3"/>
  <c r="B364" i="3"/>
  <c r="B280" i="3"/>
  <c r="B464" i="3"/>
  <c r="B305" i="3"/>
  <c r="B241" i="3"/>
  <c r="B177" i="3"/>
  <c r="B306" i="3"/>
  <c r="B242" i="3"/>
  <c r="B178" i="3"/>
  <c r="B369" i="3"/>
  <c r="B283" i="3"/>
  <c r="B219" i="3"/>
  <c r="B155" i="3"/>
  <c r="B109" i="3"/>
  <c r="B45" i="3"/>
  <c r="B149" i="3"/>
  <c r="B86" i="3"/>
  <c r="B176" i="3"/>
  <c r="B95" i="3"/>
  <c r="B31" i="3"/>
  <c r="B141" i="3"/>
  <c r="B80" i="3"/>
  <c r="B16" i="3"/>
  <c r="B150" i="3"/>
  <c r="B89" i="3"/>
  <c r="B25" i="3"/>
  <c r="B130" i="3"/>
  <c r="B66" i="3"/>
  <c r="B216" i="3"/>
  <c r="B107" i="3"/>
  <c r="B43" i="3"/>
  <c r="B206" i="3"/>
  <c r="B132" i="3"/>
  <c r="B68" i="3"/>
  <c r="B4" i="3"/>
  <c r="A40" i="1"/>
  <c r="A31" i="2"/>
  <c r="B710" i="3"/>
  <c r="B719" i="3"/>
  <c r="B751" i="3"/>
  <c r="B672" i="3"/>
  <c r="B729" i="3"/>
  <c r="B814" i="3"/>
  <c r="B698" i="3"/>
  <c r="B687" i="3"/>
  <c r="B617" i="3"/>
  <c r="B641" i="3"/>
  <c r="B578" i="3"/>
  <c r="B514" i="3"/>
  <c r="B635" i="3"/>
  <c r="B571" i="3"/>
  <c r="B507" i="3"/>
  <c r="B642" i="3"/>
  <c r="B580" i="3"/>
  <c r="B516" i="3"/>
  <c r="B605" i="3"/>
  <c r="B762" i="3"/>
  <c r="B643" i="3"/>
  <c r="B582" i="3"/>
  <c r="B631" i="3"/>
  <c r="B567" i="3"/>
  <c r="B592" i="3"/>
  <c r="B550" i="3"/>
  <c r="B559" i="3"/>
  <c r="B473" i="3"/>
  <c r="B409" i="3"/>
  <c r="B490" i="3"/>
  <c r="B426" i="3"/>
  <c r="B362" i="3"/>
  <c r="B558" i="3"/>
  <c r="B475" i="3"/>
  <c r="B411" i="3"/>
  <c r="B561" i="3"/>
  <c r="B476" i="3"/>
  <c r="B412" i="3"/>
  <c r="B485" i="3"/>
  <c r="B421" i="3"/>
  <c r="B357" i="3"/>
  <c r="B504" i="3"/>
  <c r="B446" i="3"/>
  <c r="B382" i="3"/>
  <c r="B479" i="3"/>
  <c r="B415" i="3"/>
  <c r="B351" i="3"/>
  <c r="B332" i="3"/>
  <c r="B268" i="3"/>
  <c r="B204" i="3"/>
  <c r="B384" i="3"/>
  <c r="B293" i="3"/>
  <c r="B229" i="3"/>
  <c r="B165" i="3"/>
  <c r="B302" i="3"/>
  <c r="B238" i="3"/>
  <c r="B303" i="3"/>
  <c r="B239" i="3"/>
  <c r="B352" i="3"/>
  <c r="B272" i="3"/>
  <c r="B400" i="3"/>
  <c r="B297" i="3"/>
  <c r="B233" i="3"/>
  <c r="B169" i="3"/>
  <c r="B298" i="3"/>
  <c r="B234" i="3"/>
  <c r="B170" i="3"/>
  <c r="B356" i="3"/>
  <c r="B275" i="3"/>
  <c r="B211" i="3"/>
  <c r="B147" i="3"/>
  <c r="B101" i="3"/>
  <c r="B37" i="3"/>
  <c r="B143" i="3"/>
  <c r="B78" i="3"/>
  <c r="B167" i="3"/>
  <c r="B87" i="3"/>
  <c r="B23" i="3"/>
  <c r="B136" i="3"/>
  <c r="B72" i="3"/>
  <c r="B8" i="3"/>
  <c r="B144" i="3"/>
  <c r="B81" i="3"/>
  <c r="B17" i="3"/>
  <c r="B122" i="3"/>
  <c r="B58" i="3"/>
  <c r="B174" i="3"/>
  <c r="B99" i="3"/>
  <c r="B35" i="3"/>
  <c r="B198" i="3"/>
  <c r="B124" i="3"/>
  <c r="B60" i="3"/>
  <c r="B14" i="3"/>
  <c r="D27" i="1"/>
  <c r="B866" i="3"/>
  <c r="B931" i="3"/>
  <c r="B843" i="3"/>
  <c r="B884" i="3"/>
  <c r="B869" i="3"/>
  <c r="B920" i="3"/>
  <c r="B862" i="3"/>
  <c r="B787" i="3"/>
  <c r="B860" i="3"/>
  <c r="B772" i="3"/>
  <c r="B839" i="3"/>
  <c r="B765" i="3"/>
  <c r="B822" i="3"/>
  <c r="B823" i="3"/>
  <c r="B760" i="3"/>
  <c r="B777" i="3"/>
  <c r="B742" i="3"/>
  <c r="B684" i="3"/>
  <c r="B758" i="3"/>
  <c r="B677" i="3"/>
  <c r="B806" i="3"/>
  <c r="B711" i="3"/>
  <c r="B728" i="3"/>
  <c r="B664" i="3"/>
  <c r="B721" i="3"/>
  <c r="B802" i="3"/>
  <c r="B690" i="3"/>
  <c r="B675" i="3"/>
  <c r="B609" i="3"/>
  <c r="B634" i="3"/>
  <c r="B570" i="3"/>
  <c r="B723" i="3"/>
  <c r="B627" i="3"/>
  <c r="B563" i="3"/>
  <c r="B499" i="3"/>
  <c r="B636" i="3"/>
  <c r="B572" i="3"/>
  <c r="B508" i="3"/>
  <c r="B597" i="3"/>
  <c r="B694" i="3"/>
  <c r="B638" i="3"/>
  <c r="B574" i="3"/>
  <c r="B623" i="3"/>
  <c r="B678" i="3"/>
  <c r="B584" i="3"/>
  <c r="B542" i="3"/>
  <c r="B553" i="3"/>
  <c r="B465" i="3"/>
  <c r="B401" i="3"/>
  <c r="B482" i="3"/>
  <c r="B418" i="3"/>
  <c r="B354" i="3"/>
  <c r="B541" i="3"/>
  <c r="B467" i="3"/>
  <c r="B403" i="3"/>
  <c r="B513" i="3"/>
  <c r="B468" i="3"/>
  <c r="B404" i="3"/>
  <c r="B477" i="3"/>
  <c r="B413" i="3"/>
  <c r="B349" i="3"/>
  <c r="B498" i="3"/>
  <c r="B438" i="3"/>
  <c r="B374" i="3"/>
  <c r="B471" i="3"/>
  <c r="B407" i="3"/>
  <c r="B343" i="3"/>
  <c r="B329" i="3"/>
  <c r="B260" i="3"/>
  <c r="B196" i="3"/>
  <c r="B368" i="3"/>
  <c r="B285" i="3"/>
  <c r="B221" i="3"/>
  <c r="B440" i="3"/>
  <c r="B294" i="3"/>
  <c r="B448" i="3"/>
  <c r="B295" i="3"/>
  <c r="B231" i="3"/>
  <c r="B342" i="3"/>
  <c r="B264" i="3"/>
  <c r="B361" i="3"/>
  <c r="B289" i="3"/>
  <c r="B225" i="3"/>
  <c r="B472" i="3"/>
  <c r="B290" i="3"/>
  <c r="B226" i="3"/>
  <c r="B162" i="3"/>
  <c r="B323" i="3"/>
  <c r="B267" i="3"/>
  <c r="B203" i="3"/>
  <c r="B139" i="3"/>
  <c r="B93" i="3"/>
  <c r="B29" i="3"/>
  <c r="B134" i="3"/>
  <c r="B70" i="3"/>
  <c r="B152" i="3"/>
  <c r="B79" i="3"/>
  <c r="B15" i="3"/>
  <c r="B128" i="3"/>
  <c r="B64" i="3"/>
  <c r="B18" i="3"/>
  <c r="B137" i="3"/>
  <c r="B73" i="3"/>
  <c r="B9" i="3"/>
  <c r="B114" i="3"/>
  <c r="B50" i="3"/>
  <c r="B153" i="3"/>
  <c r="B91" i="3"/>
  <c r="B27" i="3"/>
  <c r="B183" i="3"/>
  <c r="B116" i="3"/>
  <c r="B52" i="3"/>
  <c r="D23" i="1"/>
  <c r="A28" i="2"/>
  <c r="B981" i="3"/>
  <c r="B917" i="3"/>
  <c r="B966" i="3"/>
  <c r="B1096" i="3"/>
  <c r="B943" i="3"/>
  <c r="B1003" i="3"/>
  <c r="B937" i="3"/>
  <c r="B986" i="3"/>
  <c r="B922" i="3"/>
  <c r="B888" i="3"/>
  <c r="B824" i="3"/>
  <c r="B897" i="3"/>
  <c r="B833" i="3"/>
  <c r="B858" i="3"/>
  <c r="B899" i="3"/>
  <c r="B835" i="3"/>
  <c r="B876" i="3"/>
  <c r="B861" i="3"/>
  <c r="B911" i="3"/>
  <c r="B879" i="3"/>
  <c r="B779" i="3"/>
  <c r="B830" i="3"/>
  <c r="B764" i="3"/>
  <c r="B821" i="3"/>
  <c r="B757" i="3"/>
  <c r="B947" i="3"/>
  <c r="B816" i="3"/>
  <c r="B752" i="3"/>
  <c r="B769" i="3"/>
  <c r="B736" i="3"/>
  <c r="B676" i="3"/>
  <c r="B733" i="3"/>
  <c r="B782" i="3"/>
  <c r="B794" i="3"/>
  <c r="B703" i="3"/>
  <c r="B720" i="3"/>
  <c r="B844" i="3"/>
  <c r="B713" i="3"/>
  <c r="B799" i="3"/>
  <c r="B682" i="3"/>
  <c r="B654" i="3"/>
  <c r="B601" i="3"/>
  <c r="B626" i="3"/>
  <c r="B562" i="3"/>
  <c r="B707" i="3"/>
  <c r="B619" i="3"/>
  <c r="B555" i="3"/>
  <c r="B731" i="3"/>
  <c r="B628" i="3"/>
  <c r="B564" i="3"/>
  <c r="B500" i="3"/>
  <c r="B589" i="3"/>
  <c r="B691" i="3"/>
  <c r="B630" i="3"/>
  <c r="B759" i="3"/>
  <c r="B615" i="3"/>
  <c r="B640" i="3"/>
  <c r="B576" i="3"/>
  <c r="B512" i="3"/>
  <c r="B521" i="3"/>
  <c r="B457" i="3"/>
  <c r="B393" i="3"/>
  <c r="B474" i="3"/>
  <c r="B410" i="3"/>
  <c r="B346" i="3"/>
  <c r="B537" i="3"/>
  <c r="B459" i="3"/>
  <c r="B395" i="3"/>
  <c r="B511" i="3"/>
  <c r="B460" i="3"/>
  <c r="B585" i="3"/>
  <c r="B469" i="3"/>
  <c r="B405" i="3"/>
  <c r="B593" i="3"/>
  <c r="B494" i="3"/>
  <c r="B430" i="3"/>
  <c r="B366" i="3"/>
  <c r="B463" i="3"/>
  <c r="B399" i="3"/>
  <c r="B335" i="3"/>
  <c r="B326" i="3"/>
  <c r="B252" i="3"/>
  <c r="B188" i="3"/>
  <c r="B353" i="3"/>
  <c r="B277" i="3"/>
  <c r="B213" i="3"/>
  <c r="B388" i="3"/>
  <c r="B286" i="3"/>
  <c r="B392" i="3"/>
  <c r="B287" i="3"/>
  <c r="B223" i="3"/>
  <c r="B316" i="3"/>
  <c r="B256" i="3"/>
  <c r="B345" i="3"/>
  <c r="B281" i="3"/>
  <c r="B217" i="3"/>
  <c r="B408" i="3"/>
  <c r="B282" i="3"/>
  <c r="B218" i="3"/>
  <c r="B154" i="3"/>
  <c r="B320" i="3"/>
  <c r="B259" i="3"/>
  <c r="B195" i="3"/>
  <c r="B192" i="3"/>
  <c r="B85" i="3"/>
  <c r="B21" i="3"/>
  <c r="B126" i="3"/>
  <c r="B62" i="3"/>
  <c r="B135" i="3"/>
  <c r="B71" i="3"/>
  <c r="B7" i="3"/>
  <c r="B120" i="3"/>
  <c r="B56" i="3"/>
  <c r="B10" i="3"/>
  <c r="B129" i="3"/>
  <c r="B65" i="3"/>
  <c r="B222" i="3"/>
  <c r="B106" i="3"/>
  <c r="B42" i="3"/>
  <c r="B148" i="3"/>
  <c r="B83" i="3"/>
  <c r="B19" i="3"/>
  <c r="B168" i="3"/>
  <c r="B108" i="3"/>
  <c r="B44" i="3"/>
  <c r="D23" i="2"/>
  <c r="B622" i="3"/>
  <c r="B738" i="3"/>
  <c r="B607" i="3"/>
  <c r="B632" i="3"/>
  <c r="B568" i="3"/>
  <c r="B510" i="3"/>
  <c r="B519" i="3"/>
  <c r="B449" i="3"/>
  <c r="B385" i="3"/>
  <c r="B466" i="3"/>
  <c r="B402" i="3"/>
  <c r="B338" i="3"/>
  <c r="B535" i="3"/>
  <c r="B451" i="3"/>
  <c r="B387" i="3"/>
  <c r="B509" i="3"/>
  <c r="B452" i="3"/>
  <c r="B543" i="3"/>
  <c r="B461" i="3"/>
  <c r="B397" i="3"/>
  <c r="B551" i="3"/>
  <c r="B486" i="3"/>
  <c r="B422" i="3"/>
  <c r="B358" i="3"/>
  <c r="B455" i="3"/>
  <c r="B391" i="3"/>
  <c r="B327" i="3"/>
  <c r="B308" i="3"/>
  <c r="B244" i="3"/>
  <c r="B180" i="3"/>
  <c r="B344" i="3"/>
  <c r="B269" i="3"/>
  <c r="B205" i="3"/>
  <c r="B355" i="3"/>
  <c r="B278" i="3"/>
  <c r="B348" i="3"/>
  <c r="B279" i="3"/>
  <c r="B215" i="3"/>
  <c r="B312" i="3"/>
  <c r="B248" i="3"/>
  <c r="B331" i="3"/>
  <c r="B273" i="3"/>
  <c r="B209" i="3"/>
  <c r="B347" i="3"/>
  <c r="B274" i="3"/>
  <c r="B210" i="3"/>
  <c r="B146" i="3"/>
  <c r="B317" i="3"/>
  <c r="B251" i="3"/>
  <c r="B187" i="3"/>
  <c r="B140" i="3"/>
  <c r="B77" i="3"/>
  <c r="B13" i="3"/>
  <c r="B118" i="3"/>
  <c r="B54" i="3"/>
  <c r="B127" i="3"/>
  <c r="B63" i="3"/>
  <c r="B200" i="3"/>
  <c r="B112" i="3"/>
  <c r="B48" i="3"/>
  <c r="B2" i="3"/>
  <c r="B121" i="3"/>
  <c r="B57" i="3"/>
  <c r="B199" i="3"/>
  <c r="B98" i="3"/>
  <c r="B34" i="3"/>
  <c r="B142" i="3"/>
  <c r="B75" i="3"/>
  <c r="B11" i="3"/>
  <c r="B160" i="3"/>
  <c r="B100" i="3"/>
  <c r="B36" i="3"/>
  <c r="D71" i="1"/>
  <c r="A30" i="2"/>
  <c r="B389" i="3"/>
  <c r="B545" i="3"/>
  <c r="B478" i="3"/>
  <c r="B414" i="3"/>
  <c r="B350" i="3"/>
  <c r="B447" i="3"/>
  <c r="B383" i="3"/>
  <c r="B319" i="3"/>
  <c r="B300" i="3"/>
  <c r="B236" i="3"/>
  <c r="B172" i="3"/>
  <c r="B341" i="3"/>
  <c r="B261" i="3"/>
  <c r="B197" i="3"/>
  <c r="B324" i="3"/>
  <c r="B270" i="3"/>
  <c r="B339" i="3"/>
  <c r="B271" i="3"/>
  <c r="B207" i="3"/>
  <c r="B304" i="3"/>
  <c r="B240" i="3"/>
  <c r="B328" i="3"/>
  <c r="B265" i="3"/>
  <c r="B201" i="3"/>
  <c r="B340" i="3"/>
  <c r="B266" i="3"/>
  <c r="B202" i="3"/>
  <c r="B416" i="3"/>
  <c r="B307" i="3"/>
  <c r="B243" i="3"/>
  <c r="B179" i="3"/>
  <c r="B133" i="3"/>
  <c r="B69" i="3"/>
  <c r="B5" i="3"/>
  <c r="B110" i="3"/>
  <c r="B46" i="3"/>
  <c r="B119" i="3"/>
  <c r="B55" i="3"/>
  <c r="B161" i="3"/>
  <c r="B104" i="3"/>
  <c r="B40" i="3"/>
  <c r="B208" i="3"/>
  <c r="B113" i="3"/>
  <c r="B49" i="3"/>
  <c r="B184" i="3"/>
  <c r="B90" i="3"/>
  <c r="B26" i="3"/>
  <c r="B131" i="3"/>
  <c r="B67" i="3"/>
  <c r="B3" i="3"/>
  <c r="B158" i="3"/>
  <c r="B92" i="3"/>
  <c r="B28" i="3"/>
  <c r="A38" i="1"/>
  <c r="A26" i="2"/>
  <c r="B439" i="3"/>
  <c r="B375" i="3"/>
  <c r="B424" i="3"/>
  <c r="B292" i="3"/>
  <c r="B228" i="3"/>
  <c r="B164" i="3"/>
  <c r="B315" i="3"/>
  <c r="B253" i="3"/>
  <c r="B189" i="3"/>
  <c r="B321" i="3"/>
  <c r="B262" i="3"/>
  <c r="B336" i="3"/>
  <c r="B263" i="3"/>
  <c r="B456" i="3"/>
  <c r="B296" i="3"/>
  <c r="B232" i="3"/>
  <c r="B325" i="3"/>
  <c r="B257" i="3"/>
  <c r="B193" i="3"/>
  <c r="B337" i="3"/>
  <c r="B258" i="3"/>
  <c r="B194" i="3"/>
  <c r="B376" i="3"/>
  <c r="B299" i="3"/>
  <c r="B235" i="3"/>
  <c r="B171" i="3"/>
  <c r="B125" i="3"/>
  <c r="B61" i="3"/>
  <c r="B214" i="3"/>
  <c r="B102" i="3"/>
  <c r="B38" i="3"/>
  <c r="B111" i="3"/>
  <c r="B47" i="3"/>
  <c r="B159" i="3"/>
  <c r="B96" i="3"/>
  <c r="B32" i="3"/>
  <c r="B190" i="3"/>
  <c r="B105" i="3"/>
  <c r="B41" i="3"/>
  <c r="B166" i="3"/>
  <c r="B82" i="3"/>
  <c r="B6" i="3"/>
  <c r="B123" i="3"/>
  <c r="B59" i="3"/>
  <c r="B30" i="3"/>
  <c r="B151" i="3"/>
  <c r="B84" i="3"/>
  <c r="B20" i="3"/>
  <c r="D29" i="1"/>
  <c r="A29" i="2"/>
  <c r="A34" i="2" a="1"/>
  <c r="B39" i="2" a="1"/>
  <c r="A35" i="2" a="1"/>
  <c r="B93" i="1" a="1"/>
  <c r="A47" i="1" a="1"/>
  <c r="A51" i="1" a="1"/>
  <c r="A54" i="1" a="1"/>
  <c r="A55" i="1" a="1"/>
  <c r="A52" i="1" a="1"/>
  <c r="A46" i="1" a="1"/>
  <c r="A48" i="1" a="1"/>
  <c r="A50" i="1" a="1"/>
  <c r="A56" i="1" a="1"/>
  <c r="A35" i="2" l="1"/>
  <c r="B39" i="2"/>
  <c r="A34" i="2"/>
  <c r="A56" i="1"/>
  <c r="A46" i="1"/>
  <c r="A55" i="1"/>
  <c r="A54" i="1"/>
  <c r="A51" i="1"/>
  <c r="A47" i="1"/>
  <c r="B93" i="1"/>
  <c r="A48" i="1"/>
  <c r="A50" i="1"/>
  <c r="A52" i="1"/>
  <c r="C43" i="2" a="1"/>
  <c r="B40" i="2" a="1"/>
  <c r="D34" i="2" a="1"/>
  <c r="D35" i="2" a="1"/>
  <c r="B43" i="2" a="1"/>
  <c r="A43" i="2" a="1"/>
  <c r="D55" i="1" a="1"/>
  <c r="D47" i="1" a="1"/>
  <c r="D51" i="1" a="1"/>
  <c r="A97" i="1" a="1"/>
  <c r="B94" i="1" a="1"/>
  <c r="D50" i="1" a="1"/>
  <c r="D56" i="1" a="1"/>
  <c r="D54" i="1" a="1"/>
  <c r="D48" i="1" a="1"/>
  <c r="C97" i="1" a="1"/>
  <c r="D46" i="1" a="1"/>
  <c r="B97" i="1" a="1"/>
  <c r="D52" i="1" a="1"/>
  <c r="B97" i="1" l="1"/>
  <c r="C97" i="1"/>
  <c r="B94" i="1"/>
  <c r="A97" i="1"/>
  <c r="D47" i="1"/>
  <c r="D54" i="1"/>
  <c r="D34" i="2"/>
  <c r="B40" i="2"/>
  <c r="E49" i="2"/>
  <c r="E48" i="2"/>
  <c r="E47" i="2"/>
  <c r="E46" i="2"/>
  <c r="E44" i="2"/>
  <c r="E45" i="2"/>
  <c r="C43" i="2"/>
  <c r="B43" i="2"/>
  <c r="A43" i="2"/>
  <c r="D51" i="1"/>
  <c r="D35" i="2"/>
  <c r="D55" i="1"/>
  <c r="D52" i="1"/>
  <c r="D50" i="1"/>
  <c r="D46" i="1"/>
  <c r="D48" i="1"/>
  <c r="D56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<sst xmlns="http://schemas.openxmlformats.org/spreadsheetml/2006/main" count="144" uniqueCount="49">
  <si>
    <t>Evaluation Date</t>
  </si>
  <si>
    <t>qlSettingsSetEvaluationDate</t>
  </si>
  <si>
    <t>qlEonia</t>
  </si>
  <si>
    <t>qlEuribor</t>
  </si>
  <si>
    <t>qlOISRateHelper</t>
  </si>
  <si>
    <t>settlement days</t>
  </si>
  <si>
    <t>Term</t>
  </si>
  <si>
    <t>1y</t>
  </si>
  <si>
    <t>2y</t>
  </si>
  <si>
    <t>3y</t>
  </si>
  <si>
    <t>5y</t>
  </si>
  <si>
    <t>7y</t>
  </si>
  <si>
    <t>10y</t>
  </si>
  <si>
    <t>Quote</t>
  </si>
  <si>
    <t>LogDiscount</t>
  </si>
  <si>
    <t>Linear</t>
  </si>
  <si>
    <t>Cubic</t>
  </si>
  <si>
    <t>Kruger</t>
  </si>
  <si>
    <t>DF</t>
  </si>
  <si>
    <t>ForwardRate</t>
  </si>
  <si>
    <t>BackwardFlat</t>
  </si>
  <si>
    <t>ZeroRate</t>
  </si>
  <si>
    <t>MonotonicCubic</t>
  </si>
  <si>
    <t>fixed day count</t>
  </si>
  <si>
    <t>fixed business day convention</t>
  </si>
  <si>
    <t>30/360</t>
  </si>
  <si>
    <t>qlSwapRateHelper</t>
  </si>
  <si>
    <t>fixed frequency</t>
  </si>
  <si>
    <t>calendar</t>
  </si>
  <si>
    <t>Target</t>
  </si>
  <si>
    <t>annual</t>
  </si>
  <si>
    <t>Jump term</t>
  </si>
  <si>
    <t>Junp Date</t>
  </si>
  <si>
    <t>18m</t>
  </si>
  <si>
    <t>30m</t>
  </si>
  <si>
    <t>Date</t>
  </si>
  <si>
    <t>1d Jump Rate</t>
  </si>
  <si>
    <t>Jump (QuantLib)</t>
  </si>
  <si>
    <t>qlPiecewiseYieldCurveDates</t>
  </si>
  <si>
    <t>qlPiecewiseYieldCurveTimes</t>
  </si>
  <si>
    <t>qlPiecewiseYieldCurveData</t>
  </si>
  <si>
    <t>qlPiecewiseYieldCurveAsYts</t>
  </si>
  <si>
    <t>qlYieldTermStructureHandle</t>
  </si>
  <si>
    <t>qlPiecewiseYieldCurve</t>
  </si>
  <si>
    <t>qlPiecewiseYieldCurveWithJumps</t>
  </si>
  <si>
    <t>qlPiecewiseSpreadYieldCurve</t>
  </si>
  <si>
    <t>qlPiecewiseSpreadYieldCurveAsYts</t>
  </si>
  <si>
    <t>Cont. Rate</t>
  </si>
  <si>
    <t>MF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</si>
</sst>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quotePrefix="1"/>
    <xf numFmtId="1" fontId="0" fillId="0" borderId="0" xfId="0" applyNumberFormat="1"/>
    <xf numFmtId="0" fontId="0" fillId="0" borderId="0" xfId="0" applyAlignment="1">
      <alignment horizontal="right"/>
    </xf>
    <xf numFmtId="164" fontId="0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SKIP_ME_PiecewiseYieldCurve!$B$1</c:f>
              <c:strCache>
                <c:ptCount val="1"/>
                <c:pt idx="0">
                  <c:v>BackwardFlat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SKIP_ME_PiecewiseYieldCurve!$A$2:$A$1101</c:f>
              <c:numCache>
                <c:formatCode>m/d/yyyy</c:formatCode>
                <c:ptCount val="1100"/>
                <c:pt idx="0">
                  <c:v>46174</c:v>
                </c:pt>
                <c:pt idx="1">
                  <c:v>46175</c:v>
                </c:pt>
                <c:pt idx="2">
                  <c:v>46176</c:v>
                </c:pt>
                <c:pt idx="3">
                  <c:v>46177</c:v>
                </c:pt>
                <c:pt idx="4">
                  <c:v>46178</c:v>
                </c:pt>
                <c:pt idx="5">
                  <c:v>46179</c:v>
                </c:pt>
                <c:pt idx="6">
                  <c:v>46180</c:v>
                </c:pt>
                <c:pt idx="7">
                  <c:v>46181</c:v>
                </c:pt>
                <c:pt idx="8">
                  <c:v>46182</c:v>
                </c:pt>
                <c:pt idx="9">
                  <c:v>46183</c:v>
                </c:pt>
                <c:pt idx="10">
                  <c:v>46184</c:v>
                </c:pt>
                <c:pt idx="11">
                  <c:v>46185</c:v>
                </c:pt>
                <c:pt idx="12">
                  <c:v>46186</c:v>
                </c:pt>
                <c:pt idx="13">
                  <c:v>46187</c:v>
                </c:pt>
                <c:pt idx="14">
                  <c:v>46188</c:v>
                </c:pt>
                <c:pt idx="15">
                  <c:v>46189</c:v>
                </c:pt>
                <c:pt idx="16">
                  <c:v>46190</c:v>
                </c:pt>
                <c:pt idx="17">
                  <c:v>46191</c:v>
                </c:pt>
                <c:pt idx="18">
                  <c:v>46192</c:v>
                </c:pt>
                <c:pt idx="19">
                  <c:v>46193</c:v>
                </c:pt>
                <c:pt idx="20">
                  <c:v>46194</c:v>
                </c:pt>
                <c:pt idx="21">
                  <c:v>46195</c:v>
                </c:pt>
                <c:pt idx="22">
                  <c:v>46196</c:v>
                </c:pt>
                <c:pt idx="23">
                  <c:v>46197</c:v>
                </c:pt>
                <c:pt idx="24">
                  <c:v>46198</c:v>
                </c:pt>
                <c:pt idx="25">
                  <c:v>46199</c:v>
                </c:pt>
                <c:pt idx="26">
                  <c:v>46200</c:v>
                </c:pt>
                <c:pt idx="27">
                  <c:v>46201</c:v>
                </c:pt>
                <c:pt idx="28">
                  <c:v>46202</c:v>
                </c:pt>
                <c:pt idx="29">
                  <c:v>46203</c:v>
                </c:pt>
                <c:pt idx="30">
                  <c:v>46204</c:v>
                </c:pt>
                <c:pt idx="31">
                  <c:v>46205</c:v>
                </c:pt>
                <c:pt idx="32">
                  <c:v>46206</c:v>
                </c:pt>
                <c:pt idx="33">
                  <c:v>46207</c:v>
                </c:pt>
                <c:pt idx="34">
                  <c:v>46208</c:v>
                </c:pt>
                <c:pt idx="35">
                  <c:v>46209</c:v>
                </c:pt>
                <c:pt idx="36">
                  <c:v>46210</c:v>
                </c:pt>
                <c:pt idx="37">
                  <c:v>46211</c:v>
                </c:pt>
                <c:pt idx="38">
                  <c:v>46212</c:v>
                </c:pt>
                <c:pt idx="39">
                  <c:v>46213</c:v>
                </c:pt>
                <c:pt idx="40">
                  <c:v>46214</c:v>
                </c:pt>
                <c:pt idx="41">
                  <c:v>46215</c:v>
                </c:pt>
                <c:pt idx="42">
                  <c:v>46216</c:v>
                </c:pt>
                <c:pt idx="43">
                  <c:v>46217</c:v>
                </c:pt>
                <c:pt idx="44">
                  <c:v>46218</c:v>
                </c:pt>
                <c:pt idx="45">
                  <c:v>46219</c:v>
                </c:pt>
                <c:pt idx="46">
                  <c:v>46220</c:v>
                </c:pt>
                <c:pt idx="47">
                  <c:v>46221</c:v>
                </c:pt>
                <c:pt idx="48">
                  <c:v>46222</c:v>
                </c:pt>
                <c:pt idx="49">
                  <c:v>46223</c:v>
                </c:pt>
                <c:pt idx="50">
                  <c:v>46224</c:v>
                </c:pt>
                <c:pt idx="51">
                  <c:v>46225</c:v>
                </c:pt>
                <c:pt idx="52">
                  <c:v>46226</c:v>
                </c:pt>
                <c:pt idx="53">
                  <c:v>46227</c:v>
                </c:pt>
                <c:pt idx="54">
                  <c:v>46228</c:v>
                </c:pt>
                <c:pt idx="55">
                  <c:v>46229</c:v>
                </c:pt>
                <c:pt idx="56">
                  <c:v>46230</c:v>
                </c:pt>
                <c:pt idx="57">
                  <c:v>46231</c:v>
                </c:pt>
                <c:pt idx="58">
                  <c:v>46232</c:v>
                </c:pt>
                <c:pt idx="59">
                  <c:v>46233</c:v>
                </c:pt>
                <c:pt idx="60">
                  <c:v>46234</c:v>
                </c:pt>
                <c:pt idx="61">
                  <c:v>46235</c:v>
                </c:pt>
                <c:pt idx="62">
                  <c:v>46236</c:v>
                </c:pt>
                <c:pt idx="63">
                  <c:v>46237</c:v>
                </c:pt>
                <c:pt idx="64">
                  <c:v>46238</c:v>
                </c:pt>
                <c:pt idx="65">
                  <c:v>46239</c:v>
                </c:pt>
                <c:pt idx="66">
                  <c:v>46240</c:v>
                </c:pt>
                <c:pt idx="67">
                  <c:v>46241</c:v>
                </c:pt>
                <c:pt idx="68">
                  <c:v>46242</c:v>
                </c:pt>
                <c:pt idx="69">
                  <c:v>46243</c:v>
                </c:pt>
                <c:pt idx="70">
                  <c:v>46244</c:v>
                </c:pt>
                <c:pt idx="71">
                  <c:v>46245</c:v>
                </c:pt>
                <c:pt idx="72">
                  <c:v>46246</c:v>
                </c:pt>
                <c:pt idx="73">
                  <c:v>46247</c:v>
                </c:pt>
                <c:pt idx="74">
                  <c:v>46248</c:v>
                </c:pt>
                <c:pt idx="75">
                  <c:v>46249</c:v>
                </c:pt>
                <c:pt idx="76">
                  <c:v>46250</c:v>
                </c:pt>
                <c:pt idx="77">
                  <c:v>46251</c:v>
                </c:pt>
                <c:pt idx="78">
                  <c:v>46252</c:v>
                </c:pt>
                <c:pt idx="79">
                  <c:v>46253</c:v>
                </c:pt>
                <c:pt idx="80">
                  <c:v>46254</c:v>
                </c:pt>
                <c:pt idx="81">
                  <c:v>46255</c:v>
                </c:pt>
                <c:pt idx="82">
                  <c:v>46256</c:v>
                </c:pt>
                <c:pt idx="83">
                  <c:v>46257</c:v>
                </c:pt>
                <c:pt idx="84">
                  <c:v>46258</c:v>
                </c:pt>
                <c:pt idx="85">
                  <c:v>46259</c:v>
                </c:pt>
                <c:pt idx="86">
                  <c:v>46260</c:v>
                </c:pt>
                <c:pt idx="87">
                  <c:v>46261</c:v>
                </c:pt>
                <c:pt idx="88">
                  <c:v>46262</c:v>
                </c:pt>
                <c:pt idx="89">
                  <c:v>46263</c:v>
                </c:pt>
                <c:pt idx="90">
                  <c:v>46264</c:v>
                </c:pt>
                <c:pt idx="91">
                  <c:v>46265</c:v>
                </c:pt>
                <c:pt idx="92">
                  <c:v>46266</c:v>
                </c:pt>
                <c:pt idx="93">
                  <c:v>46267</c:v>
                </c:pt>
                <c:pt idx="94">
                  <c:v>46268</c:v>
                </c:pt>
                <c:pt idx="95">
                  <c:v>46269</c:v>
                </c:pt>
                <c:pt idx="96">
                  <c:v>46270</c:v>
                </c:pt>
                <c:pt idx="97">
                  <c:v>46271</c:v>
                </c:pt>
                <c:pt idx="98">
                  <c:v>46272</c:v>
                </c:pt>
                <c:pt idx="99">
                  <c:v>46273</c:v>
                </c:pt>
                <c:pt idx="100">
                  <c:v>46274</c:v>
                </c:pt>
                <c:pt idx="101">
                  <c:v>46275</c:v>
                </c:pt>
                <c:pt idx="102">
                  <c:v>46276</c:v>
                </c:pt>
                <c:pt idx="103">
                  <c:v>46277</c:v>
                </c:pt>
                <c:pt idx="104">
                  <c:v>46278</c:v>
                </c:pt>
                <c:pt idx="105">
                  <c:v>46279</c:v>
                </c:pt>
                <c:pt idx="106">
                  <c:v>46280</c:v>
                </c:pt>
                <c:pt idx="107">
                  <c:v>46281</c:v>
                </c:pt>
                <c:pt idx="108">
                  <c:v>46282</c:v>
                </c:pt>
                <c:pt idx="109">
                  <c:v>46283</c:v>
                </c:pt>
                <c:pt idx="110">
                  <c:v>46284</c:v>
                </c:pt>
                <c:pt idx="111">
                  <c:v>46285</c:v>
                </c:pt>
                <c:pt idx="112">
                  <c:v>46286</c:v>
                </c:pt>
                <c:pt idx="113">
                  <c:v>46287</c:v>
                </c:pt>
                <c:pt idx="114">
                  <c:v>46288</c:v>
                </c:pt>
                <c:pt idx="115">
                  <c:v>46289</c:v>
                </c:pt>
                <c:pt idx="116">
                  <c:v>46290</c:v>
                </c:pt>
                <c:pt idx="117">
                  <c:v>46291</c:v>
                </c:pt>
                <c:pt idx="118">
                  <c:v>46292</c:v>
                </c:pt>
                <c:pt idx="119">
                  <c:v>46293</c:v>
                </c:pt>
                <c:pt idx="120">
                  <c:v>46294</c:v>
                </c:pt>
                <c:pt idx="121">
                  <c:v>46295</c:v>
                </c:pt>
                <c:pt idx="122">
                  <c:v>46296</c:v>
                </c:pt>
                <c:pt idx="123">
                  <c:v>46297</c:v>
                </c:pt>
                <c:pt idx="124">
                  <c:v>46298</c:v>
                </c:pt>
                <c:pt idx="125">
                  <c:v>46299</c:v>
                </c:pt>
                <c:pt idx="126">
                  <c:v>46300</c:v>
                </c:pt>
                <c:pt idx="127">
                  <c:v>46301</c:v>
                </c:pt>
                <c:pt idx="128">
                  <c:v>46302</c:v>
                </c:pt>
                <c:pt idx="129">
                  <c:v>46303</c:v>
                </c:pt>
                <c:pt idx="130">
                  <c:v>46304</c:v>
                </c:pt>
                <c:pt idx="131">
                  <c:v>46305</c:v>
                </c:pt>
                <c:pt idx="132">
                  <c:v>46306</c:v>
                </c:pt>
                <c:pt idx="133">
                  <c:v>46307</c:v>
                </c:pt>
                <c:pt idx="134">
                  <c:v>46308</c:v>
                </c:pt>
                <c:pt idx="135">
                  <c:v>46309</c:v>
                </c:pt>
                <c:pt idx="136">
                  <c:v>46310</c:v>
                </c:pt>
                <c:pt idx="137">
                  <c:v>46311</c:v>
                </c:pt>
                <c:pt idx="138">
                  <c:v>46312</c:v>
                </c:pt>
                <c:pt idx="139">
                  <c:v>46313</c:v>
                </c:pt>
                <c:pt idx="140">
                  <c:v>46314</c:v>
                </c:pt>
                <c:pt idx="141">
                  <c:v>46315</c:v>
                </c:pt>
                <c:pt idx="142">
                  <c:v>46316</c:v>
                </c:pt>
                <c:pt idx="143">
                  <c:v>46317</c:v>
                </c:pt>
                <c:pt idx="144">
                  <c:v>46318</c:v>
                </c:pt>
                <c:pt idx="145">
                  <c:v>46319</c:v>
                </c:pt>
                <c:pt idx="146">
                  <c:v>46320</c:v>
                </c:pt>
                <c:pt idx="147">
                  <c:v>46321</c:v>
                </c:pt>
                <c:pt idx="148">
                  <c:v>46322</c:v>
                </c:pt>
                <c:pt idx="149">
                  <c:v>46323</c:v>
                </c:pt>
                <c:pt idx="150">
                  <c:v>46324</c:v>
                </c:pt>
                <c:pt idx="151">
                  <c:v>46325</c:v>
                </c:pt>
                <c:pt idx="152">
                  <c:v>46326</c:v>
                </c:pt>
                <c:pt idx="153">
                  <c:v>46327</c:v>
                </c:pt>
                <c:pt idx="154">
                  <c:v>46328</c:v>
                </c:pt>
                <c:pt idx="155">
                  <c:v>46329</c:v>
                </c:pt>
                <c:pt idx="156">
                  <c:v>46330</c:v>
                </c:pt>
                <c:pt idx="157">
                  <c:v>46331</c:v>
                </c:pt>
                <c:pt idx="158">
                  <c:v>46332</c:v>
                </c:pt>
                <c:pt idx="159">
                  <c:v>46333</c:v>
                </c:pt>
                <c:pt idx="160">
                  <c:v>46334</c:v>
                </c:pt>
                <c:pt idx="161">
                  <c:v>46335</c:v>
                </c:pt>
                <c:pt idx="162">
                  <c:v>46336</c:v>
                </c:pt>
                <c:pt idx="163">
                  <c:v>46337</c:v>
                </c:pt>
                <c:pt idx="164">
                  <c:v>46338</c:v>
                </c:pt>
                <c:pt idx="165">
                  <c:v>46339</c:v>
                </c:pt>
                <c:pt idx="166">
                  <c:v>46340</c:v>
                </c:pt>
                <c:pt idx="167">
                  <c:v>46341</c:v>
                </c:pt>
                <c:pt idx="168">
                  <c:v>46342</c:v>
                </c:pt>
                <c:pt idx="169">
                  <c:v>46343</c:v>
                </c:pt>
                <c:pt idx="170">
                  <c:v>46344</c:v>
                </c:pt>
                <c:pt idx="171">
                  <c:v>46345</c:v>
                </c:pt>
                <c:pt idx="172">
                  <c:v>46346</c:v>
                </c:pt>
                <c:pt idx="173">
                  <c:v>46347</c:v>
                </c:pt>
                <c:pt idx="174">
                  <c:v>46348</c:v>
                </c:pt>
                <c:pt idx="175">
                  <c:v>46349</c:v>
                </c:pt>
                <c:pt idx="176">
                  <c:v>46350</c:v>
                </c:pt>
                <c:pt idx="177">
                  <c:v>46351</c:v>
                </c:pt>
                <c:pt idx="178">
                  <c:v>46352</c:v>
                </c:pt>
                <c:pt idx="179">
                  <c:v>46353</c:v>
                </c:pt>
                <c:pt idx="180">
                  <c:v>46354</c:v>
                </c:pt>
                <c:pt idx="181">
                  <c:v>46355</c:v>
                </c:pt>
                <c:pt idx="182">
                  <c:v>46356</c:v>
                </c:pt>
                <c:pt idx="183">
                  <c:v>46357</c:v>
                </c:pt>
                <c:pt idx="184">
                  <c:v>46358</c:v>
                </c:pt>
                <c:pt idx="185">
                  <c:v>46359</c:v>
                </c:pt>
                <c:pt idx="186">
                  <c:v>46360</c:v>
                </c:pt>
                <c:pt idx="187">
                  <c:v>46361</c:v>
                </c:pt>
                <c:pt idx="188">
                  <c:v>46362</c:v>
                </c:pt>
                <c:pt idx="189">
                  <c:v>46363</c:v>
                </c:pt>
                <c:pt idx="190">
                  <c:v>46364</c:v>
                </c:pt>
                <c:pt idx="191">
                  <c:v>46365</c:v>
                </c:pt>
                <c:pt idx="192">
                  <c:v>46366</c:v>
                </c:pt>
                <c:pt idx="193">
                  <c:v>46367</c:v>
                </c:pt>
                <c:pt idx="194">
                  <c:v>46368</c:v>
                </c:pt>
                <c:pt idx="195">
                  <c:v>46369</c:v>
                </c:pt>
                <c:pt idx="196">
                  <c:v>46370</c:v>
                </c:pt>
                <c:pt idx="197">
                  <c:v>46371</c:v>
                </c:pt>
                <c:pt idx="198">
                  <c:v>46372</c:v>
                </c:pt>
                <c:pt idx="199">
                  <c:v>46373</c:v>
                </c:pt>
                <c:pt idx="200">
                  <c:v>46374</c:v>
                </c:pt>
                <c:pt idx="201">
                  <c:v>46375</c:v>
                </c:pt>
                <c:pt idx="202">
                  <c:v>46376</c:v>
                </c:pt>
                <c:pt idx="203">
                  <c:v>46377</c:v>
                </c:pt>
                <c:pt idx="204">
                  <c:v>46378</c:v>
                </c:pt>
                <c:pt idx="205">
                  <c:v>46379</c:v>
                </c:pt>
                <c:pt idx="206">
                  <c:v>46380</c:v>
                </c:pt>
                <c:pt idx="207">
                  <c:v>46381</c:v>
                </c:pt>
                <c:pt idx="208">
                  <c:v>46382</c:v>
                </c:pt>
                <c:pt idx="209">
                  <c:v>46383</c:v>
                </c:pt>
                <c:pt idx="210">
                  <c:v>46384</c:v>
                </c:pt>
                <c:pt idx="211">
                  <c:v>46385</c:v>
                </c:pt>
                <c:pt idx="212">
                  <c:v>46386</c:v>
                </c:pt>
                <c:pt idx="213">
                  <c:v>46387</c:v>
                </c:pt>
                <c:pt idx="214">
                  <c:v>46388</c:v>
                </c:pt>
                <c:pt idx="215">
                  <c:v>46389</c:v>
                </c:pt>
                <c:pt idx="216">
                  <c:v>46390</c:v>
                </c:pt>
                <c:pt idx="217">
                  <c:v>46391</c:v>
                </c:pt>
                <c:pt idx="218">
                  <c:v>46392</c:v>
                </c:pt>
                <c:pt idx="219">
                  <c:v>46393</c:v>
                </c:pt>
                <c:pt idx="220">
                  <c:v>46394</c:v>
                </c:pt>
                <c:pt idx="221">
                  <c:v>46395</c:v>
                </c:pt>
                <c:pt idx="222">
                  <c:v>46396</c:v>
                </c:pt>
                <c:pt idx="223">
                  <c:v>46397</c:v>
                </c:pt>
                <c:pt idx="224">
                  <c:v>46398</c:v>
                </c:pt>
                <c:pt idx="225">
                  <c:v>46399</c:v>
                </c:pt>
                <c:pt idx="226">
                  <c:v>46400</c:v>
                </c:pt>
                <c:pt idx="227">
                  <c:v>46401</c:v>
                </c:pt>
                <c:pt idx="228">
                  <c:v>46402</c:v>
                </c:pt>
                <c:pt idx="229">
                  <c:v>46403</c:v>
                </c:pt>
                <c:pt idx="230">
                  <c:v>46404</c:v>
                </c:pt>
                <c:pt idx="231">
                  <c:v>46405</c:v>
                </c:pt>
                <c:pt idx="232">
                  <c:v>46406</c:v>
                </c:pt>
                <c:pt idx="233">
                  <c:v>46407</c:v>
                </c:pt>
                <c:pt idx="234">
                  <c:v>46408</c:v>
                </c:pt>
                <c:pt idx="235">
                  <c:v>46409</c:v>
                </c:pt>
                <c:pt idx="236">
                  <c:v>46410</c:v>
                </c:pt>
                <c:pt idx="237">
                  <c:v>46411</c:v>
                </c:pt>
                <c:pt idx="238">
                  <c:v>46412</c:v>
                </c:pt>
                <c:pt idx="239">
                  <c:v>46413</c:v>
                </c:pt>
                <c:pt idx="240">
                  <c:v>46414</c:v>
                </c:pt>
                <c:pt idx="241">
                  <c:v>46415</c:v>
                </c:pt>
                <c:pt idx="242">
                  <c:v>46416</c:v>
                </c:pt>
                <c:pt idx="243">
                  <c:v>46417</c:v>
                </c:pt>
                <c:pt idx="244">
                  <c:v>46418</c:v>
                </c:pt>
                <c:pt idx="245">
                  <c:v>46419</c:v>
                </c:pt>
                <c:pt idx="246">
                  <c:v>46420</c:v>
                </c:pt>
                <c:pt idx="247">
                  <c:v>46421</c:v>
                </c:pt>
                <c:pt idx="248">
                  <c:v>46422</c:v>
                </c:pt>
                <c:pt idx="249">
                  <c:v>46423</c:v>
                </c:pt>
                <c:pt idx="250">
                  <c:v>46424</c:v>
                </c:pt>
                <c:pt idx="251">
                  <c:v>46425</c:v>
                </c:pt>
                <c:pt idx="252">
                  <c:v>46426</c:v>
                </c:pt>
                <c:pt idx="253">
                  <c:v>46427</c:v>
                </c:pt>
                <c:pt idx="254">
                  <c:v>46428</c:v>
                </c:pt>
                <c:pt idx="255">
                  <c:v>46429</c:v>
                </c:pt>
                <c:pt idx="256">
                  <c:v>46430</c:v>
                </c:pt>
                <c:pt idx="257">
                  <c:v>46431</c:v>
                </c:pt>
                <c:pt idx="258">
                  <c:v>46432</c:v>
                </c:pt>
                <c:pt idx="259">
                  <c:v>46433</c:v>
                </c:pt>
                <c:pt idx="260">
                  <c:v>46434</c:v>
                </c:pt>
                <c:pt idx="261">
                  <c:v>46435</c:v>
                </c:pt>
                <c:pt idx="262">
                  <c:v>46436</c:v>
                </c:pt>
                <c:pt idx="263">
                  <c:v>46437</c:v>
                </c:pt>
                <c:pt idx="264">
                  <c:v>46438</c:v>
                </c:pt>
                <c:pt idx="265">
                  <c:v>46439</c:v>
                </c:pt>
                <c:pt idx="266">
                  <c:v>46440</c:v>
                </c:pt>
                <c:pt idx="267">
                  <c:v>46441</c:v>
                </c:pt>
                <c:pt idx="268">
                  <c:v>46442</c:v>
                </c:pt>
                <c:pt idx="269">
                  <c:v>46443</c:v>
                </c:pt>
                <c:pt idx="270">
                  <c:v>46444</c:v>
                </c:pt>
                <c:pt idx="271">
                  <c:v>46445</c:v>
                </c:pt>
                <c:pt idx="272">
                  <c:v>46446</c:v>
                </c:pt>
                <c:pt idx="273">
                  <c:v>46447</c:v>
                </c:pt>
                <c:pt idx="274">
                  <c:v>46448</c:v>
                </c:pt>
                <c:pt idx="275">
                  <c:v>46449</c:v>
                </c:pt>
                <c:pt idx="276">
                  <c:v>46450</c:v>
                </c:pt>
                <c:pt idx="277">
                  <c:v>46451</c:v>
                </c:pt>
                <c:pt idx="278">
                  <c:v>46452</c:v>
                </c:pt>
                <c:pt idx="279">
                  <c:v>46453</c:v>
                </c:pt>
                <c:pt idx="280">
                  <c:v>46454</c:v>
                </c:pt>
                <c:pt idx="281">
                  <c:v>46455</c:v>
                </c:pt>
                <c:pt idx="282">
                  <c:v>46456</c:v>
                </c:pt>
                <c:pt idx="283">
                  <c:v>46457</c:v>
                </c:pt>
                <c:pt idx="284">
                  <c:v>46458</c:v>
                </c:pt>
                <c:pt idx="285">
                  <c:v>46459</c:v>
                </c:pt>
                <c:pt idx="286">
                  <c:v>46460</c:v>
                </c:pt>
                <c:pt idx="287">
                  <c:v>46461</c:v>
                </c:pt>
                <c:pt idx="288">
                  <c:v>46462</c:v>
                </c:pt>
                <c:pt idx="289">
                  <c:v>46463</c:v>
                </c:pt>
                <c:pt idx="290">
                  <c:v>46464</c:v>
                </c:pt>
                <c:pt idx="291">
                  <c:v>46465</c:v>
                </c:pt>
                <c:pt idx="292">
                  <c:v>46466</c:v>
                </c:pt>
                <c:pt idx="293">
                  <c:v>46467</c:v>
                </c:pt>
                <c:pt idx="294">
                  <c:v>46468</c:v>
                </c:pt>
                <c:pt idx="295">
                  <c:v>46469</c:v>
                </c:pt>
                <c:pt idx="296">
                  <c:v>46470</c:v>
                </c:pt>
                <c:pt idx="297">
                  <c:v>46471</c:v>
                </c:pt>
                <c:pt idx="298">
                  <c:v>46472</c:v>
                </c:pt>
                <c:pt idx="299">
                  <c:v>46473</c:v>
                </c:pt>
                <c:pt idx="300">
                  <c:v>46474</c:v>
                </c:pt>
                <c:pt idx="301">
                  <c:v>46475</c:v>
                </c:pt>
                <c:pt idx="302">
                  <c:v>46476</c:v>
                </c:pt>
                <c:pt idx="303">
                  <c:v>46477</c:v>
                </c:pt>
                <c:pt idx="304">
                  <c:v>46478</c:v>
                </c:pt>
                <c:pt idx="305">
                  <c:v>46479</c:v>
                </c:pt>
                <c:pt idx="306">
                  <c:v>46480</c:v>
                </c:pt>
                <c:pt idx="307">
                  <c:v>46481</c:v>
                </c:pt>
                <c:pt idx="308">
                  <c:v>46482</c:v>
                </c:pt>
                <c:pt idx="309">
                  <c:v>46483</c:v>
                </c:pt>
                <c:pt idx="310">
                  <c:v>46484</c:v>
                </c:pt>
                <c:pt idx="311">
                  <c:v>46485</c:v>
                </c:pt>
                <c:pt idx="312">
                  <c:v>46486</c:v>
                </c:pt>
                <c:pt idx="313">
                  <c:v>46487</c:v>
                </c:pt>
                <c:pt idx="314">
                  <c:v>46488</c:v>
                </c:pt>
                <c:pt idx="315">
                  <c:v>46489</c:v>
                </c:pt>
                <c:pt idx="316">
                  <c:v>46490</c:v>
                </c:pt>
                <c:pt idx="317">
                  <c:v>46491</c:v>
                </c:pt>
                <c:pt idx="318">
                  <c:v>46492</c:v>
                </c:pt>
                <c:pt idx="319">
                  <c:v>46493</c:v>
                </c:pt>
                <c:pt idx="320">
                  <c:v>46494</c:v>
                </c:pt>
                <c:pt idx="321">
                  <c:v>46495</c:v>
                </c:pt>
                <c:pt idx="322">
                  <c:v>46496</c:v>
                </c:pt>
                <c:pt idx="323">
                  <c:v>46497</c:v>
                </c:pt>
                <c:pt idx="324">
                  <c:v>46498</c:v>
                </c:pt>
                <c:pt idx="325">
                  <c:v>46499</c:v>
                </c:pt>
                <c:pt idx="326">
                  <c:v>46500</c:v>
                </c:pt>
                <c:pt idx="327">
                  <c:v>46501</c:v>
                </c:pt>
                <c:pt idx="328">
                  <c:v>46502</c:v>
                </c:pt>
                <c:pt idx="329">
                  <c:v>46503</c:v>
                </c:pt>
                <c:pt idx="330">
                  <c:v>46504</c:v>
                </c:pt>
                <c:pt idx="331">
                  <c:v>46505</c:v>
                </c:pt>
                <c:pt idx="332">
                  <c:v>46506</c:v>
                </c:pt>
                <c:pt idx="333">
                  <c:v>46507</c:v>
                </c:pt>
                <c:pt idx="334">
                  <c:v>46508</c:v>
                </c:pt>
                <c:pt idx="335">
                  <c:v>46509</c:v>
                </c:pt>
                <c:pt idx="336">
                  <c:v>46510</c:v>
                </c:pt>
                <c:pt idx="337">
                  <c:v>46511</c:v>
                </c:pt>
                <c:pt idx="338">
                  <c:v>46512</c:v>
                </c:pt>
                <c:pt idx="339">
                  <c:v>46513</c:v>
                </c:pt>
                <c:pt idx="340">
                  <c:v>46514</c:v>
                </c:pt>
                <c:pt idx="341">
                  <c:v>46515</c:v>
                </c:pt>
                <c:pt idx="342">
                  <c:v>46516</c:v>
                </c:pt>
                <c:pt idx="343">
                  <c:v>46517</c:v>
                </c:pt>
                <c:pt idx="344">
                  <c:v>46518</c:v>
                </c:pt>
                <c:pt idx="345">
                  <c:v>46519</c:v>
                </c:pt>
                <c:pt idx="346">
                  <c:v>46520</c:v>
                </c:pt>
                <c:pt idx="347">
                  <c:v>46521</c:v>
                </c:pt>
                <c:pt idx="348">
                  <c:v>46522</c:v>
                </c:pt>
                <c:pt idx="349">
                  <c:v>46523</c:v>
                </c:pt>
                <c:pt idx="350">
                  <c:v>46524</c:v>
                </c:pt>
                <c:pt idx="351">
                  <c:v>46525</c:v>
                </c:pt>
                <c:pt idx="352">
                  <c:v>46526</c:v>
                </c:pt>
                <c:pt idx="353">
                  <c:v>46527</c:v>
                </c:pt>
                <c:pt idx="354">
                  <c:v>46528</c:v>
                </c:pt>
                <c:pt idx="355">
                  <c:v>46529</c:v>
                </c:pt>
                <c:pt idx="356">
                  <c:v>46530</c:v>
                </c:pt>
                <c:pt idx="357">
                  <c:v>46531</c:v>
                </c:pt>
                <c:pt idx="358">
                  <c:v>46532</c:v>
                </c:pt>
                <c:pt idx="359">
                  <c:v>46533</c:v>
                </c:pt>
                <c:pt idx="360">
                  <c:v>46534</c:v>
                </c:pt>
                <c:pt idx="361">
                  <c:v>46535</c:v>
                </c:pt>
                <c:pt idx="362">
                  <c:v>46536</c:v>
                </c:pt>
                <c:pt idx="363">
                  <c:v>46537</c:v>
                </c:pt>
                <c:pt idx="364">
                  <c:v>46538</c:v>
                </c:pt>
                <c:pt idx="365">
                  <c:v>46539</c:v>
                </c:pt>
                <c:pt idx="366">
                  <c:v>46540</c:v>
                </c:pt>
                <c:pt idx="367">
                  <c:v>46541</c:v>
                </c:pt>
                <c:pt idx="368">
                  <c:v>46542</c:v>
                </c:pt>
                <c:pt idx="369">
                  <c:v>46543</c:v>
                </c:pt>
                <c:pt idx="370">
                  <c:v>46544</c:v>
                </c:pt>
                <c:pt idx="371">
                  <c:v>46545</c:v>
                </c:pt>
                <c:pt idx="372">
                  <c:v>46546</c:v>
                </c:pt>
                <c:pt idx="373">
                  <c:v>46547</c:v>
                </c:pt>
                <c:pt idx="374">
                  <c:v>46548</c:v>
                </c:pt>
                <c:pt idx="375">
                  <c:v>46549</c:v>
                </c:pt>
                <c:pt idx="376">
                  <c:v>46550</c:v>
                </c:pt>
                <c:pt idx="377">
                  <c:v>46551</c:v>
                </c:pt>
                <c:pt idx="378">
                  <c:v>46552</c:v>
                </c:pt>
                <c:pt idx="379">
                  <c:v>46553</c:v>
                </c:pt>
                <c:pt idx="380">
                  <c:v>46554</c:v>
                </c:pt>
                <c:pt idx="381">
                  <c:v>46555</c:v>
                </c:pt>
                <c:pt idx="382">
                  <c:v>46556</c:v>
                </c:pt>
                <c:pt idx="383">
                  <c:v>46557</c:v>
                </c:pt>
                <c:pt idx="384">
                  <c:v>46558</c:v>
                </c:pt>
                <c:pt idx="385">
                  <c:v>46559</c:v>
                </c:pt>
                <c:pt idx="386">
                  <c:v>46560</c:v>
                </c:pt>
                <c:pt idx="387">
                  <c:v>46561</c:v>
                </c:pt>
                <c:pt idx="388">
                  <c:v>46562</c:v>
                </c:pt>
                <c:pt idx="389">
                  <c:v>46563</c:v>
                </c:pt>
                <c:pt idx="390">
                  <c:v>46564</c:v>
                </c:pt>
                <c:pt idx="391">
                  <c:v>46565</c:v>
                </c:pt>
                <c:pt idx="392">
                  <c:v>46566</c:v>
                </c:pt>
                <c:pt idx="393">
                  <c:v>46567</c:v>
                </c:pt>
                <c:pt idx="394">
                  <c:v>46568</c:v>
                </c:pt>
                <c:pt idx="395">
                  <c:v>46569</c:v>
                </c:pt>
                <c:pt idx="396">
                  <c:v>46570</c:v>
                </c:pt>
                <c:pt idx="397">
                  <c:v>46571</c:v>
                </c:pt>
                <c:pt idx="398">
                  <c:v>46572</c:v>
                </c:pt>
                <c:pt idx="399">
                  <c:v>46573</c:v>
                </c:pt>
                <c:pt idx="400">
                  <c:v>46574</c:v>
                </c:pt>
                <c:pt idx="401">
                  <c:v>46575</c:v>
                </c:pt>
                <c:pt idx="402">
                  <c:v>46576</c:v>
                </c:pt>
                <c:pt idx="403">
                  <c:v>46577</c:v>
                </c:pt>
                <c:pt idx="404">
                  <c:v>46578</c:v>
                </c:pt>
                <c:pt idx="405">
                  <c:v>46579</c:v>
                </c:pt>
                <c:pt idx="406">
                  <c:v>46580</c:v>
                </c:pt>
                <c:pt idx="407">
                  <c:v>46581</c:v>
                </c:pt>
                <c:pt idx="408">
                  <c:v>46582</c:v>
                </c:pt>
                <c:pt idx="409">
                  <c:v>46583</c:v>
                </c:pt>
                <c:pt idx="410">
                  <c:v>46584</c:v>
                </c:pt>
                <c:pt idx="411">
                  <c:v>46585</c:v>
                </c:pt>
                <c:pt idx="412">
                  <c:v>46586</c:v>
                </c:pt>
                <c:pt idx="413">
                  <c:v>46587</c:v>
                </c:pt>
                <c:pt idx="414">
                  <c:v>46588</c:v>
                </c:pt>
                <c:pt idx="415">
                  <c:v>46589</c:v>
                </c:pt>
                <c:pt idx="416">
                  <c:v>46590</c:v>
                </c:pt>
                <c:pt idx="417">
                  <c:v>46591</c:v>
                </c:pt>
                <c:pt idx="418">
                  <c:v>46592</c:v>
                </c:pt>
                <c:pt idx="419">
                  <c:v>46593</c:v>
                </c:pt>
                <c:pt idx="420">
                  <c:v>46594</c:v>
                </c:pt>
                <c:pt idx="421">
                  <c:v>46595</c:v>
                </c:pt>
                <c:pt idx="422">
                  <c:v>46596</c:v>
                </c:pt>
                <c:pt idx="423">
                  <c:v>46597</c:v>
                </c:pt>
                <c:pt idx="424">
                  <c:v>46598</c:v>
                </c:pt>
                <c:pt idx="425">
                  <c:v>46599</c:v>
                </c:pt>
                <c:pt idx="426">
                  <c:v>46600</c:v>
                </c:pt>
                <c:pt idx="427">
                  <c:v>46601</c:v>
                </c:pt>
                <c:pt idx="428">
                  <c:v>46602</c:v>
                </c:pt>
                <c:pt idx="429">
                  <c:v>46603</c:v>
                </c:pt>
                <c:pt idx="430">
                  <c:v>46604</c:v>
                </c:pt>
                <c:pt idx="431">
                  <c:v>46605</c:v>
                </c:pt>
                <c:pt idx="432">
                  <c:v>46606</c:v>
                </c:pt>
                <c:pt idx="433">
                  <c:v>46607</c:v>
                </c:pt>
                <c:pt idx="434">
                  <c:v>46608</c:v>
                </c:pt>
                <c:pt idx="435">
                  <c:v>46609</c:v>
                </c:pt>
                <c:pt idx="436">
                  <c:v>46610</c:v>
                </c:pt>
                <c:pt idx="437">
                  <c:v>46611</c:v>
                </c:pt>
                <c:pt idx="438">
                  <c:v>46612</c:v>
                </c:pt>
                <c:pt idx="439">
                  <c:v>46613</c:v>
                </c:pt>
                <c:pt idx="440">
                  <c:v>46614</c:v>
                </c:pt>
                <c:pt idx="441">
                  <c:v>46615</c:v>
                </c:pt>
                <c:pt idx="442">
                  <c:v>46616</c:v>
                </c:pt>
                <c:pt idx="443">
                  <c:v>46617</c:v>
                </c:pt>
                <c:pt idx="444">
                  <c:v>46618</c:v>
                </c:pt>
                <c:pt idx="445">
                  <c:v>46619</c:v>
                </c:pt>
                <c:pt idx="446">
                  <c:v>46620</c:v>
                </c:pt>
                <c:pt idx="447">
                  <c:v>46621</c:v>
                </c:pt>
                <c:pt idx="448">
                  <c:v>46622</c:v>
                </c:pt>
                <c:pt idx="449">
                  <c:v>46623</c:v>
                </c:pt>
                <c:pt idx="450">
                  <c:v>46624</c:v>
                </c:pt>
                <c:pt idx="451">
                  <c:v>46625</c:v>
                </c:pt>
                <c:pt idx="452">
                  <c:v>46626</c:v>
                </c:pt>
                <c:pt idx="453">
                  <c:v>46627</c:v>
                </c:pt>
                <c:pt idx="454">
                  <c:v>46628</c:v>
                </c:pt>
                <c:pt idx="455">
                  <c:v>46629</c:v>
                </c:pt>
                <c:pt idx="456">
                  <c:v>46630</c:v>
                </c:pt>
                <c:pt idx="457">
                  <c:v>46631</c:v>
                </c:pt>
                <c:pt idx="458">
                  <c:v>46632</c:v>
                </c:pt>
                <c:pt idx="459">
                  <c:v>46633</c:v>
                </c:pt>
                <c:pt idx="460">
                  <c:v>46634</c:v>
                </c:pt>
                <c:pt idx="461">
                  <c:v>46635</c:v>
                </c:pt>
                <c:pt idx="462">
                  <c:v>46636</c:v>
                </c:pt>
                <c:pt idx="463">
                  <c:v>46637</c:v>
                </c:pt>
                <c:pt idx="464">
                  <c:v>46638</c:v>
                </c:pt>
                <c:pt idx="465">
                  <c:v>46639</c:v>
                </c:pt>
                <c:pt idx="466">
                  <c:v>46640</c:v>
                </c:pt>
                <c:pt idx="467">
                  <c:v>46641</c:v>
                </c:pt>
                <c:pt idx="468">
                  <c:v>46642</c:v>
                </c:pt>
                <c:pt idx="469">
                  <c:v>46643</c:v>
                </c:pt>
                <c:pt idx="470">
                  <c:v>46644</c:v>
                </c:pt>
                <c:pt idx="471">
                  <c:v>46645</c:v>
                </c:pt>
                <c:pt idx="472">
                  <c:v>46646</c:v>
                </c:pt>
                <c:pt idx="473">
                  <c:v>46647</c:v>
                </c:pt>
                <c:pt idx="474">
                  <c:v>46648</c:v>
                </c:pt>
                <c:pt idx="475">
                  <c:v>46649</c:v>
                </c:pt>
                <c:pt idx="476">
                  <c:v>46650</c:v>
                </c:pt>
                <c:pt idx="477">
                  <c:v>46651</c:v>
                </c:pt>
                <c:pt idx="478">
                  <c:v>46652</c:v>
                </c:pt>
                <c:pt idx="479">
                  <c:v>46653</c:v>
                </c:pt>
                <c:pt idx="480">
                  <c:v>46654</c:v>
                </c:pt>
                <c:pt idx="481">
                  <c:v>46655</c:v>
                </c:pt>
                <c:pt idx="482">
                  <c:v>46656</c:v>
                </c:pt>
                <c:pt idx="483">
                  <c:v>46657</c:v>
                </c:pt>
                <c:pt idx="484">
                  <c:v>46658</c:v>
                </c:pt>
                <c:pt idx="485">
                  <c:v>46659</c:v>
                </c:pt>
                <c:pt idx="486">
                  <c:v>46660</c:v>
                </c:pt>
                <c:pt idx="487">
                  <c:v>46661</c:v>
                </c:pt>
                <c:pt idx="488">
                  <c:v>46662</c:v>
                </c:pt>
                <c:pt idx="489">
                  <c:v>46663</c:v>
                </c:pt>
                <c:pt idx="490">
                  <c:v>46664</c:v>
                </c:pt>
                <c:pt idx="491">
                  <c:v>46665</c:v>
                </c:pt>
                <c:pt idx="492">
                  <c:v>46666</c:v>
                </c:pt>
                <c:pt idx="493">
                  <c:v>46667</c:v>
                </c:pt>
                <c:pt idx="494">
                  <c:v>46668</c:v>
                </c:pt>
                <c:pt idx="495">
                  <c:v>46669</c:v>
                </c:pt>
                <c:pt idx="496">
                  <c:v>46670</c:v>
                </c:pt>
                <c:pt idx="497">
                  <c:v>46671</c:v>
                </c:pt>
                <c:pt idx="498">
                  <c:v>46672</c:v>
                </c:pt>
                <c:pt idx="499">
                  <c:v>46673</c:v>
                </c:pt>
                <c:pt idx="500">
                  <c:v>46674</c:v>
                </c:pt>
                <c:pt idx="501">
                  <c:v>46675</c:v>
                </c:pt>
                <c:pt idx="502">
                  <c:v>46676</c:v>
                </c:pt>
                <c:pt idx="503">
                  <c:v>46677</c:v>
                </c:pt>
                <c:pt idx="504">
                  <c:v>46678</c:v>
                </c:pt>
                <c:pt idx="505">
                  <c:v>46679</c:v>
                </c:pt>
                <c:pt idx="506">
                  <c:v>46680</c:v>
                </c:pt>
                <c:pt idx="507">
                  <c:v>46681</c:v>
                </c:pt>
                <c:pt idx="508">
                  <c:v>46682</c:v>
                </c:pt>
                <c:pt idx="509">
                  <c:v>46683</c:v>
                </c:pt>
                <c:pt idx="510">
                  <c:v>46684</c:v>
                </c:pt>
                <c:pt idx="511">
                  <c:v>46685</c:v>
                </c:pt>
                <c:pt idx="512">
                  <c:v>46686</c:v>
                </c:pt>
                <c:pt idx="513">
                  <c:v>46687</c:v>
                </c:pt>
                <c:pt idx="514">
                  <c:v>46688</c:v>
                </c:pt>
                <c:pt idx="515">
                  <c:v>46689</c:v>
                </c:pt>
                <c:pt idx="516">
                  <c:v>46690</c:v>
                </c:pt>
                <c:pt idx="517">
                  <c:v>46691</c:v>
                </c:pt>
                <c:pt idx="518">
                  <c:v>46692</c:v>
                </c:pt>
                <c:pt idx="519">
                  <c:v>46693</c:v>
                </c:pt>
                <c:pt idx="520">
                  <c:v>46694</c:v>
                </c:pt>
                <c:pt idx="521">
                  <c:v>46695</c:v>
                </c:pt>
                <c:pt idx="522">
                  <c:v>46696</c:v>
                </c:pt>
                <c:pt idx="523">
                  <c:v>46697</c:v>
                </c:pt>
                <c:pt idx="524">
                  <c:v>46698</c:v>
                </c:pt>
                <c:pt idx="525">
                  <c:v>46699</c:v>
                </c:pt>
                <c:pt idx="526">
                  <c:v>46700</c:v>
                </c:pt>
                <c:pt idx="527">
                  <c:v>46701</c:v>
                </c:pt>
                <c:pt idx="528">
                  <c:v>46702</c:v>
                </c:pt>
                <c:pt idx="529">
                  <c:v>46703</c:v>
                </c:pt>
                <c:pt idx="530">
                  <c:v>46704</c:v>
                </c:pt>
                <c:pt idx="531">
                  <c:v>46705</c:v>
                </c:pt>
                <c:pt idx="532">
                  <c:v>46706</c:v>
                </c:pt>
                <c:pt idx="533">
                  <c:v>46707</c:v>
                </c:pt>
                <c:pt idx="534">
                  <c:v>46708</c:v>
                </c:pt>
                <c:pt idx="535">
                  <c:v>46709</c:v>
                </c:pt>
                <c:pt idx="536">
                  <c:v>46710</c:v>
                </c:pt>
                <c:pt idx="537">
                  <c:v>46711</c:v>
                </c:pt>
                <c:pt idx="538">
                  <c:v>46712</c:v>
                </c:pt>
                <c:pt idx="539">
                  <c:v>46713</c:v>
                </c:pt>
                <c:pt idx="540">
                  <c:v>46714</c:v>
                </c:pt>
                <c:pt idx="541">
                  <c:v>46715</c:v>
                </c:pt>
                <c:pt idx="542">
                  <c:v>46716</c:v>
                </c:pt>
                <c:pt idx="543">
                  <c:v>46717</c:v>
                </c:pt>
                <c:pt idx="544">
                  <c:v>46718</c:v>
                </c:pt>
                <c:pt idx="545">
                  <c:v>46719</c:v>
                </c:pt>
                <c:pt idx="546">
                  <c:v>46720</c:v>
                </c:pt>
                <c:pt idx="547">
                  <c:v>46721</c:v>
                </c:pt>
                <c:pt idx="548">
                  <c:v>46722</c:v>
                </c:pt>
                <c:pt idx="549">
                  <c:v>46723</c:v>
                </c:pt>
                <c:pt idx="550">
                  <c:v>46724</c:v>
                </c:pt>
                <c:pt idx="551">
                  <c:v>46725</c:v>
                </c:pt>
                <c:pt idx="552">
                  <c:v>46726</c:v>
                </c:pt>
                <c:pt idx="553">
                  <c:v>46727</c:v>
                </c:pt>
                <c:pt idx="554">
                  <c:v>46728</c:v>
                </c:pt>
                <c:pt idx="555">
                  <c:v>46729</c:v>
                </c:pt>
                <c:pt idx="556">
                  <c:v>46730</c:v>
                </c:pt>
                <c:pt idx="557">
                  <c:v>46731</c:v>
                </c:pt>
                <c:pt idx="558">
                  <c:v>46732</c:v>
                </c:pt>
                <c:pt idx="559">
                  <c:v>46733</c:v>
                </c:pt>
                <c:pt idx="560">
                  <c:v>46734</c:v>
                </c:pt>
                <c:pt idx="561">
                  <c:v>46735</c:v>
                </c:pt>
                <c:pt idx="562">
                  <c:v>46736</c:v>
                </c:pt>
                <c:pt idx="563">
                  <c:v>46737</c:v>
                </c:pt>
                <c:pt idx="564">
                  <c:v>46738</c:v>
                </c:pt>
                <c:pt idx="565">
                  <c:v>46739</c:v>
                </c:pt>
                <c:pt idx="566">
                  <c:v>46740</c:v>
                </c:pt>
                <c:pt idx="567">
                  <c:v>46741</c:v>
                </c:pt>
                <c:pt idx="568">
                  <c:v>46742</c:v>
                </c:pt>
                <c:pt idx="569">
                  <c:v>46743</c:v>
                </c:pt>
                <c:pt idx="570">
                  <c:v>46744</c:v>
                </c:pt>
                <c:pt idx="571">
                  <c:v>46745</c:v>
                </c:pt>
                <c:pt idx="572">
                  <c:v>46746</c:v>
                </c:pt>
                <c:pt idx="573">
                  <c:v>46747</c:v>
                </c:pt>
                <c:pt idx="574">
                  <c:v>46748</c:v>
                </c:pt>
                <c:pt idx="575">
                  <c:v>46749</c:v>
                </c:pt>
                <c:pt idx="576">
                  <c:v>46750</c:v>
                </c:pt>
                <c:pt idx="577">
                  <c:v>46751</c:v>
                </c:pt>
                <c:pt idx="578">
                  <c:v>46752</c:v>
                </c:pt>
                <c:pt idx="579">
                  <c:v>46753</c:v>
                </c:pt>
                <c:pt idx="580">
                  <c:v>46754</c:v>
                </c:pt>
                <c:pt idx="581">
                  <c:v>46755</c:v>
                </c:pt>
                <c:pt idx="582">
                  <c:v>46756</c:v>
                </c:pt>
                <c:pt idx="583">
                  <c:v>46757</c:v>
                </c:pt>
                <c:pt idx="584">
                  <c:v>46758</c:v>
                </c:pt>
                <c:pt idx="585">
                  <c:v>46759</c:v>
                </c:pt>
                <c:pt idx="586">
                  <c:v>46760</c:v>
                </c:pt>
                <c:pt idx="587">
                  <c:v>46761</c:v>
                </c:pt>
                <c:pt idx="588">
                  <c:v>46762</c:v>
                </c:pt>
                <c:pt idx="589">
                  <c:v>46763</c:v>
                </c:pt>
                <c:pt idx="590">
                  <c:v>46764</c:v>
                </c:pt>
                <c:pt idx="591">
                  <c:v>46765</c:v>
                </c:pt>
                <c:pt idx="592">
                  <c:v>46766</c:v>
                </c:pt>
                <c:pt idx="593">
                  <c:v>46767</c:v>
                </c:pt>
                <c:pt idx="594">
                  <c:v>46768</c:v>
                </c:pt>
                <c:pt idx="595">
                  <c:v>46769</c:v>
                </c:pt>
                <c:pt idx="596">
                  <c:v>46770</c:v>
                </c:pt>
                <c:pt idx="597">
                  <c:v>46771</c:v>
                </c:pt>
                <c:pt idx="598">
                  <c:v>46772</c:v>
                </c:pt>
                <c:pt idx="599">
                  <c:v>46773</c:v>
                </c:pt>
                <c:pt idx="600">
                  <c:v>46774</c:v>
                </c:pt>
                <c:pt idx="601">
                  <c:v>46775</c:v>
                </c:pt>
                <c:pt idx="602">
                  <c:v>46776</c:v>
                </c:pt>
                <c:pt idx="603">
                  <c:v>46777</c:v>
                </c:pt>
                <c:pt idx="604">
                  <c:v>46778</c:v>
                </c:pt>
                <c:pt idx="605">
                  <c:v>46779</c:v>
                </c:pt>
                <c:pt idx="606">
                  <c:v>46780</c:v>
                </c:pt>
                <c:pt idx="607">
                  <c:v>46781</c:v>
                </c:pt>
                <c:pt idx="608">
                  <c:v>46782</c:v>
                </c:pt>
                <c:pt idx="609">
                  <c:v>46783</c:v>
                </c:pt>
                <c:pt idx="610">
                  <c:v>46784</c:v>
                </c:pt>
                <c:pt idx="611">
                  <c:v>46785</c:v>
                </c:pt>
                <c:pt idx="612">
                  <c:v>46786</c:v>
                </c:pt>
                <c:pt idx="613">
                  <c:v>46787</c:v>
                </c:pt>
                <c:pt idx="614">
                  <c:v>46788</c:v>
                </c:pt>
                <c:pt idx="615">
                  <c:v>46789</c:v>
                </c:pt>
                <c:pt idx="616">
                  <c:v>46790</c:v>
                </c:pt>
                <c:pt idx="617">
                  <c:v>46791</c:v>
                </c:pt>
                <c:pt idx="618">
                  <c:v>46792</c:v>
                </c:pt>
                <c:pt idx="619">
                  <c:v>46793</c:v>
                </c:pt>
                <c:pt idx="620">
                  <c:v>46794</c:v>
                </c:pt>
                <c:pt idx="621">
                  <c:v>46795</c:v>
                </c:pt>
                <c:pt idx="622">
                  <c:v>46796</c:v>
                </c:pt>
                <c:pt idx="623">
                  <c:v>46797</c:v>
                </c:pt>
                <c:pt idx="624">
                  <c:v>46798</c:v>
                </c:pt>
                <c:pt idx="625">
                  <c:v>46799</c:v>
                </c:pt>
                <c:pt idx="626">
                  <c:v>46800</c:v>
                </c:pt>
                <c:pt idx="627">
                  <c:v>46801</c:v>
                </c:pt>
                <c:pt idx="628">
                  <c:v>46802</c:v>
                </c:pt>
                <c:pt idx="629">
                  <c:v>46803</c:v>
                </c:pt>
                <c:pt idx="630">
                  <c:v>46804</c:v>
                </c:pt>
                <c:pt idx="631">
                  <c:v>46805</c:v>
                </c:pt>
                <c:pt idx="632">
                  <c:v>46806</c:v>
                </c:pt>
                <c:pt idx="633">
                  <c:v>46807</c:v>
                </c:pt>
                <c:pt idx="634">
                  <c:v>46808</c:v>
                </c:pt>
                <c:pt idx="635">
                  <c:v>46809</c:v>
                </c:pt>
                <c:pt idx="636">
                  <c:v>46810</c:v>
                </c:pt>
                <c:pt idx="637">
                  <c:v>46811</c:v>
                </c:pt>
                <c:pt idx="638">
                  <c:v>46812</c:v>
                </c:pt>
                <c:pt idx="639">
                  <c:v>46813</c:v>
                </c:pt>
                <c:pt idx="640">
                  <c:v>46814</c:v>
                </c:pt>
                <c:pt idx="641">
                  <c:v>46815</c:v>
                </c:pt>
                <c:pt idx="642">
                  <c:v>46816</c:v>
                </c:pt>
                <c:pt idx="643">
                  <c:v>46817</c:v>
                </c:pt>
                <c:pt idx="644">
                  <c:v>46818</c:v>
                </c:pt>
                <c:pt idx="645">
                  <c:v>46819</c:v>
                </c:pt>
                <c:pt idx="646">
                  <c:v>46820</c:v>
                </c:pt>
                <c:pt idx="647">
                  <c:v>46821</c:v>
                </c:pt>
                <c:pt idx="648">
                  <c:v>46822</c:v>
                </c:pt>
                <c:pt idx="649">
                  <c:v>46823</c:v>
                </c:pt>
                <c:pt idx="650">
                  <c:v>46824</c:v>
                </c:pt>
                <c:pt idx="651">
                  <c:v>46825</c:v>
                </c:pt>
                <c:pt idx="652">
                  <c:v>46826</c:v>
                </c:pt>
                <c:pt idx="653">
                  <c:v>46827</c:v>
                </c:pt>
                <c:pt idx="654">
                  <c:v>46828</c:v>
                </c:pt>
                <c:pt idx="655">
                  <c:v>46829</c:v>
                </c:pt>
                <c:pt idx="656">
                  <c:v>46830</c:v>
                </c:pt>
                <c:pt idx="657">
                  <c:v>46831</c:v>
                </c:pt>
                <c:pt idx="658">
                  <c:v>46832</c:v>
                </c:pt>
                <c:pt idx="659">
                  <c:v>46833</c:v>
                </c:pt>
                <c:pt idx="660">
                  <c:v>46834</c:v>
                </c:pt>
                <c:pt idx="661">
                  <c:v>46835</c:v>
                </c:pt>
                <c:pt idx="662">
                  <c:v>46836</c:v>
                </c:pt>
                <c:pt idx="663">
                  <c:v>46837</c:v>
                </c:pt>
                <c:pt idx="664">
                  <c:v>46838</c:v>
                </c:pt>
                <c:pt idx="665">
                  <c:v>46839</c:v>
                </c:pt>
                <c:pt idx="666">
                  <c:v>46840</c:v>
                </c:pt>
                <c:pt idx="667">
                  <c:v>46841</c:v>
                </c:pt>
                <c:pt idx="668">
                  <c:v>46842</c:v>
                </c:pt>
                <c:pt idx="669">
                  <c:v>46843</c:v>
                </c:pt>
                <c:pt idx="670">
                  <c:v>46844</c:v>
                </c:pt>
                <c:pt idx="671">
                  <c:v>46845</c:v>
                </c:pt>
                <c:pt idx="672">
                  <c:v>46846</c:v>
                </c:pt>
                <c:pt idx="673">
                  <c:v>46847</c:v>
                </c:pt>
                <c:pt idx="674">
                  <c:v>46848</c:v>
                </c:pt>
                <c:pt idx="675">
                  <c:v>46849</c:v>
                </c:pt>
                <c:pt idx="676">
                  <c:v>46850</c:v>
                </c:pt>
                <c:pt idx="677">
                  <c:v>46851</c:v>
                </c:pt>
                <c:pt idx="678">
                  <c:v>46852</c:v>
                </c:pt>
                <c:pt idx="679">
                  <c:v>46853</c:v>
                </c:pt>
                <c:pt idx="680">
                  <c:v>46854</c:v>
                </c:pt>
                <c:pt idx="681">
                  <c:v>46855</c:v>
                </c:pt>
                <c:pt idx="682">
                  <c:v>46856</c:v>
                </c:pt>
                <c:pt idx="683">
                  <c:v>46857</c:v>
                </c:pt>
                <c:pt idx="684">
                  <c:v>46858</c:v>
                </c:pt>
                <c:pt idx="685">
                  <c:v>46859</c:v>
                </c:pt>
                <c:pt idx="686">
                  <c:v>46860</c:v>
                </c:pt>
                <c:pt idx="687">
                  <c:v>46861</c:v>
                </c:pt>
                <c:pt idx="688">
                  <c:v>46862</c:v>
                </c:pt>
                <c:pt idx="689">
                  <c:v>46863</c:v>
                </c:pt>
                <c:pt idx="690">
                  <c:v>46864</c:v>
                </c:pt>
                <c:pt idx="691">
                  <c:v>46865</c:v>
                </c:pt>
                <c:pt idx="692">
                  <c:v>46866</c:v>
                </c:pt>
                <c:pt idx="693">
                  <c:v>46867</c:v>
                </c:pt>
                <c:pt idx="694">
                  <c:v>46868</c:v>
                </c:pt>
                <c:pt idx="695">
                  <c:v>46869</c:v>
                </c:pt>
                <c:pt idx="696">
                  <c:v>46870</c:v>
                </c:pt>
                <c:pt idx="697">
                  <c:v>46871</c:v>
                </c:pt>
                <c:pt idx="698">
                  <c:v>46872</c:v>
                </c:pt>
                <c:pt idx="699">
                  <c:v>46873</c:v>
                </c:pt>
                <c:pt idx="700">
                  <c:v>46874</c:v>
                </c:pt>
                <c:pt idx="701">
                  <c:v>46875</c:v>
                </c:pt>
                <c:pt idx="702">
                  <c:v>46876</c:v>
                </c:pt>
                <c:pt idx="703">
                  <c:v>46877</c:v>
                </c:pt>
                <c:pt idx="704">
                  <c:v>46878</c:v>
                </c:pt>
                <c:pt idx="705">
                  <c:v>46879</c:v>
                </c:pt>
                <c:pt idx="706">
                  <c:v>46880</c:v>
                </c:pt>
                <c:pt idx="707">
                  <c:v>46881</c:v>
                </c:pt>
                <c:pt idx="708">
                  <c:v>46882</c:v>
                </c:pt>
                <c:pt idx="709">
                  <c:v>46883</c:v>
                </c:pt>
                <c:pt idx="710">
                  <c:v>46884</c:v>
                </c:pt>
                <c:pt idx="711">
                  <c:v>46885</c:v>
                </c:pt>
                <c:pt idx="712">
                  <c:v>46886</c:v>
                </c:pt>
                <c:pt idx="713">
                  <c:v>46887</c:v>
                </c:pt>
                <c:pt idx="714">
                  <c:v>46888</c:v>
                </c:pt>
                <c:pt idx="715">
                  <c:v>46889</c:v>
                </c:pt>
                <c:pt idx="716">
                  <c:v>46890</c:v>
                </c:pt>
                <c:pt idx="717">
                  <c:v>46891</c:v>
                </c:pt>
                <c:pt idx="718">
                  <c:v>46892</c:v>
                </c:pt>
                <c:pt idx="719">
                  <c:v>46893</c:v>
                </c:pt>
                <c:pt idx="720">
                  <c:v>46894</c:v>
                </c:pt>
                <c:pt idx="721">
                  <c:v>46895</c:v>
                </c:pt>
                <c:pt idx="722">
                  <c:v>46896</c:v>
                </c:pt>
                <c:pt idx="723">
                  <c:v>46897</c:v>
                </c:pt>
                <c:pt idx="724">
                  <c:v>46898</c:v>
                </c:pt>
                <c:pt idx="725">
                  <c:v>46899</c:v>
                </c:pt>
                <c:pt idx="726">
                  <c:v>46900</c:v>
                </c:pt>
                <c:pt idx="727">
                  <c:v>46901</c:v>
                </c:pt>
                <c:pt idx="728">
                  <c:v>46902</c:v>
                </c:pt>
                <c:pt idx="729">
                  <c:v>46903</c:v>
                </c:pt>
                <c:pt idx="730">
                  <c:v>46904</c:v>
                </c:pt>
                <c:pt idx="731">
                  <c:v>46905</c:v>
                </c:pt>
                <c:pt idx="732">
                  <c:v>46906</c:v>
                </c:pt>
                <c:pt idx="733">
                  <c:v>46907</c:v>
                </c:pt>
                <c:pt idx="734">
                  <c:v>46908</c:v>
                </c:pt>
                <c:pt idx="735">
                  <c:v>46909</c:v>
                </c:pt>
                <c:pt idx="736">
                  <c:v>46910</c:v>
                </c:pt>
                <c:pt idx="737">
                  <c:v>46911</c:v>
                </c:pt>
                <c:pt idx="738">
                  <c:v>46912</c:v>
                </c:pt>
                <c:pt idx="739">
                  <c:v>46913</c:v>
                </c:pt>
                <c:pt idx="740">
                  <c:v>46914</c:v>
                </c:pt>
                <c:pt idx="741">
                  <c:v>46915</c:v>
                </c:pt>
                <c:pt idx="742">
                  <c:v>46916</c:v>
                </c:pt>
                <c:pt idx="743">
                  <c:v>46917</c:v>
                </c:pt>
                <c:pt idx="744">
                  <c:v>46918</c:v>
                </c:pt>
                <c:pt idx="745">
                  <c:v>46919</c:v>
                </c:pt>
                <c:pt idx="746">
                  <c:v>46920</c:v>
                </c:pt>
                <c:pt idx="747">
                  <c:v>46921</c:v>
                </c:pt>
                <c:pt idx="748">
                  <c:v>46922</c:v>
                </c:pt>
                <c:pt idx="749">
                  <c:v>46923</c:v>
                </c:pt>
                <c:pt idx="750">
                  <c:v>46924</c:v>
                </c:pt>
                <c:pt idx="751">
                  <c:v>46925</c:v>
                </c:pt>
                <c:pt idx="752">
                  <c:v>46926</c:v>
                </c:pt>
                <c:pt idx="753">
                  <c:v>46927</c:v>
                </c:pt>
                <c:pt idx="754">
                  <c:v>46928</c:v>
                </c:pt>
                <c:pt idx="755">
                  <c:v>46929</c:v>
                </c:pt>
                <c:pt idx="756">
                  <c:v>46930</c:v>
                </c:pt>
                <c:pt idx="757">
                  <c:v>46931</c:v>
                </c:pt>
                <c:pt idx="758">
                  <c:v>46932</c:v>
                </c:pt>
                <c:pt idx="759">
                  <c:v>46933</c:v>
                </c:pt>
                <c:pt idx="760">
                  <c:v>46934</c:v>
                </c:pt>
                <c:pt idx="761">
                  <c:v>46935</c:v>
                </c:pt>
                <c:pt idx="762">
                  <c:v>46936</c:v>
                </c:pt>
                <c:pt idx="763">
                  <c:v>46937</c:v>
                </c:pt>
                <c:pt idx="764">
                  <c:v>46938</c:v>
                </c:pt>
                <c:pt idx="765">
                  <c:v>46939</c:v>
                </c:pt>
                <c:pt idx="766">
                  <c:v>46940</c:v>
                </c:pt>
                <c:pt idx="767">
                  <c:v>46941</c:v>
                </c:pt>
                <c:pt idx="768">
                  <c:v>46942</c:v>
                </c:pt>
                <c:pt idx="769">
                  <c:v>46943</c:v>
                </c:pt>
                <c:pt idx="770">
                  <c:v>46944</c:v>
                </c:pt>
                <c:pt idx="771">
                  <c:v>46945</c:v>
                </c:pt>
                <c:pt idx="772">
                  <c:v>46946</c:v>
                </c:pt>
                <c:pt idx="773">
                  <c:v>46947</c:v>
                </c:pt>
                <c:pt idx="774">
                  <c:v>46948</c:v>
                </c:pt>
                <c:pt idx="775">
                  <c:v>46949</c:v>
                </c:pt>
                <c:pt idx="776">
                  <c:v>46950</c:v>
                </c:pt>
                <c:pt idx="777">
                  <c:v>46951</c:v>
                </c:pt>
                <c:pt idx="778">
                  <c:v>46952</c:v>
                </c:pt>
                <c:pt idx="779">
                  <c:v>46953</c:v>
                </c:pt>
                <c:pt idx="780">
                  <c:v>46954</c:v>
                </c:pt>
                <c:pt idx="781">
                  <c:v>46955</c:v>
                </c:pt>
                <c:pt idx="782">
                  <c:v>46956</c:v>
                </c:pt>
                <c:pt idx="783">
                  <c:v>46957</c:v>
                </c:pt>
                <c:pt idx="784">
                  <c:v>46958</c:v>
                </c:pt>
                <c:pt idx="785">
                  <c:v>46959</c:v>
                </c:pt>
                <c:pt idx="786">
                  <c:v>46960</c:v>
                </c:pt>
                <c:pt idx="787">
                  <c:v>46961</c:v>
                </c:pt>
                <c:pt idx="788">
                  <c:v>46962</c:v>
                </c:pt>
                <c:pt idx="789">
                  <c:v>46963</c:v>
                </c:pt>
                <c:pt idx="790">
                  <c:v>46964</c:v>
                </c:pt>
                <c:pt idx="791">
                  <c:v>46965</c:v>
                </c:pt>
                <c:pt idx="792">
                  <c:v>46966</c:v>
                </c:pt>
                <c:pt idx="793">
                  <c:v>46967</c:v>
                </c:pt>
                <c:pt idx="794">
                  <c:v>46968</c:v>
                </c:pt>
                <c:pt idx="795">
                  <c:v>46969</c:v>
                </c:pt>
                <c:pt idx="796">
                  <c:v>46970</c:v>
                </c:pt>
                <c:pt idx="797">
                  <c:v>46971</c:v>
                </c:pt>
                <c:pt idx="798">
                  <c:v>46972</c:v>
                </c:pt>
                <c:pt idx="799">
                  <c:v>46973</c:v>
                </c:pt>
                <c:pt idx="800">
                  <c:v>46974</c:v>
                </c:pt>
                <c:pt idx="801">
                  <c:v>46975</c:v>
                </c:pt>
                <c:pt idx="802">
                  <c:v>46976</c:v>
                </c:pt>
                <c:pt idx="803">
                  <c:v>46977</c:v>
                </c:pt>
                <c:pt idx="804">
                  <c:v>46978</c:v>
                </c:pt>
                <c:pt idx="805">
                  <c:v>46979</c:v>
                </c:pt>
                <c:pt idx="806">
                  <c:v>46980</c:v>
                </c:pt>
                <c:pt idx="807">
                  <c:v>46981</c:v>
                </c:pt>
                <c:pt idx="808">
                  <c:v>46982</c:v>
                </c:pt>
                <c:pt idx="809">
                  <c:v>46983</c:v>
                </c:pt>
                <c:pt idx="810">
                  <c:v>46984</c:v>
                </c:pt>
                <c:pt idx="811">
                  <c:v>46985</c:v>
                </c:pt>
                <c:pt idx="812">
                  <c:v>46986</c:v>
                </c:pt>
                <c:pt idx="813">
                  <c:v>46987</c:v>
                </c:pt>
                <c:pt idx="814">
                  <c:v>46988</c:v>
                </c:pt>
                <c:pt idx="815">
                  <c:v>46989</c:v>
                </c:pt>
                <c:pt idx="816">
                  <c:v>46990</c:v>
                </c:pt>
                <c:pt idx="817">
                  <c:v>46991</c:v>
                </c:pt>
                <c:pt idx="818">
                  <c:v>46992</c:v>
                </c:pt>
                <c:pt idx="819">
                  <c:v>46993</c:v>
                </c:pt>
                <c:pt idx="820">
                  <c:v>46994</c:v>
                </c:pt>
                <c:pt idx="821">
                  <c:v>46995</c:v>
                </c:pt>
                <c:pt idx="822">
                  <c:v>46996</c:v>
                </c:pt>
                <c:pt idx="823">
                  <c:v>46997</c:v>
                </c:pt>
                <c:pt idx="824">
                  <c:v>46998</c:v>
                </c:pt>
                <c:pt idx="825">
                  <c:v>46999</c:v>
                </c:pt>
                <c:pt idx="826">
                  <c:v>47000</c:v>
                </c:pt>
                <c:pt idx="827">
                  <c:v>47001</c:v>
                </c:pt>
                <c:pt idx="828">
                  <c:v>47002</c:v>
                </c:pt>
                <c:pt idx="829">
                  <c:v>47003</c:v>
                </c:pt>
                <c:pt idx="830">
                  <c:v>47004</c:v>
                </c:pt>
                <c:pt idx="831">
                  <c:v>47005</c:v>
                </c:pt>
                <c:pt idx="832">
                  <c:v>47006</c:v>
                </c:pt>
                <c:pt idx="833">
                  <c:v>47007</c:v>
                </c:pt>
                <c:pt idx="834">
                  <c:v>47008</c:v>
                </c:pt>
                <c:pt idx="835">
                  <c:v>47009</c:v>
                </c:pt>
                <c:pt idx="836">
                  <c:v>47010</c:v>
                </c:pt>
                <c:pt idx="837">
                  <c:v>47011</c:v>
                </c:pt>
                <c:pt idx="838">
                  <c:v>47012</c:v>
                </c:pt>
                <c:pt idx="839">
                  <c:v>47013</c:v>
                </c:pt>
                <c:pt idx="840">
                  <c:v>47014</c:v>
                </c:pt>
                <c:pt idx="841">
                  <c:v>47015</c:v>
                </c:pt>
                <c:pt idx="842">
                  <c:v>47016</c:v>
                </c:pt>
                <c:pt idx="843">
                  <c:v>47017</c:v>
                </c:pt>
                <c:pt idx="844">
                  <c:v>47018</c:v>
                </c:pt>
                <c:pt idx="845">
                  <c:v>47019</c:v>
                </c:pt>
                <c:pt idx="846">
                  <c:v>47020</c:v>
                </c:pt>
                <c:pt idx="847">
                  <c:v>47021</c:v>
                </c:pt>
                <c:pt idx="848">
                  <c:v>47022</c:v>
                </c:pt>
                <c:pt idx="849">
                  <c:v>47023</c:v>
                </c:pt>
                <c:pt idx="850">
                  <c:v>47024</c:v>
                </c:pt>
                <c:pt idx="851">
                  <c:v>47025</c:v>
                </c:pt>
                <c:pt idx="852">
                  <c:v>47026</c:v>
                </c:pt>
                <c:pt idx="853">
                  <c:v>47027</c:v>
                </c:pt>
                <c:pt idx="854">
                  <c:v>47028</c:v>
                </c:pt>
                <c:pt idx="855">
                  <c:v>47029</c:v>
                </c:pt>
                <c:pt idx="856">
                  <c:v>47030</c:v>
                </c:pt>
                <c:pt idx="857">
                  <c:v>47031</c:v>
                </c:pt>
                <c:pt idx="858">
                  <c:v>47032</c:v>
                </c:pt>
                <c:pt idx="859">
                  <c:v>47033</c:v>
                </c:pt>
                <c:pt idx="860">
                  <c:v>47034</c:v>
                </c:pt>
                <c:pt idx="861">
                  <c:v>47035</c:v>
                </c:pt>
                <c:pt idx="862">
                  <c:v>47036</c:v>
                </c:pt>
                <c:pt idx="863">
                  <c:v>47037</c:v>
                </c:pt>
                <c:pt idx="864">
                  <c:v>47038</c:v>
                </c:pt>
                <c:pt idx="865">
                  <c:v>47039</c:v>
                </c:pt>
                <c:pt idx="866">
                  <c:v>47040</c:v>
                </c:pt>
                <c:pt idx="867">
                  <c:v>47041</c:v>
                </c:pt>
                <c:pt idx="868">
                  <c:v>47042</c:v>
                </c:pt>
                <c:pt idx="869">
                  <c:v>47043</c:v>
                </c:pt>
                <c:pt idx="870">
                  <c:v>47044</c:v>
                </c:pt>
                <c:pt idx="871">
                  <c:v>47045</c:v>
                </c:pt>
                <c:pt idx="872">
                  <c:v>47046</c:v>
                </c:pt>
                <c:pt idx="873">
                  <c:v>47047</c:v>
                </c:pt>
                <c:pt idx="874">
                  <c:v>47048</c:v>
                </c:pt>
                <c:pt idx="875">
                  <c:v>47049</c:v>
                </c:pt>
                <c:pt idx="876">
                  <c:v>47050</c:v>
                </c:pt>
                <c:pt idx="877">
                  <c:v>47051</c:v>
                </c:pt>
                <c:pt idx="878">
                  <c:v>47052</c:v>
                </c:pt>
                <c:pt idx="879">
                  <c:v>47053</c:v>
                </c:pt>
                <c:pt idx="880">
                  <c:v>47054</c:v>
                </c:pt>
                <c:pt idx="881">
                  <c:v>47055</c:v>
                </c:pt>
                <c:pt idx="882">
                  <c:v>47056</c:v>
                </c:pt>
                <c:pt idx="883">
                  <c:v>47057</c:v>
                </c:pt>
                <c:pt idx="884">
                  <c:v>47058</c:v>
                </c:pt>
                <c:pt idx="885">
                  <c:v>47059</c:v>
                </c:pt>
                <c:pt idx="886">
                  <c:v>47060</c:v>
                </c:pt>
                <c:pt idx="887">
                  <c:v>47061</c:v>
                </c:pt>
                <c:pt idx="888">
                  <c:v>47062</c:v>
                </c:pt>
                <c:pt idx="889">
                  <c:v>47063</c:v>
                </c:pt>
                <c:pt idx="890">
                  <c:v>47064</c:v>
                </c:pt>
                <c:pt idx="891">
                  <c:v>47065</c:v>
                </c:pt>
                <c:pt idx="892">
                  <c:v>47066</c:v>
                </c:pt>
                <c:pt idx="893">
                  <c:v>47067</c:v>
                </c:pt>
                <c:pt idx="894">
                  <c:v>47068</c:v>
                </c:pt>
                <c:pt idx="895">
                  <c:v>47069</c:v>
                </c:pt>
                <c:pt idx="896">
                  <c:v>47070</c:v>
                </c:pt>
                <c:pt idx="897">
                  <c:v>47071</c:v>
                </c:pt>
                <c:pt idx="898">
                  <c:v>47072</c:v>
                </c:pt>
                <c:pt idx="899">
                  <c:v>47073</c:v>
                </c:pt>
                <c:pt idx="900">
                  <c:v>47074</c:v>
                </c:pt>
                <c:pt idx="901">
                  <c:v>47075</c:v>
                </c:pt>
                <c:pt idx="902">
                  <c:v>47076</c:v>
                </c:pt>
                <c:pt idx="903">
                  <c:v>47077</c:v>
                </c:pt>
                <c:pt idx="904">
                  <c:v>47078</c:v>
                </c:pt>
                <c:pt idx="905">
                  <c:v>47079</c:v>
                </c:pt>
                <c:pt idx="906">
                  <c:v>47080</c:v>
                </c:pt>
                <c:pt idx="907">
                  <c:v>47081</c:v>
                </c:pt>
                <c:pt idx="908">
                  <c:v>47082</c:v>
                </c:pt>
                <c:pt idx="909">
                  <c:v>47083</c:v>
                </c:pt>
                <c:pt idx="910">
                  <c:v>47084</c:v>
                </c:pt>
                <c:pt idx="911">
                  <c:v>47085</c:v>
                </c:pt>
                <c:pt idx="912">
                  <c:v>47086</c:v>
                </c:pt>
                <c:pt idx="913">
                  <c:v>47087</c:v>
                </c:pt>
                <c:pt idx="914">
                  <c:v>47088</c:v>
                </c:pt>
                <c:pt idx="915">
                  <c:v>47089</c:v>
                </c:pt>
                <c:pt idx="916">
                  <c:v>47090</c:v>
                </c:pt>
                <c:pt idx="917">
                  <c:v>47091</c:v>
                </c:pt>
                <c:pt idx="918">
                  <c:v>47092</c:v>
                </c:pt>
                <c:pt idx="919">
                  <c:v>47093</c:v>
                </c:pt>
                <c:pt idx="920">
                  <c:v>47094</c:v>
                </c:pt>
                <c:pt idx="921">
                  <c:v>47095</c:v>
                </c:pt>
                <c:pt idx="922">
                  <c:v>47096</c:v>
                </c:pt>
                <c:pt idx="923">
                  <c:v>47097</c:v>
                </c:pt>
                <c:pt idx="924">
                  <c:v>47098</c:v>
                </c:pt>
                <c:pt idx="925">
                  <c:v>47099</c:v>
                </c:pt>
                <c:pt idx="926">
                  <c:v>47100</c:v>
                </c:pt>
                <c:pt idx="927">
                  <c:v>47101</c:v>
                </c:pt>
                <c:pt idx="928">
                  <c:v>47102</c:v>
                </c:pt>
                <c:pt idx="929">
                  <c:v>47103</c:v>
                </c:pt>
                <c:pt idx="930">
                  <c:v>47104</c:v>
                </c:pt>
                <c:pt idx="931">
                  <c:v>47105</c:v>
                </c:pt>
                <c:pt idx="932">
                  <c:v>47106</c:v>
                </c:pt>
                <c:pt idx="933">
                  <c:v>47107</c:v>
                </c:pt>
                <c:pt idx="934">
                  <c:v>47108</c:v>
                </c:pt>
                <c:pt idx="935">
                  <c:v>47109</c:v>
                </c:pt>
                <c:pt idx="936">
                  <c:v>47110</c:v>
                </c:pt>
                <c:pt idx="937">
                  <c:v>47111</c:v>
                </c:pt>
                <c:pt idx="938">
                  <c:v>47112</c:v>
                </c:pt>
                <c:pt idx="939">
                  <c:v>47113</c:v>
                </c:pt>
                <c:pt idx="940">
                  <c:v>47114</c:v>
                </c:pt>
                <c:pt idx="941">
                  <c:v>47115</c:v>
                </c:pt>
                <c:pt idx="942">
                  <c:v>47116</c:v>
                </c:pt>
                <c:pt idx="943">
                  <c:v>47117</c:v>
                </c:pt>
                <c:pt idx="944">
                  <c:v>47118</c:v>
                </c:pt>
                <c:pt idx="945">
                  <c:v>47119</c:v>
                </c:pt>
                <c:pt idx="946">
                  <c:v>47120</c:v>
                </c:pt>
                <c:pt idx="947">
                  <c:v>47121</c:v>
                </c:pt>
                <c:pt idx="948">
                  <c:v>47122</c:v>
                </c:pt>
                <c:pt idx="949">
                  <c:v>47123</c:v>
                </c:pt>
                <c:pt idx="950">
                  <c:v>47124</c:v>
                </c:pt>
                <c:pt idx="951">
                  <c:v>47125</c:v>
                </c:pt>
                <c:pt idx="952">
                  <c:v>47126</c:v>
                </c:pt>
                <c:pt idx="953">
                  <c:v>47127</c:v>
                </c:pt>
                <c:pt idx="954">
                  <c:v>47128</c:v>
                </c:pt>
                <c:pt idx="955">
                  <c:v>47129</c:v>
                </c:pt>
                <c:pt idx="956">
                  <c:v>47130</c:v>
                </c:pt>
                <c:pt idx="957">
                  <c:v>47131</c:v>
                </c:pt>
                <c:pt idx="958">
                  <c:v>47132</c:v>
                </c:pt>
                <c:pt idx="959">
                  <c:v>47133</c:v>
                </c:pt>
                <c:pt idx="960">
                  <c:v>47134</c:v>
                </c:pt>
                <c:pt idx="961">
                  <c:v>47135</c:v>
                </c:pt>
                <c:pt idx="962">
                  <c:v>47136</c:v>
                </c:pt>
                <c:pt idx="963">
                  <c:v>47137</c:v>
                </c:pt>
                <c:pt idx="964">
                  <c:v>47138</c:v>
                </c:pt>
                <c:pt idx="965">
                  <c:v>47139</c:v>
                </c:pt>
                <c:pt idx="966">
                  <c:v>47140</c:v>
                </c:pt>
                <c:pt idx="967">
                  <c:v>47141</c:v>
                </c:pt>
                <c:pt idx="968">
                  <c:v>47142</c:v>
                </c:pt>
                <c:pt idx="969">
                  <c:v>47143</c:v>
                </c:pt>
                <c:pt idx="970">
                  <c:v>47144</c:v>
                </c:pt>
                <c:pt idx="971">
                  <c:v>47145</c:v>
                </c:pt>
                <c:pt idx="972">
                  <c:v>47146</c:v>
                </c:pt>
                <c:pt idx="973">
                  <c:v>47147</c:v>
                </c:pt>
                <c:pt idx="974">
                  <c:v>47148</c:v>
                </c:pt>
                <c:pt idx="975">
                  <c:v>47149</c:v>
                </c:pt>
                <c:pt idx="976">
                  <c:v>47150</c:v>
                </c:pt>
                <c:pt idx="977">
                  <c:v>47151</c:v>
                </c:pt>
                <c:pt idx="978">
                  <c:v>47152</c:v>
                </c:pt>
                <c:pt idx="979">
                  <c:v>47153</c:v>
                </c:pt>
                <c:pt idx="980">
                  <c:v>47154</c:v>
                </c:pt>
                <c:pt idx="981">
                  <c:v>47155</c:v>
                </c:pt>
                <c:pt idx="982">
                  <c:v>47156</c:v>
                </c:pt>
                <c:pt idx="983">
                  <c:v>47157</c:v>
                </c:pt>
                <c:pt idx="984">
                  <c:v>47158</c:v>
                </c:pt>
                <c:pt idx="985">
                  <c:v>47159</c:v>
                </c:pt>
                <c:pt idx="986">
                  <c:v>47160</c:v>
                </c:pt>
                <c:pt idx="987">
                  <c:v>47161</c:v>
                </c:pt>
                <c:pt idx="988">
                  <c:v>47162</c:v>
                </c:pt>
                <c:pt idx="989">
                  <c:v>47163</c:v>
                </c:pt>
                <c:pt idx="990">
                  <c:v>47164</c:v>
                </c:pt>
                <c:pt idx="991">
                  <c:v>47165</c:v>
                </c:pt>
                <c:pt idx="992">
                  <c:v>47166</c:v>
                </c:pt>
                <c:pt idx="993">
                  <c:v>47167</c:v>
                </c:pt>
                <c:pt idx="994">
                  <c:v>47168</c:v>
                </c:pt>
                <c:pt idx="995">
                  <c:v>47169</c:v>
                </c:pt>
                <c:pt idx="996">
                  <c:v>47170</c:v>
                </c:pt>
                <c:pt idx="997">
                  <c:v>47171</c:v>
                </c:pt>
                <c:pt idx="998">
                  <c:v>47172</c:v>
                </c:pt>
                <c:pt idx="999">
                  <c:v>47173</c:v>
                </c:pt>
                <c:pt idx="1000">
                  <c:v>47174</c:v>
                </c:pt>
                <c:pt idx="1001">
                  <c:v>47175</c:v>
                </c:pt>
                <c:pt idx="1002">
                  <c:v>47176</c:v>
                </c:pt>
                <c:pt idx="1003">
                  <c:v>47177</c:v>
                </c:pt>
                <c:pt idx="1004">
                  <c:v>47178</c:v>
                </c:pt>
                <c:pt idx="1005">
                  <c:v>47179</c:v>
                </c:pt>
                <c:pt idx="1006">
                  <c:v>47180</c:v>
                </c:pt>
                <c:pt idx="1007">
                  <c:v>47181</c:v>
                </c:pt>
                <c:pt idx="1008">
                  <c:v>47182</c:v>
                </c:pt>
                <c:pt idx="1009">
                  <c:v>47183</c:v>
                </c:pt>
                <c:pt idx="1010">
                  <c:v>47184</c:v>
                </c:pt>
                <c:pt idx="1011">
                  <c:v>47185</c:v>
                </c:pt>
                <c:pt idx="1012">
                  <c:v>47186</c:v>
                </c:pt>
                <c:pt idx="1013">
                  <c:v>47187</c:v>
                </c:pt>
                <c:pt idx="1014">
                  <c:v>47188</c:v>
                </c:pt>
                <c:pt idx="1015">
                  <c:v>47189</c:v>
                </c:pt>
                <c:pt idx="1016">
                  <c:v>47190</c:v>
                </c:pt>
                <c:pt idx="1017">
                  <c:v>47191</c:v>
                </c:pt>
                <c:pt idx="1018">
                  <c:v>47192</c:v>
                </c:pt>
                <c:pt idx="1019">
                  <c:v>47193</c:v>
                </c:pt>
                <c:pt idx="1020">
                  <c:v>47194</c:v>
                </c:pt>
                <c:pt idx="1021">
                  <c:v>47195</c:v>
                </c:pt>
                <c:pt idx="1022">
                  <c:v>47196</c:v>
                </c:pt>
                <c:pt idx="1023">
                  <c:v>47197</c:v>
                </c:pt>
                <c:pt idx="1024">
                  <c:v>47198</c:v>
                </c:pt>
                <c:pt idx="1025">
                  <c:v>47199</c:v>
                </c:pt>
                <c:pt idx="1026">
                  <c:v>47200</c:v>
                </c:pt>
                <c:pt idx="1027">
                  <c:v>47201</c:v>
                </c:pt>
                <c:pt idx="1028">
                  <c:v>47202</c:v>
                </c:pt>
                <c:pt idx="1029">
                  <c:v>47203</c:v>
                </c:pt>
                <c:pt idx="1030">
                  <c:v>47204</c:v>
                </c:pt>
                <c:pt idx="1031">
                  <c:v>47205</c:v>
                </c:pt>
                <c:pt idx="1032">
                  <c:v>47206</c:v>
                </c:pt>
                <c:pt idx="1033">
                  <c:v>47207</c:v>
                </c:pt>
                <c:pt idx="1034">
                  <c:v>47208</c:v>
                </c:pt>
                <c:pt idx="1035">
                  <c:v>47209</c:v>
                </c:pt>
                <c:pt idx="1036">
                  <c:v>47210</c:v>
                </c:pt>
                <c:pt idx="1037">
                  <c:v>47211</c:v>
                </c:pt>
                <c:pt idx="1038">
                  <c:v>47212</c:v>
                </c:pt>
                <c:pt idx="1039">
                  <c:v>47213</c:v>
                </c:pt>
                <c:pt idx="1040">
                  <c:v>47214</c:v>
                </c:pt>
                <c:pt idx="1041">
                  <c:v>47215</c:v>
                </c:pt>
                <c:pt idx="1042">
                  <c:v>47216</c:v>
                </c:pt>
                <c:pt idx="1043">
                  <c:v>47217</c:v>
                </c:pt>
                <c:pt idx="1044">
                  <c:v>47218</c:v>
                </c:pt>
                <c:pt idx="1045">
                  <c:v>47219</c:v>
                </c:pt>
                <c:pt idx="1046">
                  <c:v>47220</c:v>
                </c:pt>
                <c:pt idx="1047">
                  <c:v>47221</c:v>
                </c:pt>
                <c:pt idx="1048">
                  <c:v>47222</c:v>
                </c:pt>
                <c:pt idx="1049">
                  <c:v>47223</c:v>
                </c:pt>
                <c:pt idx="1050">
                  <c:v>47224</c:v>
                </c:pt>
                <c:pt idx="1051">
                  <c:v>47225</c:v>
                </c:pt>
                <c:pt idx="1052">
                  <c:v>47226</c:v>
                </c:pt>
                <c:pt idx="1053">
                  <c:v>47227</c:v>
                </c:pt>
                <c:pt idx="1054">
                  <c:v>47228</c:v>
                </c:pt>
                <c:pt idx="1055">
                  <c:v>47229</c:v>
                </c:pt>
                <c:pt idx="1056">
                  <c:v>47230</c:v>
                </c:pt>
                <c:pt idx="1057">
                  <c:v>47231</c:v>
                </c:pt>
                <c:pt idx="1058">
                  <c:v>47232</c:v>
                </c:pt>
                <c:pt idx="1059">
                  <c:v>47233</c:v>
                </c:pt>
                <c:pt idx="1060">
                  <c:v>47234</c:v>
                </c:pt>
                <c:pt idx="1061">
                  <c:v>47235</c:v>
                </c:pt>
                <c:pt idx="1062">
                  <c:v>47236</c:v>
                </c:pt>
                <c:pt idx="1063">
                  <c:v>47237</c:v>
                </c:pt>
                <c:pt idx="1064">
                  <c:v>47238</c:v>
                </c:pt>
                <c:pt idx="1065">
                  <c:v>47239</c:v>
                </c:pt>
                <c:pt idx="1066">
                  <c:v>47240</c:v>
                </c:pt>
                <c:pt idx="1067">
                  <c:v>47241</c:v>
                </c:pt>
                <c:pt idx="1068">
                  <c:v>47242</c:v>
                </c:pt>
                <c:pt idx="1069">
                  <c:v>47243</c:v>
                </c:pt>
                <c:pt idx="1070">
                  <c:v>47244</c:v>
                </c:pt>
                <c:pt idx="1071">
                  <c:v>47245</c:v>
                </c:pt>
                <c:pt idx="1072">
                  <c:v>47246</c:v>
                </c:pt>
                <c:pt idx="1073">
                  <c:v>47247</c:v>
                </c:pt>
                <c:pt idx="1074">
                  <c:v>47248</c:v>
                </c:pt>
                <c:pt idx="1075">
                  <c:v>47249</c:v>
                </c:pt>
                <c:pt idx="1076">
                  <c:v>47250</c:v>
                </c:pt>
                <c:pt idx="1077">
                  <c:v>47251</c:v>
                </c:pt>
                <c:pt idx="1078">
                  <c:v>47252</c:v>
                </c:pt>
                <c:pt idx="1079">
                  <c:v>47253</c:v>
                </c:pt>
                <c:pt idx="1080">
                  <c:v>47254</c:v>
                </c:pt>
                <c:pt idx="1081">
                  <c:v>47255</c:v>
                </c:pt>
                <c:pt idx="1082">
                  <c:v>47256</c:v>
                </c:pt>
                <c:pt idx="1083">
                  <c:v>47257</c:v>
                </c:pt>
                <c:pt idx="1084">
                  <c:v>47258</c:v>
                </c:pt>
                <c:pt idx="1085">
                  <c:v>47259</c:v>
                </c:pt>
                <c:pt idx="1086">
                  <c:v>47260</c:v>
                </c:pt>
                <c:pt idx="1087">
                  <c:v>47261</c:v>
                </c:pt>
                <c:pt idx="1088">
                  <c:v>47262</c:v>
                </c:pt>
                <c:pt idx="1089">
                  <c:v>47263</c:v>
                </c:pt>
                <c:pt idx="1090">
                  <c:v>47264</c:v>
                </c:pt>
                <c:pt idx="1091">
                  <c:v>47265</c:v>
                </c:pt>
                <c:pt idx="1092">
                  <c:v>47266</c:v>
                </c:pt>
                <c:pt idx="1093">
                  <c:v>47267</c:v>
                </c:pt>
                <c:pt idx="1094">
                  <c:v>47268</c:v>
                </c:pt>
                <c:pt idx="1095">
                  <c:v>47269</c:v>
                </c:pt>
                <c:pt idx="1096">
                  <c:v>47270</c:v>
                </c:pt>
                <c:pt idx="1097">
                  <c:v>47271</c:v>
                </c:pt>
                <c:pt idx="1098">
                  <c:v>47272</c:v>
                </c:pt>
                <c:pt idx="1099">
                  <c:v>47273</c:v>
                </c:pt>
              </c:numCache>
            </c:numRef>
          </c:xVal>
          <c:yVal>
            <c:numRef>
              <c:f>SKIP_ME_PiecewiseYieldCurve!$B$2:$B$1101</c:f>
              <c:numCache>
                <c:formatCode>General</c:formatCode>
                <c:ptCount val="1100"/>
                <c:pt idx="0">
                  <c:v>3.0416666666834624E-2</c:v>
                </c:pt>
                <c:pt idx="1">
                  <c:v>3.0416666666834624E-2</c:v>
                </c:pt>
                <c:pt idx="2">
                  <c:v>3.0416666666834624E-2</c:v>
                </c:pt>
                <c:pt idx="3">
                  <c:v>3.0416666666834624E-2</c:v>
                </c:pt>
                <c:pt idx="4">
                  <c:v>3.0416666666834624E-2</c:v>
                </c:pt>
                <c:pt idx="5">
                  <c:v>3.0416666666834624E-2</c:v>
                </c:pt>
                <c:pt idx="6">
                  <c:v>3.0416666666834624E-2</c:v>
                </c:pt>
                <c:pt idx="7">
                  <c:v>3.0416666666834624E-2</c:v>
                </c:pt>
                <c:pt idx="8">
                  <c:v>3.0416666666834624E-2</c:v>
                </c:pt>
                <c:pt idx="9">
                  <c:v>3.0416666666834624E-2</c:v>
                </c:pt>
                <c:pt idx="10">
                  <c:v>3.0416666666834624E-2</c:v>
                </c:pt>
                <c:pt idx="11">
                  <c:v>3.0416666666834624E-2</c:v>
                </c:pt>
                <c:pt idx="12">
                  <c:v>3.0416666666834624E-2</c:v>
                </c:pt>
                <c:pt idx="13">
                  <c:v>3.0416666666834624E-2</c:v>
                </c:pt>
                <c:pt idx="14">
                  <c:v>3.0416666666834624E-2</c:v>
                </c:pt>
                <c:pt idx="15">
                  <c:v>3.0416666666834624E-2</c:v>
                </c:pt>
                <c:pt idx="16">
                  <c:v>3.0416666666834624E-2</c:v>
                </c:pt>
                <c:pt idx="17">
                  <c:v>3.0416666666834624E-2</c:v>
                </c:pt>
                <c:pt idx="18">
                  <c:v>3.0416666666834624E-2</c:v>
                </c:pt>
                <c:pt idx="19">
                  <c:v>3.0416666666834624E-2</c:v>
                </c:pt>
                <c:pt idx="20">
                  <c:v>3.0416666666834624E-2</c:v>
                </c:pt>
                <c:pt idx="21">
                  <c:v>3.0416666666834624E-2</c:v>
                </c:pt>
                <c:pt idx="22">
                  <c:v>3.0416666666834624E-2</c:v>
                </c:pt>
                <c:pt idx="23">
                  <c:v>3.0416666666834624E-2</c:v>
                </c:pt>
                <c:pt idx="24">
                  <c:v>3.0416666666834624E-2</c:v>
                </c:pt>
                <c:pt idx="25">
                  <c:v>3.0416666666834624E-2</c:v>
                </c:pt>
                <c:pt idx="26">
                  <c:v>3.0416666666834624E-2</c:v>
                </c:pt>
                <c:pt idx="27">
                  <c:v>3.0416666666834624E-2</c:v>
                </c:pt>
                <c:pt idx="28">
                  <c:v>3.0416666666834624E-2</c:v>
                </c:pt>
                <c:pt idx="29">
                  <c:v>3.0416666666834624E-2</c:v>
                </c:pt>
                <c:pt idx="30">
                  <c:v>3.0416666666834624E-2</c:v>
                </c:pt>
                <c:pt idx="31">
                  <c:v>3.0416666666834624E-2</c:v>
                </c:pt>
                <c:pt idx="32">
                  <c:v>3.0416666666834624E-2</c:v>
                </c:pt>
                <c:pt idx="33">
                  <c:v>3.0416666666834624E-2</c:v>
                </c:pt>
                <c:pt idx="34">
                  <c:v>3.0416666666834624E-2</c:v>
                </c:pt>
                <c:pt idx="35">
                  <c:v>3.0416666666834624E-2</c:v>
                </c:pt>
                <c:pt idx="36">
                  <c:v>3.0416666666834624E-2</c:v>
                </c:pt>
                <c:pt idx="37">
                  <c:v>3.0416666666834624E-2</c:v>
                </c:pt>
                <c:pt idx="38">
                  <c:v>3.0416666666834624E-2</c:v>
                </c:pt>
                <c:pt idx="39">
                  <c:v>3.0416666666834624E-2</c:v>
                </c:pt>
                <c:pt idx="40">
                  <c:v>3.0416666666834624E-2</c:v>
                </c:pt>
                <c:pt idx="41">
                  <c:v>3.0416666666834624E-2</c:v>
                </c:pt>
                <c:pt idx="42">
                  <c:v>3.0416666666834624E-2</c:v>
                </c:pt>
                <c:pt idx="43">
                  <c:v>3.0416666666834624E-2</c:v>
                </c:pt>
                <c:pt idx="44">
                  <c:v>3.0416666666834624E-2</c:v>
                </c:pt>
                <c:pt idx="45">
                  <c:v>3.0416666666834624E-2</c:v>
                </c:pt>
                <c:pt idx="46">
                  <c:v>3.0416666666834624E-2</c:v>
                </c:pt>
                <c:pt idx="47">
                  <c:v>3.0416666666834624E-2</c:v>
                </c:pt>
                <c:pt idx="48">
                  <c:v>3.0416666666834624E-2</c:v>
                </c:pt>
                <c:pt idx="49">
                  <c:v>3.0416666666834624E-2</c:v>
                </c:pt>
                <c:pt idx="50">
                  <c:v>3.0416666666834624E-2</c:v>
                </c:pt>
                <c:pt idx="51">
                  <c:v>3.0416666666834624E-2</c:v>
                </c:pt>
                <c:pt idx="52">
                  <c:v>3.0416666666834624E-2</c:v>
                </c:pt>
                <c:pt idx="53">
                  <c:v>3.0416666664546677E-2</c:v>
                </c:pt>
                <c:pt idx="54">
                  <c:v>3.0416666666834624E-2</c:v>
                </c:pt>
                <c:pt idx="55">
                  <c:v>3.0416666666834624E-2</c:v>
                </c:pt>
                <c:pt idx="56">
                  <c:v>3.0416666666834624E-2</c:v>
                </c:pt>
                <c:pt idx="57">
                  <c:v>3.0416666666834624E-2</c:v>
                </c:pt>
                <c:pt idx="58">
                  <c:v>3.0416666666834624E-2</c:v>
                </c:pt>
                <c:pt idx="59">
                  <c:v>3.0416666666834624E-2</c:v>
                </c:pt>
                <c:pt idx="60">
                  <c:v>3.0416666666834624E-2</c:v>
                </c:pt>
                <c:pt idx="61">
                  <c:v>3.0416666666834624E-2</c:v>
                </c:pt>
                <c:pt idx="62">
                  <c:v>3.0416666666834624E-2</c:v>
                </c:pt>
                <c:pt idx="63">
                  <c:v>3.0416666666834624E-2</c:v>
                </c:pt>
                <c:pt idx="64">
                  <c:v>3.0416666666834624E-2</c:v>
                </c:pt>
                <c:pt idx="65">
                  <c:v>3.0416666666834624E-2</c:v>
                </c:pt>
                <c:pt idx="66">
                  <c:v>3.0416666666834624E-2</c:v>
                </c:pt>
                <c:pt idx="67">
                  <c:v>3.0416666666834624E-2</c:v>
                </c:pt>
                <c:pt idx="68">
                  <c:v>3.0416666666834624E-2</c:v>
                </c:pt>
                <c:pt idx="69">
                  <c:v>3.0416666666834624E-2</c:v>
                </c:pt>
                <c:pt idx="70">
                  <c:v>3.0416666666834624E-2</c:v>
                </c:pt>
                <c:pt idx="71">
                  <c:v>3.0416666666834624E-2</c:v>
                </c:pt>
                <c:pt idx="72">
                  <c:v>3.0416666666834624E-2</c:v>
                </c:pt>
                <c:pt idx="73">
                  <c:v>3.0416666666834624E-2</c:v>
                </c:pt>
                <c:pt idx="74">
                  <c:v>3.0416666666834624E-2</c:v>
                </c:pt>
                <c:pt idx="75">
                  <c:v>3.0416666666834624E-2</c:v>
                </c:pt>
                <c:pt idx="76">
                  <c:v>3.0416666666834624E-2</c:v>
                </c:pt>
                <c:pt idx="77">
                  <c:v>3.0416666666834624E-2</c:v>
                </c:pt>
                <c:pt idx="78">
                  <c:v>3.0416666666834624E-2</c:v>
                </c:pt>
                <c:pt idx="79">
                  <c:v>3.0416666666834624E-2</c:v>
                </c:pt>
                <c:pt idx="80">
                  <c:v>3.0416666666834624E-2</c:v>
                </c:pt>
                <c:pt idx="81">
                  <c:v>3.0416666666834624E-2</c:v>
                </c:pt>
                <c:pt idx="82">
                  <c:v>3.0416666666834624E-2</c:v>
                </c:pt>
                <c:pt idx="83">
                  <c:v>3.0416666666834624E-2</c:v>
                </c:pt>
                <c:pt idx="84">
                  <c:v>3.0416666666834624E-2</c:v>
                </c:pt>
                <c:pt idx="85">
                  <c:v>3.0416666666834624E-2</c:v>
                </c:pt>
                <c:pt idx="86">
                  <c:v>3.0416666666834624E-2</c:v>
                </c:pt>
                <c:pt idx="87">
                  <c:v>3.0416666666834624E-2</c:v>
                </c:pt>
                <c:pt idx="88">
                  <c:v>3.0416666666834624E-2</c:v>
                </c:pt>
                <c:pt idx="89">
                  <c:v>3.0416666666834624E-2</c:v>
                </c:pt>
                <c:pt idx="90">
                  <c:v>3.0416666666834624E-2</c:v>
                </c:pt>
                <c:pt idx="91">
                  <c:v>3.0416666666834624E-2</c:v>
                </c:pt>
                <c:pt idx="92">
                  <c:v>3.0416666666834624E-2</c:v>
                </c:pt>
                <c:pt idx="93">
                  <c:v>3.0416666666834624E-2</c:v>
                </c:pt>
                <c:pt idx="94">
                  <c:v>3.0416666666834624E-2</c:v>
                </c:pt>
                <c:pt idx="95">
                  <c:v>3.0416666666834624E-2</c:v>
                </c:pt>
                <c:pt idx="96">
                  <c:v>3.0416666666834624E-2</c:v>
                </c:pt>
                <c:pt idx="97">
                  <c:v>3.0416666666834624E-2</c:v>
                </c:pt>
                <c:pt idx="98">
                  <c:v>3.0416666666834624E-2</c:v>
                </c:pt>
                <c:pt idx="99">
                  <c:v>3.0416666666834624E-2</c:v>
                </c:pt>
                <c:pt idx="100">
                  <c:v>3.0416666666834624E-2</c:v>
                </c:pt>
                <c:pt idx="101">
                  <c:v>3.0416666666834624E-2</c:v>
                </c:pt>
                <c:pt idx="102">
                  <c:v>3.0416666666834624E-2</c:v>
                </c:pt>
                <c:pt idx="103">
                  <c:v>3.0416666666834624E-2</c:v>
                </c:pt>
                <c:pt idx="104">
                  <c:v>3.0416666666834624E-2</c:v>
                </c:pt>
                <c:pt idx="105">
                  <c:v>3.0416666666834624E-2</c:v>
                </c:pt>
                <c:pt idx="106">
                  <c:v>3.0416666666834624E-2</c:v>
                </c:pt>
                <c:pt idx="107">
                  <c:v>3.0416666666834624E-2</c:v>
                </c:pt>
                <c:pt idx="108">
                  <c:v>3.0416666666834624E-2</c:v>
                </c:pt>
                <c:pt idx="109">
                  <c:v>3.0416666666834624E-2</c:v>
                </c:pt>
                <c:pt idx="110">
                  <c:v>3.0416666664546677E-2</c:v>
                </c:pt>
                <c:pt idx="111">
                  <c:v>3.0416666666834624E-2</c:v>
                </c:pt>
                <c:pt idx="112">
                  <c:v>3.0416666666834624E-2</c:v>
                </c:pt>
                <c:pt idx="113">
                  <c:v>3.0416666666834624E-2</c:v>
                </c:pt>
                <c:pt idx="114">
                  <c:v>3.0416666666834624E-2</c:v>
                </c:pt>
                <c:pt idx="115">
                  <c:v>3.0416666666834624E-2</c:v>
                </c:pt>
                <c:pt idx="116">
                  <c:v>3.0416666666834624E-2</c:v>
                </c:pt>
                <c:pt idx="117">
                  <c:v>3.0416666666834624E-2</c:v>
                </c:pt>
                <c:pt idx="118">
                  <c:v>3.0416666666834624E-2</c:v>
                </c:pt>
                <c:pt idx="119">
                  <c:v>3.0416666666834624E-2</c:v>
                </c:pt>
                <c:pt idx="120">
                  <c:v>3.0416666666834624E-2</c:v>
                </c:pt>
                <c:pt idx="121">
                  <c:v>3.0416666666834624E-2</c:v>
                </c:pt>
                <c:pt idx="122">
                  <c:v>3.0416666666834624E-2</c:v>
                </c:pt>
                <c:pt idx="123">
                  <c:v>3.0416666666834624E-2</c:v>
                </c:pt>
                <c:pt idx="124">
                  <c:v>3.0416666666834624E-2</c:v>
                </c:pt>
                <c:pt idx="125">
                  <c:v>3.0416666666834624E-2</c:v>
                </c:pt>
                <c:pt idx="126">
                  <c:v>3.0416666666834624E-2</c:v>
                </c:pt>
                <c:pt idx="127">
                  <c:v>3.0416666666834624E-2</c:v>
                </c:pt>
                <c:pt idx="128">
                  <c:v>3.0416666666834624E-2</c:v>
                </c:pt>
                <c:pt idx="129">
                  <c:v>3.0416666666834624E-2</c:v>
                </c:pt>
                <c:pt idx="130">
                  <c:v>3.0416666666834624E-2</c:v>
                </c:pt>
                <c:pt idx="131">
                  <c:v>3.0416666666834624E-2</c:v>
                </c:pt>
                <c:pt idx="132">
                  <c:v>3.0416666666834624E-2</c:v>
                </c:pt>
                <c:pt idx="133">
                  <c:v>3.0416666666834624E-2</c:v>
                </c:pt>
                <c:pt idx="134">
                  <c:v>3.0416666666834624E-2</c:v>
                </c:pt>
                <c:pt idx="135">
                  <c:v>3.0416666666834624E-2</c:v>
                </c:pt>
                <c:pt idx="136">
                  <c:v>3.0416666666834624E-2</c:v>
                </c:pt>
                <c:pt idx="137">
                  <c:v>3.0416666664546677E-2</c:v>
                </c:pt>
                <c:pt idx="138">
                  <c:v>3.0416666666834624E-2</c:v>
                </c:pt>
                <c:pt idx="139">
                  <c:v>3.0416666666834624E-2</c:v>
                </c:pt>
                <c:pt idx="140">
                  <c:v>3.0416666666834624E-2</c:v>
                </c:pt>
                <c:pt idx="141">
                  <c:v>3.0416666666834624E-2</c:v>
                </c:pt>
                <c:pt idx="142">
                  <c:v>3.0416666666834624E-2</c:v>
                </c:pt>
                <c:pt idx="143">
                  <c:v>3.0416666666834624E-2</c:v>
                </c:pt>
                <c:pt idx="144">
                  <c:v>3.0416666666834624E-2</c:v>
                </c:pt>
                <c:pt idx="145">
                  <c:v>3.0416666666834624E-2</c:v>
                </c:pt>
                <c:pt idx="146">
                  <c:v>3.0416666666834624E-2</c:v>
                </c:pt>
                <c:pt idx="147">
                  <c:v>3.0416666666834624E-2</c:v>
                </c:pt>
                <c:pt idx="148">
                  <c:v>3.0416666666834624E-2</c:v>
                </c:pt>
                <c:pt idx="149">
                  <c:v>3.0416666666834624E-2</c:v>
                </c:pt>
                <c:pt idx="150">
                  <c:v>3.0416666666834624E-2</c:v>
                </c:pt>
                <c:pt idx="151">
                  <c:v>3.0416666666834624E-2</c:v>
                </c:pt>
                <c:pt idx="152">
                  <c:v>3.0416666666834624E-2</c:v>
                </c:pt>
                <c:pt idx="153">
                  <c:v>3.0416666666834624E-2</c:v>
                </c:pt>
                <c:pt idx="154">
                  <c:v>3.0416666666834624E-2</c:v>
                </c:pt>
                <c:pt idx="155">
                  <c:v>3.0416666666834624E-2</c:v>
                </c:pt>
                <c:pt idx="156">
                  <c:v>3.0416666666834624E-2</c:v>
                </c:pt>
                <c:pt idx="157">
                  <c:v>3.0416666666834624E-2</c:v>
                </c:pt>
                <c:pt idx="158">
                  <c:v>3.0416666666834624E-2</c:v>
                </c:pt>
                <c:pt idx="159">
                  <c:v>3.0416666666834624E-2</c:v>
                </c:pt>
                <c:pt idx="160">
                  <c:v>3.0416666666834624E-2</c:v>
                </c:pt>
                <c:pt idx="161">
                  <c:v>3.0416666666834624E-2</c:v>
                </c:pt>
                <c:pt idx="162">
                  <c:v>3.0416666666834624E-2</c:v>
                </c:pt>
                <c:pt idx="163">
                  <c:v>3.0416666666834624E-2</c:v>
                </c:pt>
                <c:pt idx="164">
                  <c:v>3.0416666666834624E-2</c:v>
                </c:pt>
                <c:pt idx="165">
                  <c:v>3.0416666666834624E-2</c:v>
                </c:pt>
                <c:pt idx="166">
                  <c:v>3.0416666666834624E-2</c:v>
                </c:pt>
                <c:pt idx="167">
                  <c:v>3.0416666666834624E-2</c:v>
                </c:pt>
                <c:pt idx="168">
                  <c:v>3.0416666666834624E-2</c:v>
                </c:pt>
                <c:pt idx="169">
                  <c:v>3.0416666666834624E-2</c:v>
                </c:pt>
                <c:pt idx="170">
                  <c:v>3.0416666666834624E-2</c:v>
                </c:pt>
                <c:pt idx="171">
                  <c:v>3.0416666666834624E-2</c:v>
                </c:pt>
                <c:pt idx="172">
                  <c:v>3.0416666666834624E-2</c:v>
                </c:pt>
                <c:pt idx="173">
                  <c:v>3.0416666666834624E-2</c:v>
                </c:pt>
                <c:pt idx="174">
                  <c:v>3.0416666666834624E-2</c:v>
                </c:pt>
                <c:pt idx="175">
                  <c:v>3.0416666666834624E-2</c:v>
                </c:pt>
                <c:pt idx="176">
                  <c:v>3.0416666666834624E-2</c:v>
                </c:pt>
                <c:pt idx="177">
                  <c:v>3.0416666666834624E-2</c:v>
                </c:pt>
                <c:pt idx="178">
                  <c:v>3.0416666666834624E-2</c:v>
                </c:pt>
                <c:pt idx="179">
                  <c:v>3.0416666666834624E-2</c:v>
                </c:pt>
                <c:pt idx="180">
                  <c:v>3.0416666666834624E-2</c:v>
                </c:pt>
                <c:pt idx="181">
                  <c:v>3.0416666666834624E-2</c:v>
                </c:pt>
                <c:pt idx="182">
                  <c:v>3.0416666666834624E-2</c:v>
                </c:pt>
                <c:pt idx="183">
                  <c:v>3.0416666666834624E-2</c:v>
                </c:pt>
                <c:pt idx="184">
                  <c:v>3.0416666666834624E-2</c:v>
                </c:pt>
                <c:pt idx="185">
                  <c:v>3.0416666666834624E-2</c:v>
                </c:pt>
                <c:pt idx="186">
                  <c:v>3.0416666666834624E-2</c:v>
                </c:pt>
                <c:pt idx="187">
                  <c:v>3.0416666666834624E-2</c:v>
                </c:pt>
                <c:pt idx="188">
                  <c:v>3.0416666666834624E-2</c:v>
                </c:pt>
                <c:pt idx="189">
                  <c:v>3.0416666666834624E-2</c:v>
                </c:pt>
                <c:pt idx="190">
                  <c:v>3.0416666666834624E-2</c:v>
                </c:pt>
                <c:pt idx="191">
                  <c:v>3.0416666666834624E-2</c:v>
                </c:pt>
                <c:pt idx="192">
                  <c:v>3.0416666666834624E-2</c:v>
                </c:pt>
                <c:pt idx="193">
                  <c:v>3.0416666666834624E-2</c:v>
                </c:pt>
                <c:pt idx="194">
                  <c:v>3.0416666666834624E-2</c:v>
                </c:pt>
                <c:pt idx="195">
                  <c:v>3.0416666666834624E-2</c:v>
                </c:pt>
                <c:pt idx="196">
                  <c:v>3.0416666666834624E-2</c:v>
                </c:pt>
                <c:pt idx="197">
                  <c:v>3.0416666666834624E-2</c:v>
                </c:pt>
                <c:pt idx="198">
                  <c:v>3.0416666666834624E-2</c:v>
                </c:pt>
                <c:pt idx="199">
                  <c:v>3.0416666666834624E-2</c:v>
                </c:pt>
                <c:pt idx="200">
                  <c:v>3.0416666666834624E-2</c:v>
                </c:pt>
                <c:pt idx="201">
                  <c:v>3.0416666666834624E-2</c:v>
                </c:pt>
                <c:pt idx="202">
                  <c:v>3.0416666666834624E-2</c:v>
                </c:pt>
                <c:pt idx="203">
                  <c:v>3.0416666666834624E-2</c:v>
                </c:pt>
                <c:pt idx="204">
                  <c:v>3.0416666666834624E-2</c:v>
                </c:pt>
                <c:pt idx="205">
                  <c:v>3.0416666666834624E-2</c:v>
                </c:pt>
                <c:pt idx="206">
                  <c:v>3.0416666666834624E-2</c:v>
                </c:pt>
                <c:pt idx="207">
                  <c:v>3.0416666666834624E-2</c:v>
                </c:pt>
                <c:pt idx="208">
                  <c:v>3.0416666666834624E-2</c:v>
                </c:pt>
                <c:pt idx="209">
                  <c:v>3.0416666666834624E-2</c:v>
                </c:pt>
                <c:pt idx="210">
                  <c:v>3.0416666666834624E-2</c:v>
                </c:pt>
                <c:pt idx="211">
                  <c:v>3.0416666666834624E-2</c:v>
                </c:pt>
                <c:pt idx="212">
                  <c:v>3.0416666666834624E-2</c:v>
                </c:pt>
                <c:pt idx="213">
                  <c:v>3.0416666666834624E-2</c:v>
                </c:pt>
                <c:pt idx="214">
                  <c:v>3.0416666666834624E-2</c:v>
                </c:pt>
                <c:pt idx="215">
                  <c:v>3.0416666666834624E-2</c:v>
                </c:pt>
                <c:pt idx="216">
                  <c:v>3.0416666666834624E-2</c:v>
                </c:pt>
                <c:pt idx="217">
                  <c:v>3.0416666666834624E-2</c:v>
                </c:pt>
                <c:pt idx="218">
                  <c:v>3.0416666666834624E-2</c:v>
                </c:pt>
                <c:pt idx="219">
                  <c:v>3.0416666666834624E-2</c:v>
                </c:pt>
                <c:pt idx="220">
                  <c:v>3.0416666666834624E-2</c:v>
                </c:pt>
                <c:pt idx="221">
                  <c:v>3.0416666666834624E-2</c:v>
                </c:pt>
                <c:pt idx="222">
                  <c:v>3.0416666666834624E-2</c:v>
                </c:pt>
                <c:pt idx="223">
                  <c:v>3.0416666666834624E-2</c:v>
                </c:pt>
                <c:pt idx="224">
                  <c:v>3.0416666666834624E-2</c:v>
                </c:pt>
                <c:pt idx="225">
                  <c:v>3.0416666666834624E-2</c:v>
                </c:pt>
                <c:pt idx="226">
                  <c:v>3.0416666666834624E-2</c:v>
                </c:pt>
                <c:pt idx="227">
                  <c:v>3.0416666666834624E-2</c:v>
                </c:pt>
                <c:pt idx="228">
                  <c:v>3.0416666666834624E-2</c:v>
                </c:pt>
                <c:pt idx="229">
                  <c:v>3.0416666666834624E-2</c:v>
                </c:pt>
                <c:pt idx="230">
                  <c:v>3.0416666666834624E-2</c:v>
                </c:pt>
                <c:pt idx="231">
                  <c:v>3.0416666666834624E-2</c:v>
                </c:pt>
                <c:pt idx="232">
                  <c:v>3.0416666666834624E-2</c:v>
                </c:pt>
                <c:pt idx="233">
                  <c:v>3.0416666666834624E-2</c:v>
                </c:pt>
                <c:pt idx="234">
                  <c:v>3.0416666666834624E-2</c:v>
                </c:pt>
                <c:pt idx="235">
                  <c:v>3.0416666666834624E-2</c:v>
                </c:pt>
                <c:pt idx="236">
                  <c:v>3.0416666666834624E-2</c:v>
                </c:pt>
                <c:pt idx="237">
                  <c:v>3.0416666666834624E-2</c:v>
                </c:pt>
                <c:pt idx="238">
                  <c:v>3.0416666666834624E-2</c:v>
                </c:pt>
                <c:pt idx="239">
                  <c:v>3.0416666666834624E-2</c:v>
                </c:pt>
                <c:pt idx="240">
                  <c:v>3.0416666666834624E-2</c:v>
                </c:pt>
                <c:pt idx="241">
                  <c:v>3.0416666666834624E-2</c:v>
                </c:pt>
                <c:pt idx="242">
                  <c:v>3.0416666666834624E-2</c:v>
                </c:pt>
                <c:pt idx="243">
                  <c:v>3.0416666666834624E-2</c:v>
                </c:pt>
                <c:pt idx="244">
                  <c:v>3.0416666666834624E-2</c:v>
                </c:pt>
                <c:pt idx="245">
                  <c:v>3.0416666666834624E-2</c:v>
                </c:pt>
                <c:pt idx="246">
                  <c:v>3.0416666666834624E-2</c:v>
                </c:pt>
                <c:pt idx="247">
                  <c:v>3.0416666666834624E-2</c:v>
                </c:pt>
                <c:pt idx="248">
                  <c:v>3.0416666666834624E-2</c:v>
                </c:pt>
                <c:pt idx="249">
                  <c:v>3.0416666666834624E-2</c:v>
                </c:pt>
                <c:pt idx="250">
                  <c:v>3.0416666666834624E-2</c:v>
                </c:pt>
                <c:pt idx="251">
                  <c:v>3.0416666666834624E-2</c:v>
                </c:pt>
                <c:pt idx="252">
                  <c:v>3.0416666666834624E-2</c:v>
                </c:pt>
                <c:pt idx="253">
                  <c:v>3.0416666666834624E-2</c:v>
                </c:pt>
                <c:pt idx="254">
                  <c:v>3.0416666666834624E-2</c:v>
                </c:pt>
                <c:pt idx="255">
                  <c:v>3.0416666666834624E-2</c:v>
                </c:pt>
                <c:pt idx="256">
                  <c:v>3.0416666666834624E-2</c:v>
                </c:pt>
                <c:pt idx="257">
                  <c:v>3.0416666666834624E-2</c:v>
                </c:pt>
                <c:pt idx="258">
                  <c:v>3.0416666666834624E-2</c:v>
                </c:pt>
                <c:pt idx="259">
                  <c:v>3.0416666666834624E-2</c:v>
                </c:pt>
                <c:pt idx="260">
                  <c:v>3.0416666666834624E-2</c:v>
                </c:pt>
                <c:pt idx="261">
                  <c:v>3.0416666666834624E-2</c:v>
                </c:pt>
                <c:pt idx="262">
                  <c:v>3.0416666666834624E-2</c:v>
                </c:pt>
                <c:pt idx="263">
                  <c:v>3.0416666666834624E-2</c:v>
                </c:pt>
                <c:pt idx="264">
                  <c:v>3.0416666666834624E-2</c:v>
                </c:pt>
                <c:pt idx="265">
                  <c:v>3.0416666666834624E-2</c:v>
                </c:pt>
                <c:pt idx="266">
                  <c:v>3.0416666666834624E-2</c:v>
                </c:pt>
                <c:pt idx="267">
                  <c:v>3.0416666666834624E-2</c:v>
                </c:pt>
                <c:pt idx="268">
                  <c:v>3.0416666666834624E-2</c:v>
                </c:pt>
                <c:pt idx="269">
                  <c:v>3.0416666666834624E-2</c:v>
                </c:pt>
                <c:pt idx="270">
                  <c:v>3.0416666666834624E-2</c:v>
                </c:pt>
                <c:pt idx="271">
                  <c:v>3.0416666666834624E-2</c:v>
                </c:pt>
                <c:pt idx="272">
                  <c:v>3.0416666666834624E-2</c:v>
                </c:pt>
                <c:pt idx="273">
                  <c:v>3.0416666666834624E-2</c:v>
                </c:pt>
                <c:pt idx="274">
                  <c:v>3.0416666666834624E-2</c:v>
                </c:pt>
                <c:pt idx="275">
                  <c:v>3.0416666666834624E-2</c:v>
                </c:pt>
                <c:pt idx="276">
                  <c:v>3.0416666666834624E-2</c:v>
                </c:pt>
                <c:pt idx="277">
                  <c:v>3.0416666666834624E-2</c:v>
                </c:pt>
                <c:pt idx="278">
                  <c:v>3.0416666666834624E-2</c:v>
                </c:pt>
                <c:pt idx="279">
                  <c:v>3.0416666666834624E-2</c:v>
                </c:pt>
                <c:pt idx="280">
                  <c:v>3.0416666666834624E-2</c:v>
                </c:pt>
                <c:pt idx="281">
                  <c:v>3.0416666666834624E-2</c:v>
                </c:pt>
                <c:pt idx="282">
                  <c:v>3.0416666666834624E-2</c:v>
                </c:pt>
                <c:pt idx="283">
                  <c:v>3.0416666666834624E-2</c:v>
                </c:pt>
                <c:pt idx="284">
                  <c:v>3.0416666666834624E-2</c:v>
                </c:pt>
                <c:pt idx="285">
                  <c:v>3.0416666666834624E-2</c:v>
                </c:pt>
                <c:pt idx="286">
                  <c:v>3.0416666666834624E-2</c:v>
                </c:pt>
                <c:pt idx="287">
                  <c:v>3.0416666666834624E-2</c:v>
                </c:pt>
                <c:pt idx="288">
                  <c:v>3.0416666666834624E-2</c:v>
                </c:pt>
                <c:pt idx="289">
                  <c:v>3.0416666666834624E-2</c:v>
                </c:pt>
                <c:pt idx="290">
                  <c:v>3.0416666666834624E-2</c:v>
                </c:pt>
                <c:pt idx="291">
                  <c:v>3.0416666666834624E-2</c:v>
                </c:pt>
                <c:pt idx="292">
                  <c:v>3.0416666666834624E-2</c:v>
                </c:pt>
                <c:pt idx="293">
                  <c:v>3.0416666666834624E-2</c:v>
                </c:pt>
                <c:pt idx="294">
                  <c:v>3.0416666666834624E-2</c:v>
                </c:pt>
                <c:pt idx="295">
                  <c:v>3.0416666666834624E-2</c:v>
                </c:pt>
                <c:pt idx="296">
                  <c:v>3.0416666666834624E-2</c:v>
                </c:pt>
                <c:pt idx="297">
                  <c:v>3.0416666666834624E-2</c:v>
                </c:pt>
                <c:pt idx="298">
                  <c:v>3.0416666666834624E-2</c:v>
                </c:pt>
                <c:pt idx="299">
                  <c:v>3.0416666666834624E-2</c:v>
                </c:pt>
                <c:pt idx="300">
                  <c:v>3.0416666666834624E-2</c:v>
                </c:pt>
                <c:pt idx="301">
                  <c:v>3.0416666666834624E-2</c:v>
                </c:pt>
                <c:pt idx="302">
                  <c:v>3.0416666666834624E-2</c:v>
                </c:pt>
                <c:pt idx="303">
                  <c:v>3.0416666666834624E-2</c:v>
                </c:pt>
                <c:pt idx="304">
                  <c:v>3.0416666666834624E-2</c:v>
                </c:pt>
                <c:pt idx="305">
                  <c:v>3.0416666666834624E-2</c:v>
                </c:pt>
                <c:pt idx="306">
                  <c:v>3.0416666666834624E-2</c:v>
                </c:pt>
                <c:pt idx="307">
                  <c:v>3.0416666666834624E-2</c:v>
                </c:pt>
                <c:pt idx="308">
                  <c:v>3.0416666666834624E-2</c:v>
                </c:pt>
                <c:pt idx="309">
                  <c:v>3.0416666666834624E-2</c:v>
                </c:pt>
                <c:pt idx="310">
                  <c:v>3.0416666666834624E-2</c:v>
                </c:pt>
                <c:pt idx="311">
                  <c:v>3.0416666666834624E-2</c:v>
                </c:pt>
                <c:pt idx="312">
                  <c:v>3.0416666666834624E-2</c:v>
                </c:pt>
                <c:pt idx="313">
                  <c:v>3.0416666666834624E-2</c:v>
                </c:pt>
                <c:pt idx="314">
                  <c:v>3.0416666666834624E-2</c:v>
                </c:pt>
                <c:pt idx="315">
                  <c:v>3.0416666666834624E-2</c:v>
                </c:pt>
                <c:pt idx="316">
                  <c:v>3.0416666666834624E-2</c:v>
                </c:pt>
                <c:pt idx="317">
                  <c:v>3.0416666666834624E-2</c:v>
                </c:pt>
                <c:pt idx="318">
                  <c:v>3.0416666666834624E-2</c:v>
                </c:pt>
                <c:pt idx="319">
                  <c:v>3.0416666666834624E-2</c:v>
                </c:pt>
                <c:pt idx="320">
                  <c:v>3.0416666666834624E-2</c:v>
                </c:pt>
                <c:pt idx="321">
                  <c:v>3.0416666666834624E-2</c:v>
                </c:pt>
                <c:pt idx="322">
                  <c:v>3.0416666666834624E-2</c:v>
                </c:pt>
                <c:pt idx="323">
                  <c:v>3.0416666666834624E-2</c:v>
                </c:pt>
                <c:pt idx="324">
                  <c:v>3.0416666666834624E-2</c:v>
                </c:pt>
                <c:pt idx="325">
                  <c:v>3.0416666666834624E-2</c:v>
                </c:pt>
                <c:pt idx="326">
                  <c:v>3.0416666666834624E-2</c:v>
                </c:pt>
                <c:pt idx="327">
                  <c:v>3.0416666666834624E-2</c:v>
                </c:pt>
                <c:pt idx="328">
                  <c:v>3.0416666666834624E-2</c:v>
                </c:pt>
                <c:pt idx="329">
                  <c:v>3.0416666666834624E-2</c:v>
                </c:pt>
                <c:pt idx="330">
                  <c:v>3.0416666666834624E-2</c:v>
                </c:pt>
                <c:pt idx="331">
                  <c:v>3.0416666666834624E-2</c:v>
                </c:pt>
                <c:pt idx="332">
                  <c:v>3.0416666666834624E-2</c:v>
                </c:pt>
                <c:pt idx="333">
                  <c:v>3.0416666666834624E-2</c:v>
                </c:pt>
                <c:pt idx="334">
                  <c:v>3.0416666666834624E-2</c:v>
                </c:pt>
                <c:pt idx="335">
                  <c:v>3.0416666666834624E-2</c:v>
                </c:pt>
                <c:pt idx="336">
                  <c:v>3.0416666666834624E-2</c:v>
                </c:pt>
                <c:pt idx="337">
                  <c:v>3.0416666666834624E-2</c:v>
                </c:pt>
                <c:pt idx="338">
                  <c:v>3.0416666666834624E-2</c:v>
                </c:pt>
                <c:pt idx="339">
                  <c:v>3.0416666666834624E-2</c:v>
                </c:pt>
                <c:pt idx="340">
                  <c:v>3.0416666666834624E-2</c:v>
                </c:pt>
                <c:pt idx="341">
                  <c:v>3.0416666666834624E-2</c:v>
                </c:pt>
                <c:pt idx="342">
                  <c:v>3.0416666666834624E-2</c:v>
                </c:pt>
                <c:pt idx="343">
                  <c:v>3.0416666666834624E-2</c:v>
                </c:pt>
                <c:pt idx="344">
                  <c:v>3.0416666666834624E-2</c:v>
                </c:pt>
                <c:pt idx="345">
                  <c:v>3.0416666666834624E-2</c:v>
                </c:pt>
                <c:pt idx="346">
                  <c:v>3.0416666666834624E-2</c:v>
                </c:pt>
                <c:pt idx="347">
                  <c:v>3.0416666666834624E-2</c:v>
                </c:pt>
                <c:pt idx="348">
                  <c:v>3.0416666666834624E-2</c:v>
                </c:pt>
                <c:pt idx="349">
                  <c:v>3.0416666666834624E-2</c:v>
                </c:pt>
                <c:pt idx="350">
                  <c:v>3.0416666666834624E-2</c:v>
                </c:pt>
                <c:pt idx="351">
                  <c:v>3.0416666666834624E-2</c:v>
                </c:pt>
                <c:pt idx="352">
                  <c:v>3.0416666666834624E-2</c:v>
                </c:pt>
                <c:pt idx="353">
                  <c:v>3.0416666666834624E-2</c:v>
                </c:pt>
                <c:pt idx="354">
                  <c:v>3.0416666666834624E-2</c:v>
                </c:pt>
                <c:pt idx="355">
                  <c:v>3.0416666666834624E-2</c:v>
                </c:pt>
                <c:pt idx="356">
                  <c:v>3.0416666666834624E-2</c:v>
                </c:pt>
                <c:pt idx="357">
                  <c:v>3.0416666666834624E-2</c:v>
                </c:pt>
                <c:pt idx="358">
                  <c:v>3.0416666666834624E-2</c:v>
                </c:pt>
                <c:pt idx="359">
                  <c:v>3.0416666666834624E-2</c:v>
                </c:pt>
                <c:pt idx="360">
                  <c:v>3.0416666666834624E-2</c:v>
                </c:pt>
                <c:pt idx="361">
                  <c:v>3.0416666666834624E-2</c:v>
                </c:pt>
                <c:pt idx="362">
                  <c:v>3.0416666666834624E-2</c:v>
                </c:pt>
                <c:pt idx="363">
                  <c:v>3.0416666666834624E-2</c:v>
                </c:pt>
                <c:pt idx="364">
                  <c:v>3.0416666666834624E-2</c:v>
                </c:pt>
                <c:pt idx="365">
                  <c:v>3.0416666666834624E-2</c:v>
                </c:pt>
                <c:pt idx="366">
                  <c:v>3.0416666666834624E-2</c:v>
                </c:pt>
                <c:pt idx="367">
                  <c:v>3.4869622146595614E-2</c:v>
                </c:pt>
                <c:pt idx="368">
                  <c:v>3.9341821115011832E-2</c:v>
                </c:pt>
                <c:pt idx="369">
                  <c:v>3.9341821115011832E-2</c:v>
                </c:pt>
                <c:pt idx="370">
                  <c:v>3.9341821115011832E-2</c:v>
                </c:pt>
                <c:pt idx="371">
                  <c:v>3.9341821115011832E-2</c:v>
                </c:pt>
                <c:pt idx="372">
                  <c:v>3.9341821115011832E-2</c:v>
                </c:pt>
                <c:pt idx="373">
                  <c:v>3.9341821115011832E-2</c:v>
                </c:pt>
                <c:pt idx="374">
                  <c:v>3.9341821115011832E-2</c:v>
                </c:pt>
                <c:pt idx="375">
                  <c:v>3.9341821115011832E-2</c:v>
                </c:pt>
                <c:pt idx="376">
                  <c:v>3.9341821115011832E-2</c:v>
                </c:pt>
                <c:pt idx="377">
                  <c:v>3.9341821115011832E-2</c:v>
                </c:pt>
                <c:pt idx="378">
                  <c:v>3.9341821115011832E-2</c:v>
                </c:pt>
                <c:pt idx="379">
                  <c:v>3.9341821115011832E-2</c:v>
                </c:pt>
                <c:pt idx="380">
                  <c:v>3.9341821115011832E-2</c:v>
                </c:pt>
                <c:pt idx="381">
                  <c:v>3.9341821115011832E-2</c:v>
                </c:pt>
                <c:pt idx="382">
                  <c:v>3.9341821115011832E-2</c:v>
                </c:pt>
                <c:pt idx="383">
                  <c:v>3.9341821115011832E-2</c:v>
                </c:pt>
                <c:pt idx="384">
                  <c:v>3.9341821115011832E-2</c:v>
                </c:pt>
                <c:pt idx="385">
                  <c:v>3.9341821115011832E-2</c:v>
                </c:pt>
                <c:pt idx="386">
                  <c:v>3.9341821115011832E-2</c:v>
                </c:pt>
                <c:pt idx="387">
                  <c:v>3.9341821115011832E-2</c:v>
                </c:pt>
                <c:pt idx="388">
                  <c:v>3.9341821115011832E-2</c:v>
                </c:pt>
                <c:pt idx="389">
                  <c:v>3.9341821115011832E-2</c:v>
                </c:pt>
                <c:pt idx="390">
                  <c:v>3.9341821115011832E-2</c:v>
                </c:pt>
                <c:pt idx="391">
                  <c:v>3.9341821115011832E-2</c:v>
                </c:pt>
                <c:pt idx="392">
                  <c:v>3.9341821115011832E-2</c:v>
                </c:pt>
                <c:pt idx="393">
                  <c:v>3.9341821115011832E-2</c:v>
                </c:pt>
                <c:pt idx="394">
                  <c:v>3.9341821115011832E-2</c:v>
                </c:pt>
                <c:pt idx="395">
                  <c:v>3.9341821115011832E-2</c:v>
                </c:pt>
                <c:pt idx="396">
                  <c:v>3.9341821115011832E-2</c:v>
                </c:pt>
                <c:pt idx="397">
                  <c:v>3.9341821115011832E-2</c:v>
                </c:pt>
                <c:pt idx="398">
                  <c:v>3.9341821115011832E-2</c:v>
                </c:pt>
                <c:pt idx="399">
                  <c:v>3.9341821115011832E-2</c:v>
                </c:pt>
                <c:pt idx="400">
                  <c:v>3.9341821115011832E-2</c:v>
                </c:pt>
                <c:pt idx="401">
                  <c:v>3.9341821115011832E-2</c:v>
                </c:pt>
                <c:pt idx="402">
                  <c:v>3.9341821115011832E-2</c:v>
                </c:pt>
                <c:pt idx="403">
                  <c:v>3.9341821115011832E-2</c:v>
                </c:pt>
                <c:pt idx="404">
                  <c:v>3.9341821115011832E-2</c:v>
                </c:pt>
                <c:pt idx="405">
                  <c:v>3.9341821115011832E-2</c:v>
                </c:pt>
                <c:pt idx="406">
                  <c:v>3.9341821115011832E-2</c:v>
                </c:pt>
                <c:pt idx="407">
                  <c:v>3.9341821115011832E-2</c:v>
                </c:pt>
                <c:pt idx="408">
                  <c:v>3.9341821115011832E-2</c:v>
                </c:pt>
                <c:pt idx="409">
                  <c:v>3.9341821115011832E-2</c:v>
                </c:pt>
                <c:pt idx="410">
                  <c:v>3.9341821115011832E-2</c:v>
                </c:pt>
                <c:pt idx="411">
                  <c:v>3.9341821115011832E-2</c:v>
                </c:pt>
                <c:pt idx="412">
                  <c:v>3.9341821115011832E-2</c:v>
                </c:pt>
                <c:pt idx="413">
                  <c:v>3.9341821115011832E-2</c:v>
                </c:pt>
                <c:pt idx="414">
                  <c:v>3.9341821115011832E-2</c:v>
                </c:pt>
                <c:pt idx="415">
                  <c:v>3.9341821115011832E-2</c:v>
                </c:pt>
                <c:pt idx="416">
                  <c:v>3.9341821115011832E-2</c:v>
                </c:pt>
                <c:pt idx="417">
                  <c:v>3.9341821115011832E-2</c:v>
                </c:pt>
                <c:pt idx="418">
                  <c:v>3.9341821115011832E-2</c:v>
                </c:pt>
                <c:pt idx="419">
                  <c:v>3.9341821115011832E-2</c:v>
                </c:pt>
                <c:pt idx="420">
                  <c:v>3.9341821115011832E-2</c:v>
                </c:pt>
                <c:pt idx="421">
                  <c:v>3.9341821115011832E-2</c:v>
                </c:pt>
                <c:pt idx="422">
                  <c:v>3.9341821115011832E-2</c:v>
                </c:pt>
                <c:pt idx="423">
                  <c:v>3.9341821115011832E-2</c:v>
                </c:pt>
                <c:pt idx="424">
                  <c:v>3.9341821115011832E-2</c:v>
                </c:pt>
                <c:pt idx="425">
                  <c:v>3.9341821115011832E-2</c:v>
                </c:pt>
                <c:pt idx="426">
                  <c:v>3.9341821115011832E-2</c:v>
                </c:pt>
                <c:pt idx="427">
                  <c:v>3.9341821115011832E-2</c:v>
                </c:pt>
                <c:pt idx="428">
                  <c:v>3.9341821115011832E-2</c:v>
                </c:pt>
                <c:pt idx="429">
                  <c:v>3.9341821115011832E-2</c:v>
                </c:pt>
                <c:pt idx="430">
                  <c:v>3.9341821115011832E-2</c:v>
                </c:pt>
                <c:pt idx="431">
                  <c:v>3.9341821115011832E-2</c:v>
                </c:pt>
                <c:pt idx="432">
                  <c:v>3.9341821115011832E-2</c:v>
                </c:pt>
                <c:pt idx="433">
                  <c:v>3.9341821115011832E-2</c:v>
                </c:pt>
                <c:pt idx="434">
                  <c:v>3.9341821115011832E-2</c:v>
                </c:pt>
                <c:pt idx="435">
                  <c:v>3.9341821115011832E-2</c:v>
                </c:pt>
                <c:pt idx="436">
                  <c:v>3.9341821115011832E-2</c:v>
                </c:pt>
                <c:pt idx="437">
                  <c:v>3.9341821115011832E-2</c:v>
                </c:pt>
                <c:pt idx="438">
                  <c:v>3.9341821115011832E-2</c:v>
                </c:pt>
                <c:pt idx="439">
                  <c:v>3.9341821115011832E-2</c:v>
                </c:pt>
                <c:pt idx="440">
                  <c:v>3.9341821115011832E-2</c:v>
                </c:pt>
                <c:pt idx="441">
                  <c:v>3.9341821115011832E-2</c:v>
                </c:pt>
                <c:pt idx="442">
                  <c:v>3.9341821115011832E-2</c:v>
                </c:pt>
                <c:pt idx="443">
                  <c:v>3.9341821115011832E-2</c:v>
                </c:pt>
                <c:pt idx="444">
                  <c:v>3.9341821115011832E-2</c:v>
                </c:pt>
                <c:pt idx="445">
                  <c:v>3.9341821115011832E-2</c:v>
                </c:pt>
                <c:pt idx="446">
                  <c:v>3.9341821115011832E-2</c:v>
                </c:pt>
                <c:pt idx="447">
                  <c:v>3.9341821115011832E-2</c:v>
                </c:pt>
                <c:pt idx="448">
                  <c:v>3.9341821115011832E-2</c:v>
                </c:pt>
                <c:pt idx="449">
                  <c:v>3.9341821115011832E-2</c:v>
                </c:pt>
                <c:pt idx="450">
                  <c:v>3.9341821115011832E-2</c:v>
                </c:pt>
                <c:pt idx="451">
                  <c:v>3.9341821115011832E-2</c:v>
                </c:pt>
                <c:pt idx="452">
                  <c:v>3.9341821115011832E-2</c:v>
                </c:pt>
                <c:pt idx="453">
                  <c:v>3.9341821115011832E-2</c:v>
                </c:pt>
                <c:pt idx="454">
                  <c:v>3.9341821115011832E-2</c:v>
                </c:pt>
                <c:pt idx="455">
                  <c:v>3.9341821115011832E-2</c:v>
                </c:pt>
                <c:pt idx="456">
                  <c:v>3.9341821115011832E-2</c:v>
                </c:pt>
                <c:pt idx="457">
                  <c:v>3.9341821115011832E-2</c:v>
                </c:pt>
                <c:pt idx="458">
                  <c:v>3.9341821115011832E-2</c:v>
                </c:pt>
                <c:pt idx="459">
                  <c:v>3.9341821117319542E-2</c:v>
                </c:pt>
                <c:pt idx="460">
                  <c:v>3.9341821115011832E-2</c:v>
                </c:pt>
                <c:pt idx="461">
                  <c:v>3.9341821115011832E-2</c:v>
                </c:pt>
                <c:pt idx="462">
                  <c:v>3.9341821115011832E-2</c:v>
                </c:pt>
                <c:pt idx="463">
                  <c:v>3.9341821115011832E-2</c:v>
                </c:pt>
                <c:pt idx="464">
                  <c:v>3.9341821115011832E-2</c:v>
                </c:pt>
                <c:pt idx="465">
                  <c:v>3.9341821115011832E-2</c:v>
                </c:pt>
                <c:pt idx="466">
                  <c:v>3.9341821115011832E-2</c:v>
                </c:pt>
                <c:pt idx="467">
                  <c:v>3.9341821115011832E-2</c:v>
                </c:pt>
                <c:pt idx="468">
                  <c:v>3.9341821115011832E-2</c:v>
                </c:pt>
                <c:pt idx="469">
                  <c:v>3.9341821115011832E-2</c:v>
                </c:pt>
                <c:pt idx="470">
                  <c:v>3.9341821115011832E-2</c:v>
                </c:pt>
                <c:pt idx="471">
                  <c:v>3.9341821115011832E-2</c:v>
                </c:pt>
                <c:pt idx="472">
                  <c:v>3.9341821115011832E-2</c:v>
                </c:pt>
                <c:pt idx="473">
                  <c:v>3.9341821115011832E-2</c:v>
                </c:pt>
                <c:pt idx="474">
                  <c:v>3.9341821115011832E-2</c:v>
                </c:pt>
                <c:pt idx="475">
                  <c:v>3.9341821115011832E-2</c:v>
                </c:pt>
                <c:pt idx="476">
                  <c:v>3.9341821115011832E-2</c:v>
                </c:pt>
                <c:pt idx="477">
                  <c:v>3.9341821115011832E-2</c:v>
                </c:pt>
                <c:pt idx="478">
                  <c:v>3.9341821115011832E-2</c:v>
                </c:pt>
                <c:pt idx="479">
                  <c:v>3.9341821115011832E-2</c:v>
                </c:pt>
                <c:pt idx="480">
                  <c:v>3.9341821115011832E-2</c:v>
                </c:pt>
                <c:pt idx="481">
                  <c:v>3.9341821115011832E-2</c:v>
                </c:pt>
                <c:pt idx="482">
                  <c:v>3.9341821115011832E-2</c:v>
                </c:pt>
                <c:pt idx="483">
                  <c:v>3.9341821115011832E-2</c:v>
                </c:pt>
                <c:pt idx="484">
                  <c:v>3.9341821115011832E-2</c:v>
                </c:pt>
                <c:pt idx="485">
                  <c:v>3.9341821115011832E-2</c:v>
                </c:pt>
                <c:pt idx="486">
                  <c:v>3.9341821115011832E-2</c:v>
                </c:pt>
                <c:pt idx="487">
                  <c:v>3.9341821115011832E-2</c:v>
                </c:pt>
                <c:pt idx="488">
                  <c:v>3.9341821115011832E-2</c:v>
                </c:pt>
                <c:pt idx="489">
                  <c:v>3.9341821115011832E-2</c:v>
                </c:pt>
                <c:pt idx="490">
                  <c:v>3.9341821115011832E-2</c:v>
                </c:pt>
                <c:pt idx="491">
                  <c:v>3.9341821115011832E-2</c:v>
                </c:pt>
                <c:pt idx="492">
                  <c:v>3.9341821115011832E-2</c:v>
                </c:pt>
                <c:pt idx="493">
                  <c:v>3.9341821115011832E-2</c:v>
                </c:pt>
                <c:pt idx="494">
                  <c:v>3.9341821115011832E-2</c:v>
                </c:pt>
                <c:pt idx="495">
                  <c:v>3.9341821115011832E-2</c:v>
                </c:pt>
                <c:pt idx="496">
                  <c:v>3.9341821115011832E-2</c:v>
                </c:pt>
                <c:pt idx="497">
                  <c:v>3.9341821115011832E-2</c:v>
                </c:pt>
                <c:pt idx="498">
                  <c:v>3.9341821115011832E-2</c:v>
                </c:pt>
                <c:pt idx="499">
                  <c:v>3.9341821115011832E-2</c:v>
                </c:pt>
                <c:pt idx="500">
                  <c:v>3.9341821115011832E-2</c:v>
                </c:pt>
                <c:pt idx="501">
                  <c:v>3.9341821115011832E-2</c:v>
                </c:pt>
                <c:pt idx="502">
                  <c:v>3.9341821115011832E-2</c:v>
                </c:pt>
                <c:pt idx="503">
                  <c:v>3.9341821115011832E-2</c:v>
                </c:pt>
                <c:pt idx="504">
                  <c:v>3.9341821115011832E-2</c:v>
                </c:pt>
                <c:pt idx="505">
                  <c:v>3.9341821115011832E-2</c:v>
                </c:pt>
                <c:pt idx="506">
                  <c:v>3.9341821115011832E-2</c:v>
                </c:pt>
                <c:pt idx="507">
                  <c:v>3.9341821115011832E-2</c:v>
                </c:pt>
                <c:pt idx="508">
                  <c:v>3.9341821115011832E-2</c:v>
                </c:pt>
                <c:pt idx="509">
                  <c:v>3.9341821115011832E-2</c:v>
                </c:pt>
                <c:pt idx="510">
                  <c:v>3.9341821115011832E-2</c:v>
                </c:pt>
                <c:pt idx="511">
                  <c:v>3.9341821115011832E-2</c:v>
                </c:pt>
                <c:pt idx="512">
                  <c:v>3.9341821115011832E-2</c:v>
                </c:pt>
                <c:pt idx="513">
                  <c:v>3.9341821115011832E-2</c:v>
                </c:pt>
                <c:pt idx="514">
                  <c:v>3.9341821115011832E-2</c:v>
                </c:pt>
                <c:pt idx="515">
                  <c:v>3.9341821115011832E-2</c:v>
                </c:pt>
                <c:pt idx="516">
                  <c:v>3.9341821115011832E-2</c:v>
                </c:pt>
                <c:pt idx="517">
                  <c:v>3.9341821115011832E-2</c:v>
                </c:pt>
                <c:pt idx="518">
                  <c:v>3.9341821115011832E-2</c:v>
                </c:pt>
                <c:pt idx="519">
                  <c:v>3.9341821115011832E-2</c:v>
                </c:pt>
                <c:pt idx="520">
                  <c:v>3.9341821115011832E-2</c:v>
                </c:pt>
                <c:pt idx="521">
                  <c:v>3.9341821115011832E-2</c:v>
                </c:pt>
                <c:pt idx="522">
                  <c:v>3.9341821115011832E-2</c:v>
                </c:pt>
                <c:pt idx="523">
                  <c:v>3.9341821115011832E-2</c:v>
                </c:pt>
                <c:pt idx="524">
                  <c:v>3.9341821115011832E-2</c:v>
                </c:pt>
                <c:pt idx="525">
                  <c:v>3.9341821115011832E-2</c:v>
                </c:pt>
                <c:pt idx="526">
                  <c:v>3.9341821115011832E-2</c:v>
                </c:pt>
                <c:pt idx="527">
                  <c:v>3.9341821115011832E-2</c:v>
                </c:pt>
                <c:pt idx="528">
                  <c:v>3.9341821115011832E-2</c:v>
                </c:pt>
                <c:pt idx="529">
                  <c:v>3.9341821115011832E-2</c:v>
                </c:pt>
                <c:pt idx="530">
                  <c:v>3.9341821115011832E-2</c:v>
                </c:pt>
                <c:pt idx="531">
                  <c:v>3.9341821115011832E-2</c:v>
                </c:pt>
                <c:pt idx="532">
                  <c:v>3.9341821115011832E-2</c:v>
                </c:pt>
                <c:pt idx="533">
                  <c:v>3.9341821115011832E-2</c:v>
                </c:pt>
                <c:pt idx="534">
                  <c:v>3.9341821115011832E-2</c:v>
                </c:pt>
                <c:pt idx="535">
                  <c:v>3.9341821115011832E-2</c:v>
                </c:pt>
                <c:pt idx="536">
                  <c:v>3.9341821115011832E-2</c:v>
                </c:pt>
                <c:pt idx="537">
                  <c:v>3.9341821115011832E-2</c:v>
                </c:pt>
                <c:pt idx="538">
                  <c:v>3.9341821115011832E-2</c:v>
                </c:pt>
                <c:pt idx="539">
                  <c:v>3.9341821115011832E-2</c:v>
                </c:pt>
                <c:pt idx="540">
                  <c:v>3.9341821115011832E-2</c:v>
                </c:pt>
                <c:pt idx="541">
                  <c:v>3.9341821115011832E-2</c:v>
                </c:pt>
                <c:pt idx="542">
                  <c:v>3.9341821115011832E-2</c:v>
                </c:pt>
                <c:pt idx="543">
                  <c:v>3.9341821115011832E-2</c:v>
                </c:pt>
                <c:pt idx="544">
                  <c:v>3.9341821115011832E-2</c:v>
                </c:pt>
                <c:pt idx="545">
                  <c:v>3.9341821115011832E-2</c:v>
                </c:pt>
                <c:pt idx="546">
                  <c:v>3.9341821115011832E-2</c:v>
                </c:pt>
                <c:pt idx="547">
                  <c:v>3.9341821115011832E-2</c:v>
                </c:pt>
                <c:pt idx="548">
                  <c:v>4.9787374824132202E-2</c:v>
                </c:pt>
                <c:pt idx="549">
                  <c:v>3.9341821115011832E-2</c:v>
                </c:pt>
                <c:pt idx="550">
                  <c:v>3.9341821115011832E-2</c:v>
                </c:pt>
                <c:pt idx="551">
                  <c:v>3.9341821117319542E-2</c:v>
                </c:pt>
                <c:pt idx="552">
                  <c:v>3.9341821115011832E-2</c:v>
                </c:pt>
                <c:pt idx="553">
                  <c:v>3.9341821115011832E-2</c:v>
                </c:pt>
                <c:pt idx="554">
                  <c:v>3.9341821115011832E-2</c:v>
                </c:pt>
                <c:pt idx="555">
                  <c:v>3.9341821115011832E-2</c:v>
                </c:pt>
                <c:pt idx="556">
                  <c:v>3.9341821115011832E-2</c:v>
                </c:pt>
                <c:pt idx="557">
                  <c:v>3.9341821115011832E-2</c:v>
                </c:pt>
                <c:pt idx="558">
                  <c:v>3.9341821115011832E-2</c:v>
                </c:pt>
                <c:pt idx="559">
                  <c:v>3.9341821115011832E-2</c:v>
                </c:pt>
                <c:pt idx="560">
                  <c:v>3.9341821115011832E-2</c:v>
                </c:pt>
                <c:pt idx="561">
                  <c:v>3.9341821115011832E-2</c:v>
                </c:pt>
                <c:pt idx="562">
                  <c:v>3.9341821115011832E-2</c:v>
                </c:pt>
                <c:pt idx="563">
                  <c:v>3.9341821115011832E-2</c:v>
                </c:pt>
                <c:pt idx="564">
                  <c:v>3.9341821115011832E-2</c:v>
                </c:pt>
                <c:pt idx="565">
                  <c:v>3.9341821115011832E-2</c:v>
                </c:pt>
                <c:pt idx="566">
                  <c:v>3.9341821115011832E-2</c:v>
                </c:pt>
                <c:pt idx="567">
                  <c:v>3.9341821115011832E-2</c:v>
                </c:pt>
                <c:pt idx="568">
                  <c:v>3.9341821115011832E-2</c:v>
                </c:pt>
                <c:pt idx="569">
                  <c:v>3.9341821115011832E-2</c:v>
                </c:pt>
                <c:pt idx="570">
                  <c:v>3.9341821112704123E-2</c:v>
                </c:pt>
                <c:pt idx="571">
                  <c:v>3.9341821115011832E-2</c:v>
                </c:pt>
                <c:pt idx="572">
                  <c:v>3.9341821115011832E-2</c:v>
                </c:pt>
                <c:pt idx="573">
                  <c:v>3.9341821115011832E-2</c:v>
                </c:pt>
                <c:pt idx="574">
                  <c:v>3.9341821115011832E-2</c:v>
                </c:pt>
                <c:pt idx="575">
                  <c:v>3.9341821112704123E-2</c:v>
                </c:pt>
                <c:pt idx="576">
                  <c:v>3.9341821115011832E-2</c:v>
                </c:pt>
                <c:pt idx="577">
                  <c:v>3.9341821115011832E-2</c:v>
                </c:pt>
                <c:pt idx="578">
                  <c:v>3.9341821112704123E-2</c:v>
                </c:pt>
                <c:pt idx="579">
                  <c:v>3.9341821115011832E-2</c:v>
                </c:pt>
                <c:pt idx="580">
                  <c:v>3.9341821115011832E-2</c:v>
                </c:pt>
                <c:pt idx="581">
                  <c:v>3.9341821115011832E-2</c:v>
                </c:pt>
                <c:pt idx="582">
                  <c:v>3.9341821115011832E-2</c:v>
                </c:pt>
                <c:pt idx="583">
                  <c:v>3.9341821115011832E-2</c:v>
                </c:pt>
                <c:pt idx="584">
                  <c:v>3.9341821115011832E-2</c:v>
                </c:pt>
                <c:pt idx="585">
                  <c:v>3.9341821115011832E-2</c:v>
                </c:pt>
                <c:pt idx="586">
                  <c:v>3.9341821115011832E-2</c:v>
                </c:pt>
                <c:pt idx="587">
                  <c:v>3.9341821115011832E-2</c:v>
                </c:pt>
                <c:pt idx="588">
                  <c:v>3.9341821115011832E-2</c:v>
                </c:pt>
                <c:pt idx="589">
                  <c:v>3.9341821115011832E-2</c:v>
                </c:pt>
                <c:pt idx="590">
                  <c:v>3.9341821117319542E-2</c:v>
                </c:pt>
                <c:pt idx="591">
                  <c:v>3.9341821115011832E-2</c:v>
                </c:pt>
                <c:pt idx="592">
                  <c:v>3.9341821115011832E-2</c:v>
                </c:pt>
                <c:pt idx="593">
                  <c:v>3.9341821115011832E-2</c:v>
                </c:pt>
                <c:pt idx="594">
                  <c:v>3.9341821112704123E-2</c:v>
                </c:pt>
                <c:pt idx="595">
                  <c:v>3.9341821115011832E-2</c:v>
                </c:pt>
                <c:pt idx="596">
                  <c:v>3.9341821115011832E-2</c:v>
                </c:pt>
                <c:pt idx="597">
                  <c:v>3.9341821115011832E-2</c:v>
                </c:pt>
                <c:pt idx="598">
                  <c:v>3.9341821115011832E-2</c:v>
                </c:pt>
                <c:pt idx="599">
                  <c:v>3.9341821115011832E-2</c:v>
                </c:pt>
                <c:pt idx="600">
                  <c:v>3.9341821117319542E-2</c:v>
                </c:pt>
                <c:pt idx="601">
                  <c:v>3.9341821115011832E-2</c:v>
                </c:pt>
                <c:pt idx="602">
                  <c:v>3.9341821115011832E-2</c:v>
                </c:pt>
                <c:pt idx="603">
                  <c:v>3.9341821115011832E-2</c:v>
                </c:pt>
                <c:pt idx="604">
                  <c:v>3.9341821115011832E-2</c:v>
                </c:pt>
                <c:pt idx="605">
                  <c:v>3.9341821115011832E-2</c:v>
                </c:pt>
                <c:pt idx="606">
                  <c:v>3.9341821115011832E-2</c:v>
                </c:pt>
                <c:pt idx="607">
                  <c:v>3.9341821115011832E-2</c:v>
                </c:pt>
                <c:pt idx="608">
                  <c:v>3.9341821115011832E-2</c:v>
                </c:pt>
                <c:pt idx="609">
                  <c:v>3.9341821115011832E-2</c:v>
                </c:pt>
                <c:pt idx="610">
                  <c:v>3.9341821115011832E-2</c:v>
                </c:pt>
                <c:pt idx="611">
                  <c:v>3.9341821115011832E-2</c:v>
                </c:pt>
                <c:pt idx="612">
                  <c:v>3.9341821115011832E-2</c:v>
                </c:pt>
                <c:pt idx="613">
                  <c:v>3.9341821115011832E-2</c:v>
                </c:pt>
                <c:pt idx="614">
                  <c:v>3.9341821115011832E-2</c:v>
                </c:pt>
                <c:pt idx="615">
                  <c:v>3.9341821115011832E-2</c:v>
                </c:pt>
                <c:pt idx="616">
                  <c:v>3.9341821115011832E-2</c:v>
                </c:pt>
                <c:pt idx="617">
                  <c:v>3.9341821115011832E-2</c:v>
                </c:pt>
                <c:pt idx="618">
                  <c:v>3.9341821115011832E-2</c:v>
                </c:pt>
                <c:pt idx="619">
                  <c:v>3.9341821115011832E-2</c:v>
                </c:pt>
                <c:pt idx="620">
                  <c:v>3.9341821115011832E-2</c:v>
                </c:pt>
                <c:pt idx="621">
                  <c:v>3.9341821115011832E-2</c:v>
                </c:pt>
                <c:pt idx="622">
                  <c:v>3.9341821115011832E-2</c:v>
                </c:pt>
                <c:pt idx="623">
                  <c:v>3.9341821115011832E-2</c:v>
                </c:pt>
                <c:pt idx="624">
                  <c:v>3.9341821115011832E-2</c:v>
                </c:pt>
                <c:pt idx="625">
                  <c:v>3.9341821115011832E-2</c:v>
                </c:pt>
                <c:pt idx="626">
                  <c:v>3.9341821115011832E-2</c:v>
                </c:pt>
                <c:pt idx="627">
                  <c:v>3.9341821115011832E-2</c:v>
                </c:pt>
                <c:pt idx="628">
                  <c:v>3.9341821115011832E-2</c:v>
                </c:pt>
                <c:pt idx="629">
                  <c:v>3.9341821115011832E-2</c:v>
                </c:pt>
                <c:pt idx="630">
                  <c:v>3.9341821115011832E-2</c:v>
                </c:pt>
                <c:pt idx="631">
                  <c:v>3.9341821115011832E-2</c:v>
                </c:pt>
                <c:pt idx="632">
                  <c:v>3.9341821115011832E-2</c:v>
                </c:pt>
                <c:pt idx="633">
                  <c:v>3.9341821115011832E-2</c:v>
                </c:pt>
                <c:pt idx="634">
                  <c:v>3.9341821115011832E-2</c:v>
                </c:pt>
                <c:pt idx="635">
                  <c:v>3.9341821115011832E-2</c:v>
                </c:pt>
                <c:pt idx="636">
                  <c:v>3.9341821115011832E-2</c:v>
                </c:pt>
                <c:pt idx="637">
                  <c:v>3.9341821115011832E-2</c:v>
                </c:pt>
                <c:pt idx="638">
                  <c:v>3.9341821112704123E-2</c:v>
                </c:pt>
                <c:pt idx="639">
                  <c:v>3.9341821115011832E-2</c:v>
                </c:pt>
                <c:pt idx="640">
                  <c:v>3.9341821115011832E-2</c:v>
                </c:pt>
                <c:pt idx="641">
                  <c:v>3.9341821115011832E-2</c:v>
                </c:pt>
                <c:pt idx="642">
                  <c:v>3.9341821115011832E-2</c:v>
                </c:pt>
                <c:pt idx="643">
                  <c:v>3.9341821115011832E-2</c:v>
                </c:pt>
                <c:pt idx="644">
                  <c:v>3.9341821115011832E-2</c:v>
                </c:pt>
                <c:pt idx="645">
                  <c:v>3.9341821115011832E-2</c:v>
                </c:pt>
                <c:pt idx="646">
                  <c:v>3.9341821115011832E-2</c:v>
                </c:pt>
                <c:pt idx="647">
                  <c:v>3.9341821115011832E-2</c:v>
                </c:pt>
                <c:pt idx="648">
                  <c:v>3.9341821115011832E-2</c:v>
                </c:pt>
                <c:pt idx="649">
                  <c:v>3.9341821115011832E-2</c:v>
                </c:pt>
                <c:pt idx="650">
                  <c:v>3.9341821115011832E-2</c:v>
                </c:pt>
                <c:pt idx="651">
                  <c:v>3.9341821115011832E-2</c:v>
                </c:pt>
                <c:pt idx="652">
                  <c:v>3.9341821115011832E-2</c:v>
                </c:pt>
                <c:pt idx="653">
                  <c:v>3.9341821115011832E-2</c:v>
                </c:pt>
                <c:pt idx="654">
                  <c:v>3.9341821115011832E-2</c:v>
                </c:pt>
                <c:pt idx="655">
                  <c:v>3.9341821115011832E-2</c:v>
                </c:pt>
                <c:pt idx="656">
                  <c:v>3.9341821115011832E-2</c:v>
                </c:pt>
                <c:pt idx="657">
                  <c:v>3.9341821115011832E-2</c:v>
                </c:pt>
                <c:pt idx="658">
                  <c:v>3.9341821115011832E-2</c:v>
                </c:pt>
                <c:pt idx="659">
                  <c:v>3.9341821115011832E-2</c:v>
                </c:pt>
                <c:pt idx="660">
                  <c:v>3.9341821115011832E-2</c:v>
                </c:pt>
                <c:pt idx="661">
                  <c:v>3.9341821115011832E-2</c:v>
                </c:pt>
                <c:pt idx="662">
                  <c:v>3.9341821115011832E-2</c:v>
                </c:pt>
                <c:pt idx="663">
                  <c:v>3.9341821115011832E-2</c:v>
                </c:pt>
                <c:pt idx="664">
                  <c:v>3.9341821115011832E-2</c:v>
                </c:pt>
                <c:pt idx="665">
                  <c:v>3.9341821115011832E-2</c:v>
                </c:pt>
                <c:pt idx="666">
                  <c:v>3.9341821115011832E-2</c:v>
                </c:pt>
                <c:pt idx="667">
                  <c:v>3.9341821115011832E-2</c:v>
                </c:pt>
                <c:pt idx="668">
                  <c:v>3.9341821115011832E-2</c:v>
                </c:pt>
                <c:pt idx="669">
                  <c:v>3.9341821115011832E-2</c:v>
                </c:pt>
                <c:pt idx="670">
                  <c:v>3.9341821115011832E-2</c:v>
                </c:pt>
                <c:pt idx="671">
                  <c:v>3.9341821117319542E-2</c:v>
                </c:pt>
                <c:pt idx="672">
                  <c:v>3.9341821115011832E-2</c:v>
                </c:pt>
                <c:pt idx="673">
                  <c:v>3.9341821115011832E-2</c:v>
                </c:pt>
                <c:pt idx="674">
                  <c:v>3.9341821115011832E-2</c:v>
                </c:pt>
                <c:pt idx="675">
                  <c:v>3.9341821115011832E-2</c:v>
                </c:pt>
                <c:pt idx="676">
                  <c:v>3.9341821117319542E-2</c:v>
                </c:pt>
                <c:pt idx="677">
                  <c:v>3.9341821115011832E-2</c:v>
                </c:pt>
                <c:pt idx="678">
                  <c:v>3.9341821115011832E-2</c:v>
                </c:pt>
                <c:pt idx="679">
                  <c:v>3.9341821115011832E-2</c:v>
                </c:pt>
                <c:pt idx="680">
                  <c:v>3.9341821115011832E-2</c:v>
                </c:pt>
                <c:pt idx="681">
                  <c:v>3.9341821115011832E-2</c:v>
                </c:pt>
                <c:pt idx="682">
                  <c:v>3.9341821115011832E-2</c:v>
                </c:pt>
                <c:pt idx="683">
                  <c:v>3.9341821115011832E-2</c:v>
                </c:pt>
                <c:pt idx="684">
                  <c:v>3.9341821115011832E-2</c:v>
                </c:pt>
                <c:pt idx="685">
                  <c:v>3.9341821112704123E-2</c:v>
                </c:pt>
                <c:pt idx="686">
                  <c:v>3.9341821115011832E-2</c:v>
                </c:pt>
                <c:pt idx="687">
                  <c:v>3.9341821115011832E-2</c:v>
                </c:pt>
                <c:pt idx="688">
                  <c:v>3.9341821115011832E-2</c:v>
                </c:pt>
                <c:pt idx="689">
                  <c:v>3.9341821115011832E-2</c:v>
                </c:pt>
                <c:pt idx="690">
                  <c:v>3.9341821115011832E-2</c:v>
                </c:pt>
                <c:pt idx="691">
                  <c:v>3.9341821115011832E-2</c:v>
                </c:pt>
                <c:pt idx="692">
                  <c:v>3.9341821115011832E-2</c:v>
                </c:pt>
                <c:pt idx="693">
                  <c:v>3.9341821115011832E-2</c:v>
                </c:pt>
                <c:pt idx="694">
                  <c:v>3.9341821112704123E-2</c:v>
                </c:pt>
                <c:pt idx="695">
                  <c:v>3.9341821115011832E-2</c:v>
                </c:pt>
                <c:pt idx="696">
                  <c:v>3.9341821115011832E-2</c:v>
                </c:pt>
                <c:pt idx="697">
                  <c:v>3.9341821115011832E-2</c:v>
                </c:pt>
                <c:pt idx="698">
                  <c:v>3.9341821115011832E-2</c:v>
                </c:pt>
                <c:pt idx="699">
                  <c:v>3.9341821115011832E-2</c:v>
                </c:pt>
                <c:pt idx="700">
                  <c:v>3.9341821115011832E-2</c:v>
                </c:pt>
                <c:pt idx="701">
                  <c:v>3.9341821115011832E-2</c:v>
                </c:pt>
                <c:pt idx="702">
                  <c:v>3.9341821115011832E-2</c:v>
                </c:pt>
                <c:pt idx="703">
                  <c:v>3.9341821115011832E-2</c:v>
                </c:pt>
                <c:pt idx="704">
                  <c:v>3.9341821115011832E-2</c:v>
                </c:pt>
                <c:pt idx="705">
                  <c:v>3.9341821112704123E-2</c:v>
                </c:pt>
                <c:pt idx="706">
                  <c:v>3.9341821115011832E-2</c:v>
                </c:pt>
                <c:pt idx="707">
                  <c:v>3.9341821115011832E-2</c:v>
                </c:pt>
                <c:pt idx="708">
                  <c:v>3.9341821115011832E-2</c:v>
                </c:pt>
                <c:pt idx="709">
                  <c:v>3.9341821117319542E-2</c:v>
                </c:pt>
                <c:pt idx="710">
                  <c:v>3.9341821115011832E-2</c:v>
                </c:pt>
                <c:pt idx="711">
                  <c:v>3.9341821112704123E-2</c:v>
                </c:pt>
                <c:pt idx="712">
                  <c:v>3.9341821115011832E-2</c:v>
                </c:pt>
                <c:pt idx="713">
                  <c:v>3.9341821115011832E-2</c:v>
                </c:pt>
                <c:pt idx="714">
                  <c:v>3.9341821115011832E-2</c:v>
                </c:pt>
                <c:pt idx="715">
                  <c:v>3.9341821115011832E-2</c:v>
                </c:pt>
                <c:pt idx="716">
                  <c:v>3.9341821115011832E-2</c:v>
                </c:pt>
                <c:pt idx="717">
                  <c:v>3.9341821115011832E-2</c:v>
                </c:pt>
                <c:pt idx="718">
                  <c:v>3.9341821115011832E-2</c:v>
                </c:pt>
                <c:pt idx="719">
                  <c:v>3.9341821115011832E-2</c:v>
                </c:pt>
                <c:pt idx="720">
                  <c:v>3.9341821115011832E-2</c:v>
                </c:pt>
                <c:pt idx="721">
                  <c:v>3.9341821115011832E-2</c:v>
                </c:pt>
                <c:pt idx="722">
                  <c:v>3.9341821115011832E-2</c:v>
                </c:pt>
                <c:pt idx="723">
                  <c:v>3.9341821115011832E-2</c:v>
                </c:pt>
                <c:pt idx="724">
                  <c:v>3.9341821115011832E-2</c:v>
                </c:pt>
                <c:pt idx="725">
                  <c:v>3.9341821115011832E-2</c:v>
                </c:pt>
                <c:pt idx="726">
                  <c:v>3.9341821112704123E-2</c:v>
                </c:pt>
                <c:pt idx="727">
                  <c:v>3.9341821115011832E-2</c:v>
                </c:pt>
                <c:pt idx="728">
                  <c:v>3.9341821115011832E-2</c:v>
                </c:pt>
                <c:pt idx="729">
                  <c:v>3.9341821115011832E-2</c:v>
                </c:pt>
                <c:pt idx="730">
                  <c:v>3.9341821117319542E-2</c:v>
                </c:pt>
                <c:pt idx="731">
                  <c:v>3.9341821115011832E-2</c:v>
                </c:pt>
                <c:pt idx="732">
                  <c:v>3.9341821115011832E-2</c:v>
                </c:pt>
                <c:pt idx="733">
                  <c:v>3.9341821115011832E-2</c:v>
                </c:pt>
                <c:pt idx="734">
                  <c:v>3.9341821117319542E-2</c:v>
                </c:pt>
                <c:pt idx="735">
                  <c:v>4.346012998877602E-2</c:v>
                </c:pt>
                <c:pt idx="736">
                  <c:v>4.759475733380758E-2</c:v>
                </c:pt>
                <c:pt idx="737">
                  <c:v>4.7594757331481441E-2</c:v>
                </c:pt>
                <c:pt idx="738">
                  <c:v>4.759475733380758E-2</c:v>
                </c:pt>
                <c:pt idx="739">
                  <c:v>4.759475733380758E-2</c:v>
                </c:pt>
                <c:pt idx="740">
                  <c:v>4.759475733380758E-2</c:v>
                </c:pt>
                <c:pt idx="741">
                  <c:v>4.7594757331481441E-2</c:v>
                </c:pt>
                <c:pt idx="742">
                  <c:v>4.759475733380758E-2</c:v>
                </c:pt>
                <c:pt idx="743">
                  <c:v>4.759475733380758E-2</c:v>
                </c:pt>
                <c:pt idx="744">
                  <c:v>4.759475733380758E-2</c:v>
                </c:pt>
                <c:pt idx="745">
                  <c:v>4.759475733380758E-2</c:v>
                </c:pt>
                <c:pt idx="746">
                  <c:v>4.7594757331481441E-2</c:v>
                </c:pt>
                <c:pt idx="747">
                  <c:v>4.759475733380758E-2</c:v>
                </c:pt>
                <c:pt idx="748">
                  <c:v>4.7594757331481441E-2</c:v>
                </c:pt>
                <c:pt idx="749">
                  <c:v>4.759475733380758E-2</c:v>
                </c:pt>
                <c:pt idx="750">
                  <c:v>4.759475733380758E-2</c:v>
                </c:pt>
                <c:pt idx="751">
                  <c:v>4.759475733380758E-2</c:v>
                </c:pt>
                <c:pt idx="752">
                  <c:v>4.759475733380758E-2</c:v>
                </c:pt>
                <c:pt idx="753">
                  <c:v>4.7594757331481441E-2</c:v>
                </c:pt>
                <c:pt idx="754">
                  <c:v>4.759475733380758E-2</c:v>
                </c:pt>
                <c:pt idx="755">
                  <c:v>4.7594757331481441E-2</c:v>
                </c:pt>
                <c:pt idx="756">
                  <c:v>4.759475733380758E-2</c:v>
                </c:pt>
                <c:pt idx="757">
                  <c:v>4.759475733380758E-2</c:v>
                </c:pt>
                <c:pt idx="758">
                  <c:v>4.7594757331481441E-2</c:v>
                </c:pt>
                <c:pt idx="759">
                  <c:v>4.7594757331481441E-2</c:v>
                </c:pt>
                <c:pt idx="760">
                  <c:v>4.7594757331481441E-2</c:v>
                </c:pt>
                <c:pt idx="761">
                  <c:v>4.759475733380758E-2</c:v>
                </c:pt>
                <c:pt idx="762">
                  <c:v>4.759475733380758E-2</c:v>
                </c:pt>
                <c:pt idx="763">
                  <c:v>4.759475733380758E-2</c:v>
                </c:pt>
                <c:pt idx="764">
                  <c:v>4.759475733380758E-2</c:v>
                </c:pt>
                <c:pt idx="765">
                  <c:v>4.759475733380758E-2</c:v>
                </c:pt>
                <c:pt idx="766">
                  <c:v>4.7594757331481441E-2</c:v>
                </c:pt>
                <c:pt idx="767">
                  <c:v>4.759475733380758E-2</c:v>
                </c:pt>
                <c:pt idx="768">
                  <c:v>4.759475733380758E-2</c:v>
                </c:pt>
                <c:pt idx="769">
                  <c:v>4.759475733380758E-2</c:v>
                </c:pt>
                <c:pt idx="770">
                  <c:v>4.759475733380758E-2</c:v>
                </c:pt>
                <c:pt idx="771">
                  <c:v>4.759475733380758E-2</c:v>
                </c:pt>
                <c:pt idx="772">
                  <c:v>4.759475733380758E-2</c:v>
                </c:pt>
                <c:pt idx="773">
                  <c:v>4.759475733380758E-2</c:v>
                </c:pt>
                <c:pt idx="774">
                  <c:v>4.7594757331481441E-2</c:v>
                </c:pt>
                <c:pt idx="775">
                  <c:v>4.759475733380758E-2</c:v>
                </c:pt>
                <c:pt idx="776">
                  <c:v>4.759475733380758E-2</c:v>
                </c:pt>
                <c:pt idx="777">
                  <c:v>4.759475733380758E-2</c:v>
                </c:pt>
                <c:pt idx="778">
                  <c:v>4.759475733380758E-2</c:v>
                </c:pt>
                <c:pt idx="779">
                  <c:v>4.7594757331481441E-2</c:v>
                </c:pt>
                <c:pt idx="780">
                  <c:v>4.759475733380758E-2</c:v>
                </c:pt>
                <c:pt idx="781">
                  <c:v>4.7594757331481441E-2</c:v>
                </c:pt>
                <c:pt idx="782">
                  <c:v>4.759475733380758E-2</c:v>
                </c:pt>
                <c:pt idx="783">
                  <c:v>4.759475733380758E-2</c:v>
                </c:pt>
                <c:pt idx="784">
                  <c:v>4.759475733380758E-2</c:v>
                </c:pt>
                <c:pt idx="785">
                  <c:v>4.759475733380758E-2</c:v>
                </c:pt>
                <c:pt idx="786">
                  <c:v>4.7594757331481441E-2</c:v>
                </c:pt>
                <c:pt idx="787">
                  <c:v>4.7594757331481441E-2</c:v>
                </c:pt>
                <c:pt idx="788">
                  <c:v>4.759475733380758E-2</c:v>
                </c:pt>
                <c:pt idx="789">
                  <c:v>4.7594757331481441E-2</c:v>
                </c:pt>
                <c:pt idx="790">
                  <c:v>4.759475733380758E-2</c:v>
                </c:pt>
                <c:pt idx="791">
                  <c:v>4.759475733380758E-2</c:v>
                </c:pt>
                <c:pt idx="792">
                  <c:v>4.759475733380758E-2</c:v>
                </c:pt>
                <c:pt idx="793">
                  <c:v>4.759475733380758E-2</c:v>
                </c:pt>
                <c:pt idx="794">
                  <c:v>4.7594757331481441E-2</c:v>
                </c:pt>
                <c:pt idx="795">
                  <c:v>4.7594757331481441E-2</c:v>
                </c:pt>
                <c:pt idx="796">
                  <c:v>4.759475733380758E-2</c:v>
                </c:pt>
                <c:pt idx="797">
                  <c:v>4.7594757331481441E-2</c:v>
                </c:pt>
                <c:pt idx="798">
                  <c:v>4.7594757331481441E-2</c:v>
                </c:pt>
                <c:pt idx="799">
                  <c:v>4.7594757331481441E-2</c:v>
                </c:pt>
                <c:pt idx="800">
                  <c:v>4.759475733380758E-2</c:v>
                </c:pt>
                <c:pt idx="801">
                  <c:v>4.7594757331481441E-2</c:v>
                </c:pt>
                <c:pt idx="802">
                  <c:v>4.759475733380758E-2</c:v>
                </c:pt>
                <c:pt idx="803">
                  <c:v>4.759475733380758E-2</c:v>
                </c:pt>
                <c:pt idx="804">
                  <c:v>4.759475733380758E-2</c:v>
                </c:pt>
                <c:pt idx="805">
                  <c:v>4.759475733380758E-2</c:v>
                </c:pt>
                <c:pt idx="806">
                  <c:v>4.759475733380758E-2</c:v>
                </c:pt>
                <c:pt idx="807">
                  <c:v>4.7594757331481441E-2</c:v>
                </c:pt>
                <c:pt idx="808">
                  <c:v>4.759475733380758E-2</c:v>
                </c:pt>
                <c:pt idx="809">
                  <c:v>4.7594757331481441E-2</c:v>
                </c:pt>
                <c:pt idx="810">
                  <c:v>4.7594757331481441E-2</c:v>
                </c:pt>
                <c:pt idx="811">
                  <c:v>4.7594757331481441E-2</c:v>
                </c:pt>
                <c:pt idx="812">
                  <c:v>4.7594757331481441E-2</c:v>
                </c:pt>
                <c:pt idx="813">
                  <c:v>4.7594757331481441E-2</c:v>
                </c:pt>
                <c:pt idx="814">
                  <c:v>4.7594757331481441E-2</c:v>
                </c:pt>
                <c:pt idx="815">
                  <c:v>4.7594757331481441E-2</c:v>
                </c:pt>
                <c:pt idx="816">
                  <c:v>4.7594757336133497E-2</c:v>
                </c:pt>
                <c:pt idx="817">
                  <c:v>4.759475733380758E-2</c:v>
                </c:pt>
                <c:pt idx="818">
                  <c:v>4.759475733380758E-2</c:v>
                </c:pt>
                <c:pt idx="819">
                  <c:v>4.759475733380758E-2</c:v>
                </c:pt>
                <c:pt idx="820">
                  <c:v>4.7594757331481441E-2</c:v>
                </c:pt>
                <c:pt idx="821">
                  <c:v>4.7594757331481441E-2</c:v>
                </c:pt>
                <c:pt idx="822">
                  <c:v>4.759475733380758E-2</c:v>
                </c:pt>
                <c:pt idx="823">
                  <c:v>4.759475733380758E-2</c:v>
                </c:pt>
                <c:pt idx="824">
                  <c:v>4.7594757331481441E-2</c:v>
                </c:pt>
                <c:pt idx="825">
                  <c:v>4.759475733380758E-2</c:v>
                </c:pt>
                <c:pt idx="826">
                  <c:v>4.759475733380758E-2</c:v>
                </c:pt>
                <c:pt idx="827">
                  <c:v>4.7594757331481441E-2</c:v>
                </c:pt>
                <c:pt idx="828">
                  <c:v>4.759475733380758E-2</c:v>
                </c:pt>
                <c:pt idx="829">
                  <c:v>4.759475733380758E-2</c:v>
                </c:pt>
                <c:pt idx="830">
                  <c:v>4.759475733380758E-2</c:v>
                </c:pt>
                <c:pt idx="831">
                  <c:v>4.7594757331481441E-2</c:v>
                </c:pt>
                <c:pt idx="832">
                  <c:v>4.759475733380758E-2</c:v>
                </c:pt>
                <c:pt idx="833">
                  <c:v>4.7594757331481441E-2</c:v>
                </c:pt>
                <c:pt idx="834">
                  <c:v>4.759475733380758E-2</c:v>
                </c:pt>
                <c:pt idx="835">
                  <c:v>4.759475733380758E-2</c:v>
                </c:pt>
                <c:pt idx="836">
                  <c:v>4.7594757331481441E-2</c:v>
                </c:pt>
                <c:pt idx="837">
                  <c:v>4.7594757331481441E-2</c:v>
                </c:pt>
                <c:pt idx="838">
                  <c:v>4.7594757331481441E-2</c:v>
                </c:pt>
                <c:pt idx="839">
                  <c:v>4.759475733380758E-2</c:v>
                </c:pt>
                <c:pt idx="840">
                  <c:v>4.7594757331481441E-2</c:v>
                </c:pt>
                <c:pt idx="841">
                  <c:v>4.759475733380758E-2</c:v>
                </c:pt>
                <c:pt idx="842">
                  <c:v>4.7594757331481441E-2</c:v>
                </c:pt>
                <c:pt idx="843">
                  <c:v>4.7594757331481441E-2</c:v>
                </c:pt>
                <c:pt idx="844">
                  <c:v>4.7594757331481441E-2</c:v>
                </c:pt>
                <c:pt idx="845">
                  <c:v>4.759475733380758E-2</c:v>
                </c:pt>
                <c:pt idx="846">
                  <c:v>4.7594757331481441E-2</c:v>
                </c:pt>
                <c:pt idx="847">
                  <c:v>4.759475733380758E-2</c:v>
                </c:pt>
                <c:pt idx="848">
                  <c:v>4.7594757331481441E-2</c:v>
                </c:pt>
                <c:pt idx="849">
                  <c:v>4.7594757331481441E-2</c:v>
                </c:pt>
                <c:pt idx="850">
                  <c:v>4.7594757331481441E-2</c:v>
                </c:pt>
                <c:pt idx="851">
                  <c:v>4.759475733380758E-2</c:v>
                </c:pt>
                <c:pt idx="852">
                  <c:v>4.7594757331481441E-2</c:v>
                </c:pt>
                <c:pt idx="853">
                  <c:v>4.759475733380758E-2</c:v>
                </c:pt>
                <c:pt idx="854">
                  <c:v>4.7594757331481441E-2</c:v>
                </c:pt>
                <c:pt idx="855">
                  <c:v>4.759475733380758E-2</c:v>
                </c:pt>
                <c:pt idx="856">
                  <c:v>4.759475733380758E-2</c:v>
                </c:pt>
                <c:pt idx="857">
                  <c:v>4.7594757331481441E-2</c:v>
                </c:pt>
                <c:pt idx="858">
                  <c:v>4.7594757331481441E-2</c:v>
                </c:pt>
                <c:pt idx="859">
                  <c:v>4.759475733380758E-2</c:v>
                </c:pt>
                <c:pt idx="860">
                  <c:v>4.759475733380758E-2</c:v>
                </c:pt>
                <c:pt idx="861">
                  <c:v>4.759475733380758E-2</c:v>
                </c:pt>
                <c:pt idx="862">
                  <c:v>4.7594757331481441E-2</c:v>
                </c:pt>
                <c:pt idx="863">
                  <c:v>4.7594757331481441E-2</c:v>
                </c:pt>
                <c:pt idx="864">
                  <c:v>4.7594757331481441E-2</c:v>
                </c:pt>
                <c:pt idx="865">
                  <c:v>4.759475733380758E-2</c:v>
                </c:pt>
                <c:pt idx="866">
                  <c:v>4.759475733380758E-2</c:v>
                </c:pt>
                <c:pt idx="867">
                  <c:v>4.759475733380758E-2</c:v>
                </c:pt>
                <c:pt idx="868">
                  <c:v>4.759475733380758E-2</c:v>
                </c:pt>
                <c:pt idx="869">
                  <c:v>4.759475733380758E-2</c:v>
                </c:pt>
                <c:pt idx="870">
                  <c:v>4.7594757331481441E-2</c:v>
                </c:pt>
                <c:pt idx="871">
                  <c:v>4.759475733380758E-2</c:v>
                </c:pt>
                <c:pt idx="872">
                  <c:v>4.759475733380758E-2</c:v>
                </c:pt>
                <c:pt idx="873">
                  <c:v>4.7594757331481441E-2</c:v>
                </c:pt>
                <c:pt idx="874">
                  <c:v>4.759475733380758E-2</c:v>
                </c:pt>
                <c:pt idx="875">
                  <c:v>4.759475733380758E-2</c:v>
                </c:pt>
                <c:pt idx="876">
                  <c:v>4.7594757331481441E-2</c:v>
                </c:pt>
                <c:pt idx="877">
                  <c:v>4.759475733380758E-2</c:v>
                </c:pt>
                <c:pt idx="878">
                  <c:v>4.7594757331481441E-2</c:v>
                </c:pt>
                <c:pt idx="879">
                  <c:v>4.7594757331481441E-2</c:v>
                </c:pt>
                <c:pt idx="880">
                  <c:v>4.7594757331481441E-2</c:v>
                </c:pt>
                <c:pt idx="881">
                  <c:v>4.759475733380758E-2</c:v>
                </c:pt>
                <c:pt idx="882">
                  <c:v>4.759475733380758E-2</c:v>
                </c:pt>
                <c:pt idx="883">
                  <c:v>4.7594757331481441E-2</c:v>
                </c:pt>
                <c:pt idx="884">
                  <c:v>4.759475733380758E-2</c:v>
                </c:pt>
                <c:pt idx="885">
                  <c:v>4.759475733380758E-2</c:v>
                </c:pt>
                <c:pt idx="886">
                  <c:v>4.759475733380758E-2</c:v>
                </c:pt>
                <c:pt idx="887">
                  <c:v>4.759475733380758E-2</c:v>
                </c:pt>
                <c:pt idx="888">
                  <c:v>4.7594757331481441E-2</c:v>
                </c:pt>
                <c:pt idx="889">
                  <c:v>4.759475733380758E-2</c:v>
                </c:pt>
                <c:pt idx="890">
                  <c:v>4.7594757331481441E-2</c:v>
                </c:pt>
                <c:pt idx="891">
                  <c:v>4.759475733380758E-2</c:v>
                </c:pt>
                <c:pt idx="892">
                  <c:v>4.759475733380758E-2</c:v>
                </c:pt>
                <c:pt idx="893">
                  <c:v>4.759475733380758E-2</c:v>
                </c:pt>
                <c:pt idx="894">
                  <c:v>4.759475733380758E-2</c:v>
                </c:pt>
                <c:pt idx="895">
                  <c:v>4.7594757331481441E-2</c:v>
                </c:pt>
                <c:pt idx="896">
                  <c:v>4.759475733380758E-2</c:v>
                </c:pt>
                <c:pt idx="897">
                  <c:v>4.7594757331481441E-2</c:v>
                </c:pt>
                <c:pt idx="898">
                  <c:v>4.759475733380758E-2</c:v>
                </c:pt>
                <c:pt idx="899">
                  <c:v>4.759475733380758E-2</c:v>
                </c:pt>
                <c:pt idx="900">
                  <c:v>4.7594757331481441E-2</c:v>
                </c:pt>
                <c:pt idx="901">
                  <c:v>4.759475733380758E-2</c:v>
                </c:pt>
                <c:pt idx="902">
                  <c:v>4.759475733380758E-2</c:v>
                </c:pt>
                <c:pt idx="903">
                  <c:v>4.759475733380758E-2</c:v>
                </c:pt>
                <c:pt idx="904">
                  <c:v>4.759475733380758E-2</c:v>
                </c:pt>
                <c:pt idx="905">
                  <c:v>4.7594757331481441E-2</c:v>
                </c:pt>
                <c:pt idx="906">
                  <c:v>4.759475733380758E-2</c:v>
                </c:pt>
                <c:pt idx="907">
                  <c:v>4.759475733380758E-2</c:v>
                </c:pt>
                <c:pt idx="908">
                  <c:v>4.7594757331481441E-2</c:v>
                </c:pt>
                <c:pt idx="909">
                  <c:v>4.759475733380758E-2</c:v>
                </c:pt>
                <c:pt idx="910">
                  <c:v>4.759475733380758E-2</c:v>
                </c:pt>
                <c:pt idx="911">
                  <c:v>4.759475733380758E-2</c:v>
                </c:pt>
                <c:pt idx="912">
                  <c:v>4.759475733380758E-2</c:v>
                </c:pt>
                <c:pt idx="913">
                  <c:v>4.759475733380758E-2</c:v>
                </c:pt>
                <c:pt idx="914">
                  <c:v>5.8123254389184087E-2</c:v>
                </c:pt>
                <c:pt idx="915">
                  <c:v>4.759475733380758E-2</c:v>
                </c:pt>
                <c:pt idx="916">
                  <c:v>4.759475733380758E-2</c:v>
                </c:pt>
                <c:pt idx="917">
                  <c:v>4.759475733380758E-2</c:v>
                </c:pt>
                <c:pt idx="918">
                  <c:v>4.759475733380758E-2</c:v>
                </c:pt>
                <c:pt idx="919">
                  <c:v>4.759475733380758E-2</c:v>
                </c:pt>
                <c:pt idx="920">
                  <c:v>4.759475733380758E-2</c:v>
                </c:pt>
                <c:pt idx="921">
                  <c:v>4.759475733380758E-2</c:v>
                </c:pt>
                <c:pt idx="922">
                  <c:v>4.759475733380758E-2</c:v>
                </c:pt>
                <c:pt idx="923">
                  <c:v>4.759475733380758E-2</c:v>
                </c:pt>
                <c:pt idx="924">
                  <c:v>4.759475733380758E-2</c:v>
                </c:pt>
                <c:pt idx="925">
                  <c:v>4.759475733380758E-2</c:v>
                </c:pt>
                <c:pt idx="926">
                  <c:v>4.7594757331481441E-2</c:v>
                </c:pt>
                <c:pt idx="927">
                  <c:v>4.759475733380758E-2</c:v>
                </c:pt>
                <c:pt idx="928">
                  <c:v>4.759475733380758E-2</c:v>
                </c:pt>
                <c:pt idx="929">
                  <c:v>4.7594757331481441E-2</c:v>
                </c:pt>
                <c:pt idx="930">
                  <c:v>4.759475733380758E-2</c:v>
                </c:pt>
                <c:pt idx="931">
                  <c:v>4.759475733380758E-2</c:v>
                </c:pt>
                <c:pt idx="932">
                  <c:v>4.7594757331481441E-2</c:v>
                </c:pt>
                <c:pt idx="933">
                  <c:v>4.759475733380758E-2</c:v>
                </c:pt>
                <c:pt idx="934">
                  <c:v>4.759475733380758E-2</c:v>
                </c:pt>
                <c:pt idx="935">
                  <c:v>4.7594757331481441E-2</c:v>
                </c:pt>
                <c:pt idx="936">
                  <c:v>4.759475733380758E-2</c:v>
                </c:pt>
                <c:pt idx="937">
                  <c:v>4.759475733380758E-2</c:v>
                </c:pt>
                <c:pt idx="938">
                  <c:v>4.759475733380758E-2</c:v>
                </c:pt>
                <c:pt idx="939">
                  <c:v>4.7594757331481441E-2</c:v>
                </c:pt>
                <c:pt idx="940">
                  <c:v>4.759475733380758E-2</c:v>
                </c:pt>
                <c:pt idx="941">
                  <c:v>4.7594757331481441E-2</c:v>
                </c:pt>
                <c:pt idx="942">
                  <c:v>4.759475733380758E-2</c:v>
                </c:pt>
                <c:pt idx="943">
                  <c:v>4.7594757331481441E-2</c:v>
                </c:pt>
                <c:pt idx="944">
                  <c:v>4.759475733380758E-2</c:v>
                </c:pt>
                <c:pt idx="945">
                  <c:v>4.759475733380758E-2</c:v>
                </c:pt>
                <c:pt idx="946">
                  <c:v>4.759475733380758E-2</c:v>
                </c:pt>
                <c:pt idx="947">
                  <c:v>4.759475733380758E-2</c:v>
                </c:pt>
                <c:pt idx="948">
                  <c:v>4.7594757331481441E-2</c:v>
                </c:pt>
                <c:pt idx="949">
                  <c:v>4.7594757331481441E-2</c:v>
                </c:pt>
                <c:pt idx="950">
                  <c:v>4.7594757331481441E-2</c:v>
                </c:pt>
                <c:pt idx="951">
                  <c:v>4.759475733380758E-2</c:v>
                </c:pt>
                <c:pt idx="952">
                  <c:v>4.759475733380758E-2</c:v>
                </c:pt>
                <c:pt idx="953">
                  <c:v>4.759475733380758E-2</c:v>
                </c:pt>
                <c:pt idx="954">
                  <c:v>4.759475733380758E-2</c:v>
                </c:pt>
                <c:pt idx="955">
                  <c:v>4.7594757331481441E-2</c:v>
                </c:pt>
                <c:pt idx="956">
                  <c:v>4.759475733380758E-2</c:v>
                </c:pt>
                <c:pt idx="957">
                  <c:v>4.759475733380758E-2</c:v>
                </c:pt>
                <c:pt idx="958">
                  <c:v>4.759475733380758E-2</c:v>
                </c:pt>
                <c:pt idx="959">
                  <c:v>4.7594757331481441E-2</c:v>
                </c:pt>
                <c:pt idx="960">
                  <c:v>4.759475733380758E-2</c:v>
                </c:pt>
                <c:pt idx="961">
                  <c:v>4.7594757331481441E-2</c:v>
                </c:pt>
                <c:pt idx="962">
                  <c:v>4.7594757331481441E-2</c:v>
                </c:pt>
                <c:pt idx="963">
                  <c:v>4.759475733380758E-2</c:v>
                </c:pt>
                <c:pt idx="964">
                  <c:v>4.7594757331481441E-2</c:v>
                </c:pt>
                <c:pt idx="965">
                  <c:v>4.759475733380758E-2</c:v>
                </c:pt>
                <c:pt idx="966">
                  <c:v>4.7594757331481441E-2</c:v>
                </c:pt>
                <c:pt idx="967">
                  <c:v>4.759475733380758E-2</c:v>
                </c:pt>
                <c:pt idx="968">
                  <c:v>4.759475733380758E-2</c:v>
                </c:pt>
                <c:pt idx="969">
                  <c:v>4.7594757331481441E-2</c:v>
                </c:pt>
                <c:pt idx="970">
                  <c:v>4.7594757331481441E-2</c:v>
                </c:pt>
                <c:pt idx="971">
                  <c:v>4.759475733380758E-2</c:v>
                </c:pt>
                <c:pt idx="972">
                  <c:v>4.759475733380758E-2</c:v>
                </c:pt>
                <c:pt idx="973">
                  <c:v>4.759475733380758E-2</c:v>
                </c:pt>
                <c:pt idx="974">
                  <c:v>4.759475733380758E-2</c:v>
                </c:pt>
                <c:pt idx="975">
                  <c:v>4.7594757331481441E-2</c:v>
                </c:pt>
                <c:pt idx="976">
                  <c:v>4.759475733380758E-2</c:v>
                </c:pt>
                <c:pt idx="977">
                  <c:v>4.759475733380758E-2</c:v>
                </c:pt>
                <c:pt idx="978">
                  <c:v>4.759475733380758E-2</c:v>
                </c:pt>
                <c:pt idx="979">
                  <c:v>4.759475733380758E-2</c:v>
                </c:pt>
                <c:pt idx="980">
                  <c:v>4.759475733380758E-2</c:v>
                </c:pt>
                <c:pt idx="981">
                  <c:v>4.759475733380758E-2</c:v>
                </c:pt>
                <c:pt idx="982">
                  <c:v>4.7594757331481441E-2</c:v>
                </c:pt>
                <c:pt idx="983">
                  <c:v>4.759475733380758E-2</c:v>
                </c:pt>
                <c:pt idx="984">
                  <c:v>4.7594757331481441E-2</c:v>
                </c:pt>
                <c:pt idx="985">
                  <c:v>4.7594757331481441E-2</c:v>
                </c:pt>
                <c:pt idx="986">
                  <c:v>4.759475733380758E-2</c:v>
                </c:pt>
                <c:pt idx="987">
                  <c:v>4.7594757331481441E-2</c:v>
                </c:pt>
                <c:pt idx="988">
                  <c:v>4.7594757331481441E-2</c:v>
                </c:pt>
                <c:pt idx="989">
                  <c:v>4.7594757331481441E-2</c:v>
                </c:pt>
                <c:pt idx="990">
                  <c:v>4.759475733380758E-2</c:v>
                </c:pt>
                <c:pt idx="991">
                  <c:v>4.7594757331481441E-2</c:v>
                </c:pt>
                <c:pt idx="992">
                  <c:v>4.759475733380758E-2</c:v>
                </c:pt>
                <c:pt idx="993">
                  <c:v>4.7594757331481441E-2</c:v>
                </c:pt>
                <c:pt idx="994">
                  <c:v>4.7594757331481441E-2</c:v>
                </c:pt>
                <c:pt idx="995">
                  <c:v>4.7594757331481441E-2</c:v>
                </c:pt>
                <c:pt idx="996">
                  <c:v>4.759475733380758E-2</c:v>
                </c:pt>
                <c:pt idx="997">
                  <c:v>4.759475733380758E-2</c:v>
                </c:pt>
                <c:pt idx="998">
                  <c:v>4.759475733380758E-2</c:v>
                </c:pt>
                <c:pt idx="999">
                  <c:v>4.759475733380758E-2</c:v>
                </c:pt>
                <c:pt idx="1000">
                  <c:v>4.759475733380758E-2</c:v>
                </c:pt>
                <c:pt idx="1001">
                  <c:v>4.759475733380758E-2</c:v>
                </c:pt>
                <c:pt idx="1002">
                  <c:v>4.7594757331481441E-2</c:v>
                </c:pt>
                <c:pt idx="1003">
                  <c:v>4.7594757331481441E-2</c:v>
                </c:pt>
                <c:pt idx="1004">
                  <c:v>4.7594757331481441E-2</c:v>
                </c:pt>
                <c:pt idx="1005">
                  <c:v>4.7594757331481441E-2</c:v>
                </c:pt>
                <c:pt idx="1006">
                  <c:v>4.7594757331481441E-2</c:v>
                </c:pt>
                <c:pt idx="1007">
                  <c:v>4.759475733380758E-2</c:v>
                </c:pt>
                <c:pt idx="1008">
                  <c:v>4.759475733380758E-2</c:v>
                </c:pt>
                <c:pt idx="1009">
                  <c:v>4.759475733380758E-2</c:v>
                </c:pt>
                <c:pt idx="1010">
                  <c:v>4.759475733380758E-2</c:v>
                </c:pt>
                <c:pt idx="1011">
                  <c:v>4.7594757331481441E-2</c:v>
                </c:pt>
                <c:pt idx="1012">
                  <c:v>4.759475733380758E-2</c:v>
                </c:pt>
                <c:pt idx="1013">
                  <c:v>4.759475733380758E-2</c:v>
                </c:pt>
                <c:pt idx="1014">
                  <c:v>4.759475733380758E-2</c:v>
                </c:pt>
                <c:pt idx="1015">
                  <c:v>4.7594757331481441E-2</c:v>
                </c:pt>
                <c:pt idx="1016">
                  <c:v>4.759475733380758E-2</c:v>
                </c:pt>
                <c:pt idx="1017">
                  <c:v>4.759475733380758E-2</c:v>
                </c:pt>
                <c:pt idx="1018">
                  <c:v>4.7594757331481441E-2</c:v>
                </c:pt>
                <c:pt idx="1019">
                  <c:v>4.759475733380758E-2</c:v>
                </c:pt>
                <c:pt idx="1020">
                  <c:v>4.7594757331481441E-2</c:v>
                </c:pt>
                <c:pt idx="1021">
                  <c:v>4.7594757331481441E-2</c:v>
                </c:pt>
                <c:pt idx="1022">
                  <c:v>4.759475733380758E-2</c:v>
                </c:pt>
                <c:pt idx="1023">
                  <c:v>4.759475733380758E-2</c:v>
                </c:pt>
                <c:pt idx="1024">
                  <c:v>4.759475733380758E-2</c:v>
                </c:pt>
                <c:pt idx="1025">
                  <c:v>4.7594757331481441E-2</c:v>
                </c:pt>
                <c:pt idx="1026">
                  <c:v>4.759475733380758E-2</c:v>
                </c:pt>
                <c:pt idx="1027">
                  <c:v>4.759475733380758E-2</c:v>
                </c:pt>
                <c:pt idx="1028">
                  <c:v>4.759475733380758E-2</c:v>
                </c:pt>
                <c:pt idx="1029">
                  <c:v>4.759475733380758E-2</c:v>
                </c:pt>
                <c:pt idx="1030">
                  <c:v>4.759475733380758E-2</c:v>
                </c:pt>
                <c:pt idx="1031">
                  <c:v>4.7594757331481441E-2</c:v>
                </c:pt>
                <c:pt idx="1032">
                  <c:v>4.759475733380758E-2</c:v>
                </c:pt>
                <c:pt idx="1033">
                  <c:v>4.7594757331481441E-2</c:v>
                </c:pt>
                <c:pt idx="1034">
                  <c:v>4.759475733380758E-2</c:v>
                </c:pt>
                <c:pt idx="1035">
                  <c:v>4.7594757331481441E-2</c:v>
                </c:pt>
                <c:pt idx="1036">
                  <c:v>4.759475733380758E-2</c:v>
                </c:pt>
                <c:pt idx="1037">
                  <c:v>4.7594757331481441E-2</c:v>
                </c:pt>
                <c:pt idx="1038">
                  <c:v>4.7594757331481441E-2</c:v>
                </c:pt>
                <c:pt idx="1039">
                  <c:v>4.759475733380758E-2</c:v>
                </c:pt>
                <c:pt idx="1040">
                  <c:v>4.7594757331481441E-2</c:v>
                </c:pt>
                <c:pt idx="1041">
                  <c:v>4.759475733380758E-2</c:v>
                </c:pt>
                <c:pt idx="1042">
                  <c:v>4.759475733380758E-2</c:v>
                </c:pt>
                <c:pt idx="1043">
                  <c:v>4.7594757331481441E-2</c:v>
                </c:pt>
                <c:pt idx="1044">
                  <c:v>4.7594757331481441E-2</c:v>
                </c:pt>
                <c:pt idx="1045">
                  <c:v>4.759475733380758E-2</c:v>
                </c:pt>
                <c:pt idx="1046">
                  <c:v>4.759475733380758E-2</c:v>
                </c:pt>
                <c:pt idx="1047">
                  <c:v>4.7594757331481441E-2</c:v>
                </c:pt>
                <c:pt idx="1048">
                  <c:v>4.7594757331481441E-2</c:v>
                </c:pt>
                <c:pt idx="1049">
                  <c:v>4.7594757331481441E-2</c:v>
                </c:pt>
                <c:pt idx="1050">
                  <c:v>4.759475733380758E-2</c:v>
                </c:pt>
                <c:pt idx="1051">
                  <c:v>4.759475733380758E-2</c:v>
                </c:pt>
                <c:pt idx="1052">
                  <c:v>4.759475733380758E-2</c:v>
                </c:pt>
                <c:pt idx="1053">
                  <c:v>4.759475733380758E-2</c:v>
                </c:pt>
                <c:pt idx="1054">
                  <c:v>4.7594757331481441E-2</c:v>
                </c:pt>
                <c:pt idx="1055">
                  <c:v>4.7594757331481441E-2</c:v>
                </c:pt>
                <c:pt idx="1056">
                  <c:v>4.759475733380758E-2</c:v>
                </c:pt>
                <c:pt idx="1057">
                  <c:v>4.759475733380758E-2</c:v>
                </c:pt>
                <c:pt idx="1058">
                  <c:v>4.7594757331481441E-2</c:v>
                </c:pt>
                <c:pt idx="1059">
                  <c:v>4.7594757331481441E-2</c:v>
                </c:pt>
                <c:pt idx="1060">
                  <c:v>4.759475733380758E-2</c:v>
                </c:pt>
                <c:pt idx="1061">
                  <c:v>4.759475733380758E-2</c:v>
                </c:pt>
                <c:pt idx="1062">
                  <c:v>4.759475733380758E-2</c:v>
                </c:pt>
                <c:pt idx="1063">
                  <c:v>4.7594757331481441E-2</c:v>
                </c:pt>
                <c:pt idx="1064">
                  <c:v>4.759475733380758E-2</c:v>
                </c:pt>
                <c:pt idx="1065">
                  <c:v>4.759475733380758E-2</c:v>
                </c:pt>
                <c:pt idx="1066">
                  <c:v>4.7594757331481441E-2</c:v>
                </c:pt>
                <c:pt idx="1067">
                  <c:v>4.759475733380758E-2</c:v>
                </c:pt>
                <c:pt idx="1068">
                  <c:v>4.7594757331481441E-2</c:v>
                </c:pt>
                <c:pt idx="1069">
                  <c:v>4.759475733380758E-2</c:v>
                </c:pt>
                <c:pt idx="1070">
                  <c:v>4.7594757331481441E-2</c:v>
                </c:pt>
                <c:pt idx="1071">
                  <c:v>4.7594757331481441E-2</c:v>
                </c:pt>
                <c:pt idx="1072">
                  <c:v>4.759475733380758E-2</c:v>
                </c:pt>
                <c:pt idx="1073">
                  <c:v>4.7594757331481441E-2</c:v>
                </c:pt>
                <c:pt idx="1074">
                  <c:v>4.7594757331481441E-2</c:v>
                </c:pt>
                <c:pt idx="1075">
                  <c:v>4.759475733380758E-2</c:v>
                </c:pt>
                <c:pt idx="1076">
                  <c:v>4.759475733380758E-2</c:v>
                </c:pt>
                <c:pt idx="1077">
                  <c:v>4.7594757331481441E-2</c:v>
                </c:pt>
                <c:pt idx="1078">
                  <c:v>4.759475733380758E-2</c:v>
                </c:pt>
                <c:pt idx="1079">
                  <c:v>4.7594757331481441E-2</c:v>
                </c:pt>
                <c:pt idx="1080">
                  <c:v>4.759475733380758E-2</c:v>
                </c:pt>
                <c:pt idx="1081">
                  <c:v>4.759475733380758E-2</c:v>
                </c:pt>
                <c:pt idx="1082">
                  <c:v>4.759475733380758E-2</c:v>
                </c:pt>
                <c:pt idx="1083">
                  <c:v>4.759475733380758E-2</c:v>
                </c:pt>
                <c:pt idx="1084">
                  <c:v>4.759475733380758E-2</c:v>
                </c:pt>
                <c:pt idx="1085">
                  <c:v>4.759475733380758E-2</c:v>
                </c:pt>
                <c:pt idx="1086">
                  <c:v>4.759475733380758E-2</c:v>
                </c:pt>
                <c:pt idx="1087">
                  <c:v>4.759475733380758E-2</c:v>
                </c:pt>
                <c:pt idx="1088">
                  <c:v>4.7594757331481441E-2</c:v>
                </c:pt>
                <c:pt idx="1089">
                  <c:v>4.759475733380758E-2</c:v>
                </c:pt>
                <c:pt idx="1090">
                  <c:v>4.759475733380758E-2</c:v>
                </c:pt>
                <c:pt idx="1091">
                  <c:v>4.7594757331481441E-2</c:v>
                </c:pt>
                <c:pt idx="1092">
                  <c:v>4.7594757331481441E-2</c:v>
                </c:pt>
                <c:pt idx="1093">
                  <c:v>4.7594757331481441E-2</c:v>
                </c:pt>
                <c:pt idx="1094">
                  <c:v>4.7594757331481441E-2</c:v>
                </c:pt>
                <c:pt idx="1095">
                  <c:v>4.759475733380758E-2</c:v>
                </c:pt>
                <c:pt idx="1096">
                  <c:v>4.759475733380758E-2</c:v>
                </c:pt>
                <c:pt idx="1097">
                  <c:v>4.7594757331481441E-2</c:v>
                </c:pt>
                <c:pt idx="1098">
                  <c:v>4.759475733380758E-2</c:v>
                </c:pt>
                <c:pt idx="1099">
                  <c:v>4.759475733380758E-2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CB-4BB1-B9CA-186E1916534B}"/>
            </c:ext>
          </c:extLst>
        </c:ser>
        <c:ser>
          <c:idx val="1"/>
          <c:order val="1"/>
          <c:tx>
            <c:strRef>
              <c:f>SKIP_ME_PiecewiseYieldCurve!$C$1</c:f>
              <c:strCache>
                <c:ptCount val="1"/>
                <c:pt idx="0">
                  <c:v>Linear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SKIP_ME_PiecewiseYieldCurve!$A$2:$A$1101</c:f>
              <c:numCache>
                <c:formatCode>m/d/yyyy</c:formatCode>
                <c:ptCount val="1100"/>
                <c:pt idx="0">
                  <c:v>46174</c:v>
                </c:pt>
                <c:pt idx="1">
                  <c:v>46175</c:v>
                </c:pt>
                <c:pt idx="2">
                  <c:v>46176</c:v>
                </c:pt>
                <c:pt idx="3">
                  <c:v>46177</c:v>
                </c:pt>
                <c:pt idx="4">
                  <c:v>46178</c:v>
                </c:pt>
                <c:pt idx="5">
                  <c:v>46179</c:v>
                </c:pt>
                <c:pt idx="6">
                  <c:v>46180</c:v>
                </c:pt>
                <c:pt idx="7">
                  <c:v>46181</c:v>
                </c:pt>
                <c:pt idx="8">
                  <c:v>46182</c:v>
                </c:pt>
                <c:pt idx="9">
                  <c:v>46183</c:v>
                </c:pt>
                <c:pt idx="10">
                  <c:v>46184</c:v>
                </c:pt>
                <c:pt idx="11">
                  <c:v>46185</c:v>
                </c:pt>
                <c:pt idx="12">
                  <c:v>46186</c:v>
                </c:pt>
                <c:pt idx="13">
                  <c:v>46187</c:v>
                </c:pt>
                <c:pt idx="14">
                  <c:v>46188</c:v>
                </c:pt>
                <c:pt idx="15">
                  <c:v>46189</c:v>
                </c:pt>
                <c:pt idx="16">
                  <c:v>46190</c:v>
                </c:pt>
                <c:pt idx="17">
                  <c:v>46191</c:v>
                </c:pt>
                <c:pt idx="18">
                  <c:v>46192</c:v>
                </c:pt>
                <c:pt idx="19">
                  <c:v>46193</c:v>
                </c:pt>
                <c:pt idx="20">
                  <c:v>46194</c:v>
                </c:pt>
                <c:pt idx="21">
                  <c:v>46195</c:v>
                </c:pt>
                <c:pt idx="22">
                  <c:v>46196</c:v>
                </c:pt>
                <c:pt idx="23">
                  <c:v>46197</c:v>
                </c:pt>
                <c:pt idx="24">
                  <c:v>46198</c:v>
                </c:pt>
                <c:pt idx="25">
                  <c:v>46199</c:v>
                </c:pt>
                <c:pt idx="26">
                  <c:v>46200</c:v>
                </c:pt>
                <c:pt idx="27">
                  <c:v>46201</c:v>
                </c:pt>
                <c:pt idx="28">
                  <c:v>46202</c:v>
                </c:pt>
                <c:pt idx="29">
                  <c:v>46203</c:v>
                </c:pt>
                <c:pt idx="30">
                  <c:v>46204</c:v>
                </c:pt>
                <c:pt idx="31">
                  <c:v>46205</c:v>
                </c:pt>
                <c:pt idx="32">
                  <c:v>46206</c:v>
                </c:pt>
                <c:pt idx="33">
                  <c:v>46207</c:v>
                </c:pt>
                <c:pt idx="34">
                  <c:v>46208</c:v>
                </c:pt>
                <c:pt idx="35">
                  <c:v>46209</c:v>
                </c:pt>
                <c:pt idx="36">
                  <c:v>46210</c:v>
                </c:pt>
                <c:pt idx="37">
                  <c:v>46211</c:v>
                </c:pt>
                <c:pt idx="38">
                  <c:v>46212</c:v>
                </c:pt>
                <c:pt idx="39">
                  <c:v>46213</c:v>
                </c:pt>
                <c:pt idx="40">
                  <c:v>46214</c:v>
                </c:pt>
                <c:pt idx="41">
                  <c:v>46215</c:v>
                </c:pt>
                <c:pt idx="42">
                  <c:v>46216</c:v>
                </c:pt>
                <c:pt idx="43">
                  <c:v>46217</c:v>
                </c:pt>
                <c:pt idx="44">
                  <c:v>46218</c:v>
                </c:pt>
                <c:pt idx="45">
                  <c:v>46219</c:v>
                </c:pt>
                <c:pt idx="46">
                  <c:v>46220</c:v>
                </c:pt>
                <c:pt idx="47">
                  <c:v>46221</c:v>
                </c:pt>
                <c:pt idx="48">
                  <c:v>46222</c:v>
                </c:pt>
                <c:pt idx="49">
                  <c:v>46223</c:v>
                </c:pt>
                <c:pt idx="50">
                  <c:v>46224</c:v>
                </c:pt>
                <c:pt idx="51">
                  <c:v>46225</c:v>
                </c:pt>
                <c:pt idx="52">
                  <c:v>46226</c:v>
                </c:pt>
                <c:pt idx="53">
                  <c:v>46227</c:v>
                </c:pt>
                <c:pt idx="54">
                  <c:v>46228</c:v>
                </c:pt>
                <c:pt idx="55">
                  <c:v>46229</c:v>
                </c:pt>
                <c:pt idx="56">
                  <c:v>46230</c:v>
                </c:pt>
                <c:pt idx="57">
                  <c:v>46231</c:v>
                </c:pt>
                <c:pt idx="58">
                  <c:v>46232</c:v>
                </c:pt>
                <c:pt idx="59">
                  <c:v>46233</c:v>
                </c:pt>
                <c:pt idx="60">
                  <c:v>46234</c:v>
                </c:pt>
                <c:pt idx="61">
                  <c:v>46235</c:v>
                </c:pt>
                <c:pt idx="62">
                  <c:v>46236</c:v>
                </c:pt>
                <c:pt idx="63">
                  <c:v>46237</c:v>
                </c:pt>
                <c:pt idx="64">
                  <c:v>46238</c:v>
                </c:pt>
                <c:pt idx="65">
                  <c:v>46239</c:v>
                </c:pt>
                <c:pt idx="66">
                  <c:v>46240</c:v>
                </c:pt>
                <c:pt idx="67">
                  <c:v>46241</c:v>
                </c:pt>
                <c:pt idx="68">
                  <c:v>46242</c:v>
                </c:pt>
                <c:pt idx="69">
                  <c:v>46243</c:v>
                </c:pt>
                <c:pt idx="70">
                  <c:v>46244</c:v>
                </c:pt>
                <c:pt idx="71">
                  <c:v>46245</c:v>
                </c:pt>
                <c:pt idx="72">
                  <c:v>46246</c:v>
                </c:pt>
                <c:pt idx="73">
                  <c:v>46247</c:v>
                </c:pt>
                <c:pt idx="74">
                  <c:v>46248</c:v>
                </c:pt>
                <c:pt idx="75">
                  <c:v>46249</c:v>
                </c:pt>
                <c:pt idx="76">
                  <c:v>46250</c:v>
                </c:pt>
                <c:pt idx="77">
                  <c:v>46251</c:v>
                </c:pt>
                <c:pt idx="78">
                  <c:v>46252</c:v>
                </c:pt>
                <c:pt idx="79">
                  <c:v>46253</c:v>
                </c:pt>
                <c:pt idx="80">
                  <c:v>46254</c:v>
                </c:pt>
                <c:pt idx="81">
                  <c:v>46255</c:v>
                </c:pt>
                <c:pt idx="82">
                  <c:v>46256</c:v>
                </c:pt>
                <c:pt idx="83">
                  <c:v>46257</c:v>
                </c:pt>
                <c:pt idx="84">
                  <c:v>46258</c:v>
                </c:pt>
                <c:pt idx="85">
                  <c:v>46259</c:v>
                </c:pt>
                <c:pt idx="86">
                  <c:v>46260</c:v>
                </c:pt>
                <c:pt idx="87">
                  <c:v>46261</c:v>
                </c:pt>
                <c:pt idx="88">
                  <c:v>46262</c:v>
                </c:pt>
                <c:pt idx="89">
                  <c:v>46263</c:v>
                </c:pt>
                <c:pt idx="90">
                  <c:v>46264</c:v>
                </c:pt>
                <c:pt idx="91">
                  <c:v>46265</c:v>
                </c:pt>
                <c:pt idx="92">
                  <c:v>46266</c:v>
                </c:pt>
                <c:pt idx="93">
                  <c:v>46267</c:v>
                </c:pt>
                <c:pt idx="94">
                  <c:v>46268</c:v>
                </c:pt>
                <c:pt idx="95">
                  <c:v>46269</c:v>
                </c:pt>
                <c:pt idx="96">
                  <c:v>46270</c:v>
                </c:pt>
                <c:pt idx="97">
                  <c:v>46271</c:v>
                </c:pt>
                <c:pt idx="98">
                  <c:v>46272</c:v>
                </c:pt>
                <c:pt idx="99">
                  <c:v>46273</c:v>
                </c:pt>
                <c:pt idx="100">
                  <c:v>46274</c:v>
                </c:pt>
                <c:pt idx="101">
                  <c:v>46275</c:v>
                </c:pt>
                <c:pt idx="102">
                  <c:v>46276</c:v>
                </c:pt>
                <c:pt idx="103">
                  <c:v>46277</c:v>
                </c:pt>
                <c:pt idx="104">
                  <c:v>46278</c:v>
                </c:pt>
                <c:pt idx="105">
                  <c:v>46279</c:v>
                </c:pt>
                <c:pt idx="106">
                  <c:v>46280</c:v>
                </c:pt>
                <c:pt idx="107">
                  <c:v>46281</c:v>
                </c:pt>
                <c:pt idx="108">
                  <c:v>46282</c:v>
                </c:pt>
                <c:pt idx="109">
                  <c:v>46283</c:v>
                </c:pt>
                <c:pt idx="110">
                  <c:v>46284</c:v>
                </c:pt>
                <c:pt idx="111">
                  <c:v>46285</c:v>
                </c:pt>
                <c:pt idx="112">
                  <c:v>46286</c:v>
                </c:pt>
                <c:pt idx="113">
                  <c:v>46287</c:v>
                </c:pt>
                <c:pt idx="114">
                  <c:v>46288</c:v>
                </c:pt>
                <c:pt idx="115">
                  <c:v>46289</c:v>
                </c:pt>
                <c:pt idx="116">
                  <c:v>46290</c:v>
                </c:pt>
                <c:pt idx="117">
                  <c:v>46291</c:v>
                </c:pt>
                <c:pt idx="118">
                  <c:v>46292</c:v>
                </c:pt>
                <c:pt idx="119">
                  <c:v>46293</c:v>
                </c:pt>
                <c:pt idx="120">
                  <c:v>46294</c:v>
                </c:pt>
                <c:pt idx="121">
                  <c:v>46295</c:v>
                </c:pt>
                <c:pt idx="122">
                  <c:v>46296</c:v>
                </c:pt>
                <c:pt idx="123">
                  <c:v>46297</c:v>
                </c:pt>
                <c:pt idx="124">
                  <c:v>46298</c:v>
                </c:pt>
                <c:pt idx="125">
                  <c:v>46299</c:v>
                </c:pt>
                <c:pt idx="126">
                  <c:v>46300</c:v>
                </c:pt>
                <c:pt idx="127">
                  <c:v>46301</c:v>
                </c:pt>
                <c:pt idx="128">
                  <c:v>46302</c:v>
                </c:pt>
                <c:pt idx="129">
                  <c:v>46303</c:v>
                </c:pt>
                <c:pt idx="130">
                  <c:v>46304</c:v>
                </c:pt>
                <c:pt idx="131">
                  <c:v>46305</c:v>
                </c:pt>
                <c:pt idx="132">
                  <c:v>46306</c:v>
                </c:pt>
                <c:pt idx="133">
                  <c:v>46307</c:v>
                </c:pt>
                <c:pt idx="134">
                  <c:v>46308</c:v>
                </c:pt>
                <c:pt idx="135">
                  <c:v>46309</c:v>
                </c:pt>
                <c:pt idx="136">
                  <c:v>46310</c:v>
                </c:pt>
                <c:pt idx="137">
                  <c:v>46311</c:v>
                </c:pt>
                <c:pt idx="138">
                  <c:v>46312</c:v>
                </c:pt>
                <c:pt idx="139">
                  <c:v>46313</c:v>
                </c:pt>
                <c:pt idx="140">
                  <c:v>46314</c:v>
                </c:pt>
                <c:pt idx="141">
                  <c:v>46315</c:v>
                </c:pt>
                <c:pt idx="142">
                  <c:v>46316</c:v>
                </c:pt>
                <c:pt idx="143">
                  <c:v>46317</c:v>
                </c:pt>
                <c:pt idx="144">
                  <c:v>46318</c:v>
                </c:pt>
                <c:pt idx="145">
                  <c:v>46319</c:v>
                </c:pt>
                <c:pt idx="146">
                  <c:v>46320</c:v>
                </c:pt>
                <c:pt idx="147">
                  <c:v>46321</c:v>
                </c:pt>
                <c:pt idx="148">
                  <c:v>46322</c:v>
                </c:pt>
                <c:pt idx="149">
                  <c:v>46323</c:v>
                </c:pt>
                <c:pt idx="150">
                  <c:v>46324</c:v>
                </c:pt>
                <c:pt idx="151">
                  <c:v>46325</c:v>
                </c:pt>
                <c:pt idx="152">
                  <c:v>46326</c:v>
                </c:pt>
                <c:pt idx="153">
                  <c:v>46327</c:v>
                </c:pt>
                <c:pt idx="154">
                  <c:v>46328</c:v>
                </c:pt>
                <c:pt idx="155">
                  <c:v>46329</c:v>
                </c:pt>
                <c:pt idx="156">
                  <c:v>46330</c:v>
                </c:pt>
                <c:pt idx="157">
                  <c:v>46331</c:v>
                </c:pt>
                <c:pt idx="158">
                  <c:v>46332</c:v>
                </c:pt>
                <c:pt idx="159">
                  <c:v>46333</c:v>
                </c:pt>
                <c:pt idx="160">
                  <c:v>46334</c:v>
                </c:pt>
                <c:pt idx="161">
                  <c:v>46335</c:v>
                </c:pt>
                <c:pt idx="162">
                  <c:v>46336</c:v>
                </c:pt>
                <c:pt idx="163">
                  <c:v>46337</c:v>
                </c:pt>
                <c:pt idx="164">
                  <c:v>46338</c:v>
                </c:pt>
                <c:pt idx="165">
                  <c:v>46339</c:v>
                </c:pt>
                <c:pt idx="166">
                  <c:v>46340</c:v>
                </c:pt>
                <c:pt idx="167">
                  <c:v>46341</c:v>
                </c:pt>
                <c:pt idx="168">
                  <c:v>46342</c:v>
                </c:pt>
                <c:pt idx="169">
                  <c:v>46343</c:v>
                </c:pt>
                <c:pt idx="170">
                  <c:v>46344</c:v>
                </c:pt>
                <c:pt idx="171">
                  <c:v>46345</c:v>
                </c:pt>
                <c:pt idx="172">
                  <c:v>46346</c:v>
                </c:pt>
                <c:pt idx="173">
                  <c:v>46347</c:v>
                </c:pt>
                <c:pt idx="174">
                  <c:v>46348</c:v>
                </c:pt>
                <c:pt idx="175">
                  <c:v>46349</c:v>
                </c:pt>
                <c:pt idx="176">
                  <c:v>46350</c:v>
                </c:pt>
                <c:pt idx="177">
                  <c:v>46351</c:v>
                </c:pt>
                <c:pt idx="178">
                  <c:v>46352</c:v>
                </c:pt>
                <c:pt idx="179">
                  <c:v>46353</c:v>
                </c:pt>
                <c:pt idx="180">
                  <c:v>46354</c:v>
                </c:pt>
                <c:pt idx="181">
                  <c:v>46355</c:v>
                </c:pt>
                <c:pt idx="182">
                  <c:v>46356</c:v>
                </c:pt>
                <c:pt idx="183">
                  <c:v>46357</c:v>
                </c:pt>
                <c:pt idx="184">
                  <c:v>46358</c:v>
                </c:pt>
                <c:pt idx="185">
                  <c:v>46359</c:v>
                </c:pt>
                <c:pt idx="186">
                  <c:v>46360</c:v>
                </c:pt>
                <c:pt idx="187">
                  <c:v>46361</c:v>
                </c:pt>
                <c:pt idx="188">
                  <c:v>46362</c:v>
                </c:pt>
                <c:pt idx="189">
                  <c:v>46363</c:v>
                </c:pt>
                <c:pt idx="190">
                  <c:v>46364</c:v>
                </c:pt>
                <c:pt idx="191">
                  <c:v>46365</c:v>
                </c:pt>
                <c:pt idx="192">
                  <c:v>46366</c:v>
                </c:pt>
                <c:pt idx="193">
                  <c:v>46367</c:v>
                </c:pt>
                <c:pt idx="194">
                  <c:v>46368</c:v>
                </c:pt>
                <c:pt idx="195">
                  <c:v>46369</c:v>
                </c:pt>
                <c:pt idx="196">
                  <c:v>46370</c:v>
                </c:pt>
                <c:pt idx="197">
                  <c:v>46371</c:v>
                </c:pt>
                <c:pt idx="198">
                  <c:v>46372</c:v>
                </c:pt>
                <c:pt idx="199">
                  <c:v>46373</c:v>
                </c:pt>
                <c:pt idx="200">
                  <c:v>46374</c:v>
                </c:pt>
                <c:pt idx="201">
                  <c:v>46375</c:v>
                </c:pt>
                <c:pt idx="202">
                  <c:v>46376</c:v>
                </c:pt>
                <c:pt idx="203">
                  <c:v>46377</c:v>
                </c:pt>
                <c:pt idx="204">
                  <c:v>46378</c:v>
                </c:pt>
                <c:pt idx="205">
                  <c:v>46379</c:v>
                </c:pt>
                <c:pt idx="206">
                  <c:v>46380</c:v>
                </c:pt>
                <c:pt idx="207">
                  <c:v>46381</c:v>
                </c:pt>
                <c:pt idx="208">
                  <c:v>46382</c:v>
                </c:pt>
                <c:pt idx="209">
                  <c:v>46383</c:v>
                </c:pt>
                <c:pt idx="210">
                  <c:v>46384</c:v>
                </c:pt>
                <c:pt idx="211">
                  <c:v>46385</c:v>
                </c:pt>
                <c:pt idx="212">
                  <c:v>46386</c:v>
                </c:pt>
                <c:pt idx="213">
                  <c:v>46387</c:v>
                </c:pt>
                <c:pt idx="214">
                  <c:v>46388</c:v>
                </c:pt>
                <c:pt idx="215">
                  <c:v>46389</c:v>
                </c:pt>
                <c:pt idx="216">
                  <c:v>46390</c:v>
                </c:pt>
                <c:pt idx="217">
                  <c:v>46391</c:v>
                </c:pt>
                <c:pt idx="218">
                  <c:v>46392</c:v>
                </c:pt>
                <c:pt idx="219">
                  <c:v>46393</c:v>
                </c:pt>
                <c:pt idx="220">
                  <c:v>46394</c:v>
                </c:pt>
                <c:pt idx="221">
                  <c:v>46395</c:v>
                </c:pt>
                <c:pt idx="222">
                  <c:v>46396</c:v>
                </c:pt>
                <c:pt idx="223">
                  <c:v>46397</c:v>
                </c:pt>
                <c:pt idx="224">
                  <c:v>46398</c:v>
                </c:pt>
                <c:pt idx="225">
                  <c:v>46399</c:v>
                </c:pt>
                <c:pt idx="226">
                  <c:v>46400</c:v>
                </c:pt>
                <c:pt idx="227">
                  <c:v>46401</c:v>
                </c:pt>
                <c:pt idx="228">
                  <c:v>46402</c:v>
                </c:pt>
                <c:pt idx="229">
                  <c:v>46403</c:v>
                </c:pt>
                <c:pt idx="230">
                  <c:v>46404</c:v>
                </c:pt>
                <c:pt idx="231">
                  <c:v>46405</c:v>
                </c:pt>
                <c:pt idx="232">
                  <c:v>46406</c:v>
                </c:pt>
                <c:pt idx="233">
                  <c:v>46407</c:v>
                </c:pt>
                <c:pt idx="234">
                  <c:v>46408</c:v>
                </c:pt>
                <c:pt idx="235">
                  <c:v>46409</c:v>
                </c:pt>
                <c:pt idx="236">
                  <c:v>46410</c:v>
                </c:pt>
                <c:pt idx="237">
                  <c:v>46411</c:v>
                </c:pt>
                <c:pt idx="238">
                  <c:v>46412</c:v>
                </c:pt>
                <c:pt idx="239">
                  <c:v>46413</c:v>
                </c:pt>
                <c:pt idx="240">
                  <c:v>46414</c:v>
                </c:pt>
                <c:pt idx="241">
                  <c:v>46415</c:v>
                </c:pt>
                <c:pt idx="242">
                  <c:v>46416</c:v>
                </c:pt>
                <c:pt idx="243">
                  <c:v>46417</c:v>
                </c:pt>
                <c:pt idx="244">
                  <c:v>46418</c:v>
                </c:pt>
                <c:pt idx="245">
                  <c:v>46419</c:v>
                </c:pt>
                <c:pt idx="246">
                  <c:v>46420</c:v>
                </c:pt>
                <c:pt idx="247">
                  <c:v>46421</c:v>
                </c:pt>
                <c:pt idx="248">
                  <c:v>46422</c:v>
                </c:pt>
                <c:pt idx="249">
                  <c:v>46423</c:v>
                </c:pt>
                <c:pt idx="250">
                  <c:v>46424</c:v>
                </c:pt>
                <c:pt idx="251">
                  <c:v>46425</c:v>
                </c:pt>
                <c:pt idx="252">
                  <c:v>46426</c:v>
                </c:pt>
                <c:pt idx="253">
                  <c:v>46427</c:v>
                </c:pt>
                <c:pt idx="254">
                  <c:v>46428</c:v>
                </c:pt>
                <c:pt idx="255">
                  <c:v>46429</c:v>
                </c:pt>
                <c:pt idx="256">
                  <c:v>46430</c:v>
                </c:pt>
                <c:pt idx="257">
                  <c:v>46431</c:v>
                </c:pt>
                <c:pt idx="258">
                  <c:v>46432</c:v>
                </c:pt>
                <c:pt idx="259">
                  <c:v>46433</c:v>
                </c:pt>
                <c:pt idx="260">
                  <c:v>46434</c:v>
                </c:pt>
                <c:pt idx="261">
                  <c:v>46435</c:v>
                </c:pt>
                <c:pt idx="262">
                  <c:v>46436</c:v>
                </c:pt>
                <c:pt idx="263">
                  <c:v>46437</c:v>
                </c:pt>
                <c:pt idx="264">
                  <c:v>46438</c:v>
                </c:pt>
                <c:pt idx="265">
                  <c:v>46439</c:v>
                </c:pt>
                <c:pt idx="266">
                  <c:v>46440</c:v>
                </c:pt>
                <c:pt idx="267">
                  <c:v>46441</c:v>
                </c:pt>
                <c:pt idx="268">
                  <c:v>46442</c:v>
                </c:pt>
                <c:pt idx="269">
                  <c:v>46443</c:v>
                </c:pt>
                <c:pt idx="270">
                  <c:v>46444</c:v>
                </c:pt>
                <c:pt idx="271">
                  <c:v>46445</c:v>
                </c:pt>
                <c:pt idx="272">
                  <c:v>46446</c:v>
                </c:pt>
                <c:pt idx="273">
                  <c:v>46447</c:v>
                </c:pt>
                <c:pt idx="274">
                  <c:v>46448</c:v>
                </c:pt>
                <c:pt idx="275">
                  <c:v>46449</c:v>
                </c:pt>
                <c:pt idx="276">
                  <c:v>46450</c:v>
                </c:pt>
                <c:pt idx="277">
                  <c:v>46451</c:v>
                </c:pt>
                <c:pt idx="278">
                  <c:v>46452</c:v>
                </c:pt>
                <c:pt idx="279">
                  <c:v>46453</c:v>
                </c:pt>
                <c:pt idx="280">
                  <c:v>46454</c:v>
                </c:pt>
                <c:pt idx="281">
                  <c:v>46455</c:v>
                </c:pt>
                <c:pt idx="282">
                  <c:v>46456</c:v>
                </c:pt>
                <c:pt idx="283">
                  <c:v>46457</c:v>
                </c:pt>
                <c:pt idx="284">
                  <c:v>46458</c:v>
                </c:pt>
                <c:pt idx="285">
                  <c:v>46459</c:v>
                </c:pt>
                <c:pt idx="286">
                  <c:v>46460</c:v>
                </c:pt>
                <c:pt idx="287">
                  <c:v>46461</c:v>
                </c:pt>
                <c:pt idx="288">
                  <c:v>46462</c:v>
                </c:pt>
                <c:pt idx="289">
                  <c:v>46463</c:v>
                </c:pt>
                <c:pt idx="290">
                  <c:v>46464</c:v>
                </c:pt>
                <c:pt idx="291">
                  <c:v>46465</c:v>
                </c:pt>
                <c:pt idx="292">
                  <c:v>46466</c:v>
                </c:pt>
                <c:pt idx="293">
                  <c:v>46467</c:v>
                </c:pt>
                <c:pt idx="294">
                  <c:v>46468</c:v>
                </c:pt>
                <c:pt idx="295">
                  <c:v>46469</c:v>
                </c:pt>
                <c:pt idx="296">
                  <c:v>46470</c:v>
                </c:pt>
                <c:pt idx="297">
                  <c:v>46471</c:v>
                </c:pt>
                <c:pt idx="298">
                  <c:v>46472</c:v>
                </c:pt>
                <c:pt idx="299">
                  <c:v>46473</c:v>
                </c:pt>
                <c:pt idx="300">
                  <c:v>46474</c:v>
                </c:pt>
                <c:pt idx="301">
                  <c:v>46475</c:v>
                </c:pt>
                <c:pt idx="302">
                  <c:v>46476</c:v>
                </c:pt>
                <c:pt idx="303">
                  <c:v>46477</c:v>
                </c:pt>
                <c:pt idx="304">
                  <c:v>46478</c:v>
                </c:pt>
                <c:pt idx="305">
                  <c:v>46479</c:v>
                </c:pt>
                <c:pt idx="306">
                  <c:v>46480</c:v>
                </c:pt>
                <c:pt idx="307">
                  <c:v>46481</c:v>
                </c:pt>
                <c:pt idx="308">
                  <c:v>46482</c:v>
                </c:pt>
                <c:pt idx="309">
                  <c:v>46483</c:v>
                </c:pt>
                <c:pt idx="310">
                  <c:v>46484</c:v>
                </c:pt>
                <c:pt idx="311">
                  <c:v>46485</c:v>
                </c:pt>
                <c:pt idx="312">
                  <c:v>46486</c:v>
                </c:pt>
                <c:pt idx="313">
                  <c:v>46487</c:v>
                </c:pt>
                <c:pt idx="314">
                  <c:v>46488</c:v>
                </c:pt>
                <c:pt idx="315">
                  <c:v>46489</c:v>
                </c:pt>
                <c:pt idx="316">
                  <c:v>46490</c:v>
                </c:pt>
                <c:pt idx="317">
                  <c:v>46491</c:v>
                </c:pt>
                <c:pt idx="318">
                  <c:v>46492</c:v>
                </c:pt>
                <c:pt idx="319">
                  <c:v>46493</c:v>
                </c:pt>
                <c:pt idx="320">
                  <c:v>46494</c:v>
                </c:pt>
                <c:pt idx="321">
                  <c:v>46495</c:v>
                </c:pt>
                <c:pt idx="322">
                  <c:v>46496</c:v>
                </c:pt>
                <c:pt idx="323">
                  <c:v>46497</c:v>
                </c:pt>
                <c:pt idx="324">
                  <c:v>46498</c:v>
                </c:pt>
                <c:pt idx="325">
                  <c:v>46499</c:v>
                </c:pt>
                <c:pt idx="326">
                  <c:v>46500</c:v>
                </c:pt>
                <c:pt idx="327">
                  <c:v>46501</c:v>
                </c:pt>
                <c:pt idx="328">
                  <c:v>46502</c:v>
                </c:pt>
                <c:pt idx="329">
                  <c:v>46503</c:v>
                </c:pt>
                <c:pt idx="330">
                  <c:v>46504</c:v>
                </c:pt>
                <c:pt idx="331">
                  <c:v>46505</c:v>
                </c:pt>
                <c:pt idx="332">
                  <c:v>46506</c:v>
                </c:pt>
                <c:pt idx="333">
                  <c:v>46507</c:v>
                </c:pt>
                <c:pt idx="334">
                  <c:v>46508</c:v>
                </c:pt>
                <c:pt idx="335">
                  <c:v>46509</c:v>
                </c:pt>
                <c:pt idx="336">
                  <c:v>46510</c:v>
                </c:pt>
                <c:pt idx="337">
                  <c:v>46511</c:v>
                </c:pt>
                <c:pt idx="338">
                  <c:v>46512</c:v>
                </c:pt>
                <c:pt idx="339">
                  <c:v>46513</c:v>
                </c:pt>
                <c:pt idx="340">
                  <c:v>46514</c:v>
                </c:pt>
                <c:pt idx="341">
                  <c:v>46515</c:v>
                </c:pt>
                <c:pt idx="342">
                  <c:v>46516</c:v>
                </c:pt>
                <c:pt idx="343">
                  <c:v>46517</c:v>
                </c:pt>
                <c:pt idx="344">
                  <c:v>46518</c:v>
                </c:pt>
                <c:pt idx="345">
                  <c:v>46519</c:v>
                </c:pt>
                <c:pt idx="346">
                  <c:v>46520</c:v>
                </c:pt>
                <c:pt idx="347">
                  <c:v>46521</c:v>
                </c:pt>
                <c:pt idx="348">
                  <c:v>46522</c:v>
                </c:pt>
                <c:pt idx="349">
                  <c:v>46523</c:v>
                </c:pt>
                <c:pt idx="350">
                  <c:v>46524</c:v>
                </c:pt>
                <c:pt idx="351">
                  <c:v>46525</c:v>
                </c:pt>
                <c:pt idx="352">
                  <c:v>46526</c:v>
                </c:pt>
                <c:pt idx="353">
                  <c:v>46527</c:v>
                </c:pt>
                <c:pt idx="354">
                  <c:v>46528</c:v>
                </c:pt>
                <c:pt idx="355">
                  <c:v>46529</c:v>
                </c:pt>
                <c:pt idx="356">
                  <c:v>46530</c:v>
                </c:pt>
                <c:pt idx="357">
                  <c:v>46531</c:v>
                </c:pt>
                <c:pt idx="358">
                  <c:v>46532</c:v>
                </c:pt>
                <c:pt idx="359">
                  <c:v>46533</c:v>
                </c:pt>
                <c:pt idx="360">
                  <c:v>46534</c:v>
                </c:pt>
                <c:pt idx="361">
                  <c:v>46535</c:v>
                </c:pt>
                <c:pt idx="362">
                  <c:v>46536</c:v>
                </c:pt>
                <c:pt idx="363">
                  <c:v>46537</c:v>
                </c:pt>
                <c:pt idx="364">
                  <c:v>46538</c:v>
                </c:pt>
                <c:pt idx="365">
                  <c:v>46539</c:v>
                </c:pt>
                <c:pt idx="366">
                  <c:v>46540</c:v>
                </c:pt>
                <c:pt idx="367">
                  <c:v>46541</c:v>
                </c:pt>
                <c:pt idx="368">
                  <c:v>46542</c:v>
                </c:pt>
                <c:pt idx="369">
                  <c:v>46543</c:v>
                </c:pt>
                <c:pt idx="370">
                  <c:v>46544</c:v>
                </c:pt>
                <c:pt idx="371">
                  <c:v>46545</c:v>
                </c:pt>
                <c:pt idx="372">
                  <c:v>46546</c:v>
                </c:pt>
                <c:pt idx="373">
                  <c:v>46547</c:v>
                </c:pt>
                <c:pt idx="374">
                  <c:v>46548</c:v>
                </c:pt>
                <c:pt idx="375">
                  <c:v>46549</c:v>
                </c:pt>
                <c:pt idx="376">
                  <c:v>46550</c:v>
                </c:pt>
                <c:pt idx="377">
                  <c:v>46551</c:v>
                </c:pt>
                <c:pt idx="378">
                  <c:v>46552</c:v>
                </c:pt>
                <c:pt idx="379">
                  <c:v>46553</c:v>
                </c:pt>
                <c:pt idx="380">
                  <c:v>46554</c:v>
                </c:pt>
                <c:pt idx="381">
                  <c:v>46555</c:v>
                </c:pt>
                <c:pt idx="382">
                  <c:v>46556</c:v>
                </c:pt>
                <c:pt idx="383">
                  <c:v>46557</c:v>
                </c:pt>
                <c:pt idx="384">
                  <c:v>46558</c:v>
                </c:pt>
                <c:pt idx="385">
                  <c:v>46559</c:v>
                </c:pt>
                <c:pt idx="386">
                  <c:v>46560</c:v>
                </c:pt>
                <c:pt idx="387">
                  <c:v>46561</c:v>
                </c:pt>
                <c:pt idx="388">
                  <c:v>46562</c:v>
                </c:pt>
                <c:pt idx="389">
                  <c:v>46563</c:v>
                </c:pt>
                <c:pt idx="390">
                  <c:v>46564</c:v>
                </c:pt>
                <c:pt idx="391">
                  <c:v>46565</c:v>
                </c:pt>
                <c:pt idx="392">
                  <c:v>46566</c:v>
                </c:pt>
                <c:pt idx="393">
                  <c:v>46567</c:v>
                </c:pt>
                <c:pt idx="394">
                  <c:v>46568</c:v>
                </c:pt>
                <c:pt idx="395">
                  <c:v>46569</c:v>
                </c:pt>
                <c:pt idx="396">
                  <c:v>46570</c:v>
                </c:pt>
                <c:pt idx="397">
                  <c:v>46571</c:v>
                </c:pt>
                <c:pt idx="398">
                  <c:v>46572</c:v>
                </c:pt>
                <c:pt idx="399">
                  <c:v>46573</c:v>
                </c:pt>
                <c:pt idx="400">
                  <c:v>46574</c:v>
                </c:pt>
                <c:pt idx="401">
                  <c:v>46575</c:v>
                </c:pt>
                <c:pt idx="402">
                  <c:v>46576</c:v>
                </c:pt>
                <c:pt idx="403">
                  <c:v>46577</c:v>
                </c:pt>
                <c:pt idx="404">
                  <c:v>46578</c:v>
                </c:pt>
                <c:pt idx="405">
                  <c:v>46579</c:v>
                </c:pt>
                <c:pt idx="406">
                  <c:v>46580</c:v>
                </c:pt>
                <c:pt idx="407">
                  <c:v>46581</c:v>
                </c:pt>
                <c:pt idx="408">
                  <c:v>46582</c:v>
                </c:pt>
                <c:pt idx="409">
                  <c:v>46583</c:v>
                </c:pt>
                <c:pt idx="410">
                  <c:v>46584</c:v>
                </c:pt>
                <c:pt idx="411">
                  <c:v>46585</c:v>
                </c:pt>
                <c:pt idx="412">
                  <c:v>46586</c:v>
                </c:pt>
                <c:pt idx="413">
                  <c:v>46587</c:v>
                </c:pt>
                <c:pt idx="414">
                  <c:v>46588</c:v>
                </c:pt>
                <c:pt idx="415">
                  <c:v>46589</c:v>
                </c:pt>
                <c:pt idx="416">
                  <c:v>46590</c:v>
                </c:pt>
                <c:pt idx="417">
                  <c:v>46591</c:v>
                </c:pt>
                <c:pt idx="418">
                  <c:v>46592</c:v>
                </c:pt>
                <c:pt idx="419">
                  <c:v>46593</c:v>
                </c:pt>
                <c:pt idx="420">
                  <c:v>46594</c:v>
                </c:pt>
                <c:pt idx="421">
                  <c:v>46595</c:v>
                </c:pt>
                <c:pt idx="422">
                  <c:v>46596</c:v>
                </c:pt>
                <c:pt idx="423">
                  <c:v>46597</c:v>
                </c:pt>
                <c:pt idx="424">
                  <c:v>46598</c:v>
                </c:pt>
                <c:pt idx="425">
                  <c:v>46599</c:v>
                </c:pt>
                <c:pt idx="426">
                  <c:v>46600</c:v>
                </c:pt>
                <c:pt idx="427">
                  <c:v>46601</c:v>
                </c:pt>
                <c:pt idx="428">
                  <c:v>46602</c:v>
                </c:pt>
                <c:pt idx="429">
                  <c:v>46603</c:v>
                </c:pt>
                <c:pt idx="430">
                  <c:v>46604</c:v>
                </c:pt>
                <c:pt idx="431">
                  <c:v>46605</c:v>
                </c:pt>
                <c:pt idx="432">
                  <c:v>46606</c:v>
                </c:pt>
                <c:pt idx="433">
                  <c:v>46607</c:v>
                </c:pt>
                <c:pt idx="434">
                  <c:v>46608</c:v>
                </c:pt>
                <c:pt idx="435">
                  <c:v>46609</c:v>
                </c:pt>
                <c:pt idx="436">
                  <c:v>46610</c:v>
                </c:pt>
                <c:pt idx="437">
                  <c:v>46611</c:v>
                </c:pt>
                <c:pt idx="438">
                  <c:v>46612</c:v>
                </c:pt>
                <c:pt idx="439">
                  <c:v>46613</c:v>
                </c:pt>
                <c:pt idx="440">
                  <c:v>46614</c:v>
                </c:pt>
                <c:pt idx="441">
                  <c:v>46615</c:v>
                </c:pt>
                <c:pt idx="442">
                  <c:v>46616</c:v>
                </c:pt>
                <c:pt idx="443">
                  <c:v>46617</c:v>
                </c:pt>
                <c:pt idx="444">
                  <c:v>46618</c:v>
                </c:pt>
                <c:pt idx="445">
                  <c:v>46619</c:v>
                </c:pt>
                <c:pt idx="446">
                  <c:v>46620</c:v>
                </c:pt>
                <c:pt idx="447">
                  <c:v>46621</c:v>
                </c:pt>
                <c:pt idx="448">
                  <c:v>46622</c:v>
                </c:pt>
                <c:pt idx="449">
                  <c:v>46623</c:v>
                </c:pt>
                <c:pt idx="450">
                  <c:v>46624</c:v>
                </c:pt>
                <c:pt idx="451">
                  <c:v>46625</c:v>
                </c:pt>
                <c:pt idx="452">
                  <c:v>46626</c:v>
                </c:pt>
                <c:pt idx="453">
                  <c:v>46627</c:v>
                </c:pt>
                <c:pt idx="454">
                  <c:v>46628</c:v>
                </c:pt>
                <c:pt idx="455">
                  <c:v>46629</c:v>
                </c:pt>
                <c:pt idx="456">
                  <c:v>46630</c:v>
                </c:pt>
                <c:pt idx="457">
                  <c:v>46631</c:v>
                </c:pt>
                <c:pt idx="458">
                  <c:v>46632</c:v>
                </c:pt>
                <c:pt idx="459">
                  <c:v>46633</c:v>
                </c:pt>
                <c:pt idx="460">
                  <c:v>46634</c:v>
                </c:pt>
                <c:pt idx="461">
                  <c:v>46635</c:v>
                </c:pt>
                <c:pt idx="462">
                  <c:v>46636</c:v>
                </c:pt>
                <c:pt idx="463">
                  <c:v>46637</c:v>
                </c:pt>
                <c:pt idx="464">
                  <c:v>46638</c:v>
                </c:pt>
                <c:pt idx="465">
                  <c:v>46639</c:v>
                </c:pt>
                <c:pt idx="466">
                  <c:v>46640</c:v>
                </c:pt>
                <c:pt idx="467">
                  <c:v>46641</c:v>
                </c:pt>
                <c:pt idx="468">
                  <c:v>46642</c:v>
                </c:pt>
                <c:pt idx="469">
                  <c:v>46643</c:v>
                </c:pt>
                <c:pt idx="470">
                  <c:v>46644</c:v>
                </c:pt>
                <c:pt idx="471">
                  <c:v>46645</c:v>
                </c:pt>
                <c:pt idx="472">
                  <c:v>46646</c:v>
                </c:pt>
                <c:pt idx="473">
                  <c:v>46647</c:v>
                </c:pt>
                <c:pt idx="474">
                  <c:v>46648</c:v>
                </c:pt>
                <c:pt idx="475">
                  <c:v>46649</c:v>
                </c:pt>
                <c:pt idx="476">
                  <c:v>46650</c:v>
                </c:pt>
                <c:pt idx="477">
                  <c:v>46651</c:v>
                </c:pt>
                <c:pt idx="478">
                  <c:v>46652</c:v>
                </c:pt>
                <c:pt idx="479">
                  <c:v>46653</c:v>
                </c:pt>
                <c:pt idx="480">
                  <c:v>46654</c:v>
                </c:pt>
                <c:pt idx="481">
                  <c:v>46655</c:v>
                </c:pt>
                <c:pt idx="482">
                  <c:v>46656</c:v>
                </c:pt>
                <c:pt idx="483">
                  <c:v>46657</c:v>
                </c:pt>
                <c:pt idx="484">
                  <c:v>46658</c:v>
                </c:pt>
                <c:pt idx="485">
                  <c:v>46659</c:v>
                </c:pt>
                <c:pt idx="486">
                  <c:v>46660</c:v>
                </c:pt>
                <c:pt idx="487">
                  <c:v>46661</c:v>
                </c:pt>
                <c:pt idx="488">
                  <c:v>46662</c:v>
                </c:pt>
                <c:pt idx="489">
                  <c:v>46663</c:v>
                </c:pt>
                <c:pt idx="490">
                  <c:v>46664</c:v>
                </c:pt>
                <c:pt idx="491">
                  <c:v>46665</c:v>
                </c:pt>
                <c:pt idx="492">
                  <c:v>46666</c:v>
                </c:pt>
                <c:pt idx="493">
                  <c:v>46667</c:v>
                </c:pt>
                <c:pt idx="494">
                  <c:v>46668</c:v>
                </c:pt>
                <c:pt idx="495">
                  <c:v>46669</c:v>
                </c:pt>
                <c:pt idx="496">
                  <c:v>46670</c:v>
                </c:pt>
                <c:pt idx="497">
                  <c:v>46671</c:v>
                </c:pt>
                <c:pt idx="498">
                  <c:v>46672</c:v>
                </c:pt>
                <c:pt idx="499">
                  <c:v>46673</c:v>
                </c:pt>
                <c:pt idx="500">
                  <c:v>46674</c:v>
                </c:pt>
                <c:pt idx="501">
                  <c:v>46675</c:v>
                </c:pt>
                <c:pt idx="502">
                  <c:v>46676</c:v>
                </c:pt>
                <c:pt idx="503">
                  <c:v>46677</c:v>
                </c:pt>
                <c:pt idx="504">
                  <c:v>46678</c:v>
                </c:pt>
                <c:pt idx="505">
                  <c:v>46679</c:v>
                </c:pt>
                <c:pt idx="506">
                  <c:v>46680</c:v>
                </c:pt>
                <c:pt idx="507">
                  <c:v>46681</c:v>
                </c:pt>
                <c:pt idx="508">
                  <c:v>46682</c:v>
                </c:pt>
                <c:pt idx="509">
                  <c:v>46683</c:v>
                </c:pt>
                <c:pt idx="510">
                  <c:v>46684</c:v>
                </c:pt>
                <c:pt idx="511">
                  <c:v>46685</c:v>
                </c:pt>
                <c:pt idx="512">
                  <c:v>46686</c:v>
                </c:pt>
                <c:pt idx="513">
                  <c:v>46687</c:v>
                </c:pt>
                <c:pt idx="514">
                  <c:v>46688</c:v>
                </c:pt>
                <c:pt idx="515">
                  <c:v>46689</c:v>
                </c:pt>
                <c:pt idx="516">
                  <c:v>46690</c:v>
                </c:pt>
                <c:pt idx="517">
                  <c:v>46691</c:v>
                </c:pt>
                <c:pt idx="518">
                  <c:v>46692</c:v>
                </c:pt>
                <c:pt idx="519">
                  <c:v>46693</c:v>
                </c:pt>
                <c:pt idx="520">
                  <c:v>46694</c:v>
                </c:pt>
                <c:pt idx="521">
                  <c:v>46695</c:v>
                </c:pt>
                <c:pt idx="522">
                  <c:v>46696</c:v>
                </c:pt>
                <c:pt idx="523">
                  <c:v>46697</c:v>
                </c:pt>
                <c:pt idx="524">
                  <c:v>46698</c:v>
                </c:pt>
                <c:pt idx="525">
                  <c:v>46699</c:v>
                </c:pt>
                <c:pt idx="526">
                  <c:v>46700</c:v>
                </c:pt>
                <c:pt idx="527">
                  <c:v>46701</c:v>
                </c:pt>
                <c:pt idx="528">
                  <c:v>46702</c:v>
                </c:pt>
                <c:pt idx="529">
                  <c:v>46703</c:v>
                </c:pt>
                <c:pt idx="530">
                  <c:v>46704</c:v>
                </c:pt>
                <c:pt idx="531">
                  <c:v>46705</c:v>
                </c:pt>
                <c:pt idx="532">
                  <c:v>46706</c:v>
                </c:pt>
                <c:pt idx="533">
                  <c:v>46707</c:v>
                </c:pt>
                <c:pt idx="534">
                  <c:v>46708</c:v>
                </c:pt>
                <c:pt idx="535">
                  <c:v>46709</c:v>
                </c:pt>
                <c:pt idx="536">
                  <c:v>46710</c:v>
                </c:pt>
                <c:pt idx="537">
                  <c:v>46711</c:v>
                </c:pt>
                <c:pt idx="538">
                  <c:v>46712</c:v>
                </c:pt>
                <c:pt idx="539">
                  <c:v>46713</c:v>
                </c:pt>
                <c:pt idx="540">
                  <c:v>46714</c:v>
                </c:pt>
                <c:pt idx="541">
                  <c:v>46715</c:v>
                </c:pt>
                <c:pt idx="542">
                  <c:v>46716</c:v>
                </c:pt>
                <c:pt idx="543">
                  <c:v>46717</c:v>
                </c:pt>
                <c:pt idx="544">
                  <c:v>46718</c:v>
                </c:pt>
                <c:pt idx="545">
                  <c:v>46719</c:v>
                </c:pt>
                <c:pt idx="546">
                  <c:v>46720</c:v>
                </c:pt>
                <c:pt idx="547">
                  <c:v>46721</c:v>
                </c:pt>
                <c:pt idx="548">
                  <c:v>46722</c:v>
                </c:pt>
                <c:pt idx="549">
                  <c:v>46723</c:v>
                </c:pt>
                <c:pt idx="550">
                  <c:v>46724</c:v>
                </c:pt>
                <c:pt idx="551">
                  <c:v>46725</c:v>
                </c:pt>
                <c:pt idx="552">
                  <c:v>46726</c:v>
                </c:pt>
                <c:pt idx="553">
                  <c:v>46727</c:v>
                </c:pt>
                <c:pt idx="554">
                  <c:v>46728</c:v>
                </c:pt>
                <c:pt idx="555">
                  <c:v>46729</c:v>
                </c:pt>
                <c:pt idx="556">
                  <c:v>46730</c:v>
                </c:pt>
                <c:pt idx="557">
                  <c:v>46731</c:v>
                </c:pt>
                <c:pt idx="558">
                  <c:v>46732</c:v>
                </c:pt>
                <c:pt idx="559">
                  <c:v>46733</c:v>
                </c:pt>
                <c:pt idx="560">
                  <c:v>46734</c:v>
                </c:pt>
                <c:pt idx="561">
                  <c:v>46735</c:v>
                </c:pt>
                <c:pt idx="562">
                  <c:v>46736</c:v>
                </c:pt>
                <c:pt idx="563">
                  <c:v>46737</c:v>
                </c:pt>
                <c:pt idx="564">
                  <c:v>46738</c:v>
                </c:pt>
                <c:pt idx="565">
                  <c:v>46739</c:v>
                </c:pt>
                <c:pt idx="566">
                  <c:v>46740</c:v>
                </c:pt>
                <c:pt idx="567">
                  <c:v>46741</c:v>
                </c:pt>
                <c:pt idx="568">
                  <c:v>46742</c:v>
                </c:pt>
                <c:pt idx="569">
                  <c:v>46743</c:v>
                </c:pt>
                <c:pt idx="570">
                  <c:v>46744</c:v>
                </c:pt>
                <c:pt idx="571">
                  <c:v>46745</c:v>
                </c:pt>
                <c:pt idx="572">
                  <c:v>46746</c:v>
                </c:pt>
                <c:pt idx="573">
                  <c:v>46747</c:v>
                </c:pt>
                <c:pt idx="574">
                  <c:v>46748</c:v>
                </c:pt>
                <c:pt idx="575">
                  <c:v>46749</c:v>
                </c:pt>
                <c:pt idx="576">
                  <c:v>46750</c:v>
                </c:pt>
                <c:pt idx="577">
                  <c:v>46751</c:v>
                </c:pt>
                <c:pt idx="578">
                  <c:v>46752</c:v>
                </c:pt>
                <c:pt idx="579">
                  <c:v>46753</c:v>
                </c:pt>
                <c:pt idx="580">
                  <c:v>46754</c:v>
                </c:pt>
                <c:pt idx="581">
                  <c:v>46755</c:v>
                </c:pt>
                <c:pt idx="582">
                  <c:v>46756</c:v>
                </c:pt>
                <c:pt idx="583">
                  <c:v>46757</c:v>
                </c:pt>
                <c:pt idx="584">
                  <c:v>46758</c:v>
                </c:pt>
                <c:pt idx="585">
                  <c:v>46759</c:v>
                </c:pt>
                <c:pt idx="586">
                  <c:v>46760</c:v>
                </c:pt>
                <c:pt idx="587">
                  <c:v>46761</c:v>
                </c:pt>
                <c:pt idx="588">
                  <c:v>46762</c:v>
                </c:pt>
                <c:pt idx="589">
                  <c:v>46763</c:v>
                </c:pt>
                <c:pt idx="590">
                  <c:v>46764</c:v>
                </c:pt>
                <c:pt idx="591">
                  <c:v>46765</c:v>
                </c:pt>
                <c:pt idx="592">
                  <c:v>46766</c:v>
                </c:pt>
                <c:pt idx="593">
                  <c:v>46767</c:v>
                </c:pt>
                <c:pt idx="594">
                  <c:v>46768</c:v>
                </c:pt>
                <c:pt idx="595">
                  <c:v>46769</c:v>
                </c:pt>
                <c:pt idx="596">
                  <c:v>46770</c:v>
                </c:pt>
                <c:pt idx="597">
                  <c:v>46771</c:v>
                </c:pt>
                <c:pt idx="598">
                  <c:v>46772</c:v>
                </c:pt>
                <c:pt idx="599">
                  <c:v>46773</c:v>
                </c:pt>
                <c:pt idx="600">
                  <c:v>46774</c:v>
                </c:pt>
                <c:pt idx="601">
                  <c:v>46775</c:v>
                </c:pt>
                <c:pt idx="602">
                  <c:v>46776</c:v>
                </c:pt>
                <c:pt idx="603">
                  <c:v>46777</c:v>
                </c:pt>
                <c:pt idx="604">
                  <c:v>46778</c:v>
                </c:pt>
                <c:pt idx="605">
                  <c:v>46779</c:v>
                </c:pt>
                <c:pt idx="606">
                  <c:v>46780</c:v>
                </c:pt>
                <c:pt idx="607">
                  <c:v>46781</c:v>
                </c:pt>
                <c:pt idx="608">
                  <c:v>46782</c:v>
                </c:pt>
                <c:pt idx="609">
                  <c:v>46783</c:v>
                </c:pt>
                <c:pt idx="610">
                  <c:v>46784</c:v>
                </c:pt>
                <c:pt idx="611">
                  <c:v>46785</c:v>
                </c:pt>
                <c:pt idx="612">
                  <c:v>46786</c:v>
                </c:pt>
                <c:pt idx="613">
                  <c:v>46787</c:v>
                </c:pt>
                <c:pt idx="614">
                  <c:v>46788</c:v>
                </c:pt>
                <c:pt idx="615">
                  <c:v>46789</c:v>
                </c:pt>
                <c:pt idx="616">
                  <c:v>46790</c:v>
                </c:pt>
                <c:pt idx="617">
                  <c:v>46791</c:v>
                </c:pt>
                <c:pt idx="618">
                  <c:v>46792</c:v>
                </c:pt>
                <c:pt idx="619">
                  <c:v>46793</c:v>
                </c:pt>
                <c:pt idx="620">
                  <c:v>46794</c:v>
                </c:pt>
                <c:pt idx="621">
                  <c:v>46795</c:v>
                </c:pt>
                <c:pt idx="622">
                  <c:v>46796</c:v>
                </c:pt>
                <c:pt idx="623">
                  <c:v>46797</c:v>
                </c:pt>
                <c:pt idx="624">
                  <c:v>46798</c:v>
                </c:pt>
                <c:pt idx="625">
                  <c:v>46799</c:v>
                </c:pt>
                <c:pt idx="626">
                  <c:v>46800</c:v>
                </c:pt>
                <c:pt idx="627">
                  <c:v>46801</c:v>
                </c:pt>
                <c:pt idx="628">
                  <c:v>46802</c:v>
                </c:pt>
                <c:pt idx="629">
                  <c:v>46803</c:v>
                </c:pt>
                <c:pt idx="630">
                  <c:v>46804</c:v>
                </c:pt>
                <c:pt idx="631">
                  <c:v>46805</c:v>
                </c:pt>
                <c:pt idx="632">
                  <c:v>46806</c:v>
                </c:pt>
                <c:pt idx="633">
                  <c:v>46807</c:v>
                </c:pt>
                <c:pt idx="634">
                  <c:v>46808</c:v>
                </c:pt>
                <c:pt idx="635">
                  <c:v>46809</c:v>
                </c:pt>
                <c:pt idx="636">
                  <c:v>46810</c:v>
                </c:pt>
                <c:pt idx="637">
                  <c:v>46811</c:v>
                </c:pt>
                <c:pt idx="638">
                  <c:v>46812</c:v>
                </c:pt>
                <c:pt idx="639">
                  <c:v>46813</c:v>
                </c:pt>
                <c:pt idx="640">
                  <c:v>46814</c:v>
                </c:pt>
                <c:pt idx="641">
                  <c:v>46815</c:v>
                </c:pt>
                <c:pt idx="642">
                  <c:v>46816</c:v>
                </c:pt>
                <c:pt idx="643">
                  <c:v>46817</c:v>
                </c:pt>
                <c:pt idx="644">
                  <c:v>46818</c:v>
                </c:pt>
                <c:pt idx="645">
                  <c:v>46819</c:v>
                </c:pt>
                <c:pt idx="646">
                  <c:v>46820</c:v>
                </c:pt>
                <c:pt idx="647">
                  <c:v>46821</c:v>
                </c:pt>
                <c:pt idx="648">
                  <c:v>46822</c:v>
                </c:pt>
                <c:pt idx="649">
                  <c:v>46823</c:v>
                </c:pt>
                <c:pt idx="650">
                  <c:v>46824</c:v>
                </c:pt>
                <c:pt idx="651">
                  <c:v>46825</c:v>
                </c:pt>
                <c:pt idx="652">
                  <c:v>46826</c:v>
                </c:pt>
                <c:pt idx="653">
                  <c:v>46827</c:v>
                </c:pt>
                <c:pt idx="654">
                  <c:v>46828</c:v>
                </c:pt>
                <c:pt idx="655">
                  <c:v>46829</c:v>
                </c:pt>
                <c:pt idx="656">
                  <c:v>46830</c:v>
                </c:pt>
                <c:pt idx="657">
                  <c:v>46831</c:v>
                </c:pt>
                <c:pt idx="658">
                  <c:v>46832</c:v>
                </c:pt>
                <c:pt idx="659">
                  <c:v>46833</c:v>
                </c:pt>
                <c:pt idx="660">
                  <c:v>46834</c:v>
                </c:pt>
                <c:pt idx="661">
                  <c:v>46835</c:v>
                </c:pt>
                <c:pt idx="662">
                  <c:v>46836</c:v>
                </c:pt>
                <c:pt idx="663">
                  <c:v>46837</c:v>
                </c:pt>
                <c:pt idx="664">
                  <c:v>46838</c:v>
                </c:pt>
                <c:pt idx="665">
                  <c:v>46839</c:v>
                </c:pt>
                <c:pt idx="666">
                  <c:v>46840</c:v>
                </c:pt>
                <c:pt idx="667">
                  <c:v>46841</c:v>
                </c:pt>
                <c:pt idx="668">
                  <c:v>46842</c:v>
                </c:pt>
                <c:pt idx="669">
                  <c:v>46843</c:v>
                </c:pt>
                <c:pt idx="670">
                  <c:v>46844</c:v>
                </c:pt>
                <c:pt idx="671">
                  <c:v>46845</c:v>
                </c:pt>
                <c:pt idx="672">
                  <c:v>46846</c:v>
                </c:pt>
                <c:pt idx="673">
                  <c:v>46847</c:v>
                </c:pt>
                <c:pt idx="674">
                  <c:v>46848</c:v>
                </c:pt>
                <c:pt idx="675">
                  <c:v>46849</c:v>
                </c:pt>
                <c:pt idx="676">
                  <c:v>46850</c:v>
                </c:pt>
                <c:pt idx="677">
                  <c:v>46851</c:v>
                </c:pt>
                <c:pt idx="678">
                  <c:v>46852</c:v>
                </c:pt>
                <c:pt idx="679">
                  <c:v>46853</c:v>
                </c:pt>
                <c:pt idx="680">
                  <c:v>46854</c:v>
                </c:pt>
                <c:pt idx="681">
                  <c:v>46855</c:v>
                </c:pt>
                <c:pt idx="682">
                  <c:v>46856</c:v>
                </c:pt>
                <c:pt idx="683">
                  <c:v>46857</c:v>
                </c:pt>
                <c:pt idx="684">
                  <c:v>46858</c:v>
                </c:pt>
                <c:pt idx="685">
                  <c:v>46859</c:v>
                </c:pt>
                <c:pt idx="686">
                  <c:v>46860</c:v>
                </c:pt>
                <c:pt idx="687">
                  <c:v>46861</c:v>
                </c:pt>
                <c:pt idx="688">
                  <c:v>46862</c:v>
                </c:pt>
                <c:pt idx="689">
                  <c:v>46863</c:v>
                </c:pt>
                <c:pt idx="690">
                  <c:v>46864</c:v>
                </c:pt>
                <c:pt idx="691">
                  <c:v>46865</c:v>
                </c:pt>
                <c:pt idx="692">
                  <c:v>46866</c:v>
                </c:pt>
                <c:pt idx="693">
                  <c:v>46867</c:v>
                </c:pt>
                <c:pt idx="694">
                  <c:v>46868</c:v>
                </c:pt>
                <c:pt idx="695">
                  <c:v>46869</c:v>
                </c:pt>
                <c:pt idx="696">
                  <c:v>46870</c:v>
                </c:pt>
                <c:pt idx="697">
                  <c:v>46871</c:v>
                </c:pt>
                <c:pt idx="698">
                  <c:v>46872</c:v>
                </c:pt>
                <c:pt idx="699">
                  <c:v>46873</c:v>
                </c:pt>
                <c:pt idx="700">
                  <c:v>46874</c:v>
                </c:pt>
                <c:pt idx="701">
                  <c:v>46875</c:v>
                </c:pt>
                <c:pt idx="702">
                  <c:v>46876</c:v>
                </c:pt>
                <c:pt idx="703">
                  <c:v>46877</c:v>
                </c:pt>
                <c:pt idx="704">
                  <c:v>46878</c:v>
                </c:pt>
                <c:pt idx="705">
                  <c:v>46879</c:v>
                </c:pt>
                <c:pt idx="706">
                  <c:v>46880</c:v>
                </c:pt>
                <c:pt idx="707">
                  <c:v>46881</c:v>
                </c:pt>
                <c:pt idx="708">
                  <c:v>46882</c:v>
                </c:pt>
                <c:pt idx="709">
                  <c:v>46883</c:v>
                </c:pt>
                <c:pt idx="710">
                  <c:v>46884</c:v>
                </c:pt>
                <c:pt idx="711">
                  <c:v>46885</c:v>
                </c:pt>
                <c:pt idx="712">
                  <c:v>46886</c:v>
                </c:pt>
                <c:pt idx="713">
                  <c:v>46887</c:v>
                </c:pt>
                <c:pt idx="714">
                  <c:v>46888</c:v>
                </c:pt>
                <c:pt idx="715">
                  <c:v>46889</c:v>
                </c:pt>
                <c:pt idx="716">
                  <c:v>46890</c:v>
                </c:pt>
                <c:pt idx="717">
                  <c:v>46891</c:v>
                </c:pt>
                <c:pt idx="718">
                  <c:v>46892</c:v>
                </c:pt>
                <c:pt idx="719">
                  <c:v>46893</c:v>
                </c:pt>
                <c:pt idx="720">
                  <c:v>46894</c:v>
                </c:pt>
                <c:pt idx="721">
                  <c:v>46895</c:v>
                </c:pt>
                <c:pt idx="722">
                  <c:v>46896</c:v>
                </c:pt>
                <c:pt idx="723">
                  <c:v>46897</c:v>
                </c:pt>
                <c:pt idx="724">
                  <c:v>46898</c:v>
                </c:pt>
                <c:pt idx="725">
                  <c:v>46899</c:v>
                </c:pt>
                <c:pt idx="726">
                  <c:v>46900</c:v>
                </c:pt>
                <c:pt idx="727">
                  <c:v>46901</c:v>
                </c:pt>
                <c:pt idx="728">
                  <c:v>46902</c:v>
                </c:pt>
                <c:pt idx="729">
                  <c:v>46903</c:v>
                </c:pt>
                <c:pt idx="730">
                  <c:v>46904</c:v>
                </c:pt>
                <c:pt idx="731">
                  <c:v>46905</c:v>
                </c:pt>
                <c:pt idx="732">
                  <c:v>46906</c:v>
                </c:pt>
                <c:pt idx="733">
                  <c:v>46907</c:v>
                </c:pt>
                <c:pt idx="734">
                  <c:v>46908</c:v>
                </c:pt>
                <c:pt idx="735">
                  <c:v>46909</c:v>
                </c:pt>
                <c:pt idx="736">
                  <c:v>46910</c:v>
                </c:pt>
                <c:pt idx="737">
                  <c:v>46911</c:v>
                </c:pt>
                <c:pt idx="738">
                  <c:v>46912</c:v>
                </c:pt>
                <c:pt idx="739">
                  <c:v>46913</c:v>
                </c:pt>
                <c:pt idx="740">
                  <c:v>46914</c:v>
                </c:pt>
                <c:pt idx="741">
                  <c:v>46915</c:v>
                </c:pt>
                <c:pt idx="742">
                  <c:v>46916</c:v>
                </c:pt>
                <c:pt idx="743">
                  <c:v>46917</c:v>
                </c:pt>
                <c:pt idx="744">
                  <c:v>46918</c:v>
                </c:pt>
                <c:pt idx="745">
                  <c:v>46919</c:v>
                </c:pt>
                <c:pt idx="746">
                  <c:v>46920</c:v>
                </c:pt>
                <c:pt idx="747">
                  <c:v>46921</c:v>
                </c:pt>
                <c:pt idx="748">
                  <c:v>46922</c:v>
                </c:pt>
                <c:pt idx="749">
                  <c:v>46923</c:v>
                </c:pt>
                <c:pt idx="750">
                  <c:v>46924</c:v>
                </c:pt>
                <c:pt idx="751">
                  <c:v>46925</c:v>
                </c:pt>
                <c:pt idx="752">
                  <c:v>46926</c:v>
                </c:pt>
                <c:pt idx="753">
                  <c:v>46927</c:v>
                </c:pt>
                <c:pt idx="754">
                  <c:v>46928</c:v>
                </c:pt>
                <c:pt idx="755">
                  <c:v>46929</c:v>
                </c:pt>
                <c:pt idx="756">
                  <c:v>46930</c:v>
                </c:pt>
                <c:pt idx="757">
                  <c:v>46931</c:v>
                </c:pt>
                <c:pt idx="758">
                  <c:v>46932</c:v>
                </c:pt>
                <c:pt idx="759">
                  <c:v>46933</c:v>
                </c:pt>
                <c:pt idx="760">
                  <c:v>46934</c:v>
                </c:pt>
                <c:pt idx="761">
                  <c:v>46935</c:v>
                </c:pt>
                <c:pt idx="762">
                  <c:v>46936</c:v>
                </c:pt>
                <c:pt idx="763">
                  <c:v>46937</c:v>
                </c:pt>
                <c:pt idx="764">
                  <c:v>46938</c:v>
                </c:pt>
                <c:pt idx="765">
                  <c:v>46939</c:v>
                </c:pt>
                <c:pt idx="766">
                  <c:v>46940</c:v>
                </c:pt>
                <c:pt idx="767">
                  <c:v>46941</c:v>
                </c:pt>
                <c:pt idx="768">
                  <c:v>46942</c:v>
                </c:pt>
                <c:pt idx="769">
                  <c:v>46943</c:v>
                </c:pt>
                <c:pt idx="770">
                  <c:v>46944</c:v>
                </c:pt>
                <c:pt idx="771">
                  <c:v>46945</c:v>
                </c:pt>
                <c:pt idx="772">
                  <c:v>46946</c:v>
                </c:pt>
                <c:pt idx="773">
                  <c:v>46947</c:v>
                </c:pt>
                <c:pt idx="774">
                  <c:v>46948</c:v>
                </c:pt>
                <c:pt idx="775">
                  <c:v>46949</c:v>
                </c:pt>
                <c:pt idx="776">
                  <c:v>46950</c:v>
                </c:pt>
                <c:pt idx="777">
                  <c:v>46951</c:v>
                </c:pt>
                <c:pt idx="778">
                  <c:v>46952</c:v>
                </c:pt>
                <c:pt idx="779">
                  <c:v>46953</c:v>
                </c:pt>
                <c:pt idx="780">
                  <c:v>46954</c:v>
                </c:pt>
                <c:pt idx="781">
                  <c:v>46955</c:v>
                </c:pt>
                <c:pt idx="782">
                  <c:v>46956</c:v>
                </c:pt>
                <c:pt idx="783">
                  <c:v>46957</c:v>
                </c:pt>
                <c:pt idx="784">
                  <c:v>46958</c:v>
                </c:pt>
                <c:pt idx="785">
                  <c:v>46959</c:v>
                </c:pt>
                <c:pt idx="786">
                  <c:v>46960</c:v>
                </c:pt>
                <c:pt idx="787">
                  <c:v>46961</c:v>
                </c:pt>
                <c:pt idx="788">
                  <c:v>46962</c:v>
                </c:pt>
                <c:pt idx="789">
                  <c:v>46963</c:v>
                </c:pt>
                <c:pt idx="790">
                  <c:v>46964</c:v>
                </c:pt>
                <c:pt idx="791">
                  <c:v>46965</c:v>
                </c:pt>
                <c:pt idx="792">
                  <c:v>46966</c:v>
                </c:pt>
                <c:pt idx="793">
                  <c:v>46967</c:v>
                </c:pt>
                <c:pt idx="794">
                  <c:v>46968</c:v>
                </c:pt>
                <c:pt idx="795">
                  <c:v>46969</c:v>
                </c:pt>
                <c:pt idx="796">
                  <c:v>46970</c:v>
                </c:pt>
                <c:pt idx="797">
                  <c:v>46971</c:v>
                </c:pt>
                <c:pt idx="798">
                  <c:v>46972</c:v>
                </c:pt>
                <c:pt idx="799">
                  <c:v>46973</c:v>
                </c:pt>
                <c:pt idx="800">
                  <c:v>46974</c:v>
                </c:pt>
                <c:pt idx="801">
                  <c:v>46975</c:v>
                </c:pt>
                <c:pt idx="802">
                  <c:v>46976</c:v>
                </c:pt>
                <c:pt idx="803">
                  <c:v>46977</c:v>
                </c:pt>
                <c:pt idx="804">
                  <c:v>46978</c:v>
                </c:pt>
                <c:pt idx="805">
                  <c:v>46979</c:v>
                </c:pt>
                <c:pt idx="806">
                  <c:v>46980</c:v>
                </c:pt>
                <c:pt idx="807">
                  <c:v>46981</c:v>
                </c:pt>
                <c:pt idx="808">
                  <c:v>46982</c:v>
                </c:pt>
                <c:pt idx="809">
                  <c:v>46983</c:v>
                </c:pt>
                <c:pt idx="810">
                  <c:v>46984</c:v>
                </c:pt>
                <c:pt idx="811">
                  <c:v>46985</c:v>
                </c:pt>
                <c:pt idx="812">
                  <c:v>46986</c:v>
                </c:pt>
                <c:pt idx="813">
                  <c:v>46987</c:v>
                </c:pt>
                <c:pt idx="814">
                  <c:v>46988</c:v>
                </c:pt>
                <c:pt idx="815">
                  <c:v>46989</c:v>
                </c:pt>
                <c:pt idx="816">
                  <c:v>46990</c:v>
                </c:pt>
                <c:pt idx="817">
                  <c:v>46991</c:v>
                </c:pt>
                <c:pt idx="818">
                  <c:v>46992</c:v>
                </c:pt>
                <c:pt idx="819">
                  <c:v>46993</c:v>
                </c:pt>
                <c:pt idx="820">
                  <c:v>46994</c:v>
                </c:pt>
                <c:pt idx="821">
                  <c:v>46995</c:v>
                </c:pt>
                <c:pt idx="822">
                  <c:v>46996</c:v>
                </c:pt>
                <c:pt idx="823">
                  <c:v>46997</c:v>
                </c:pt>
                <c:pt idx="824">
                  <c:v>46998</c:v>
                </c:pt>
                <c:pt idx="825">
                  <c:v>46999</c:v>
                </c:pt>
                <c:pt idx="826">
                  <c:v>47000</c:v>
                </c:pt>
                <c:pt idx="827">
                  <c:v>47001</c:v>
                </c:pt>
                <c:pt idx="828">
                  <c:v>47002</c:v>
                </c:pt>
                <c:pt idx="829">
                  <c:v>47003</c:v>
                </c:pt>
                <c:pt idx="830">
                  <c:v>47004</c:v>
                </c:pt>
                <c:pt idx="831">
                  <c:v>47005</c:v>
                </c:pt>
                <c:pt idx="832">
                  <c:v>47006</c:v>
                </c:pt>
                <c:pt idx="833">
                  <c:v>47007</c:v>
                </c:pt>
                <c:pt idx="834">
                  <c:v>47008</c:v>
                </c:pt>
                <c:pt idx="835">
                  <c:v>47009</c:v>
                </c:pt>
                <c:pt idx="836">
                  <c:v>47010</c:v>
                </c:pt>
                <c:pt idx="837">
                  <c:v>47011</c:v>
                </c:pt>
                <c:pt idx="838">
                  <c:v>47012</c:v>
                </c:pt>
                <c:pt idx="839">
                  <c:v>47013</c:v>
                </c:pt>
                <c:pt idx="840">
                  <c:v>47014</c:v>
                </c:pt>
                <c:pt idx="841">
                  <c:v>47015</c:v>
                </c:pt>
                <c:pt idx="842">
                  <c:v>47016</c:v>
                </c:pt>
                <c:pt idx="843">
                  <c:v>47017</c:v>
                </c:pt>
                <c:pt idx="844">
                  <c:v>47018</c:v>
                </c:pt>
                <c:pt idx="845">
                  <c:v>47019</c:v>
                </c:pt>
                <c:pt idx="846">
                  <c:v>47020</c:v>
                </c:pt>
                <c:pt idx="847">
                  <c:v>47021</c:v>
                </c:pt>
                <c:pt idx="848">
                  <c:v>47022</c:v>
                </c:pt>
                <c:pt idx="849">
                  <c:v>47023</c:v>
                </c:pt>
                <c:pt idx="850">
                  <c:v>47024</c:v>
                </c:pt>
                <c:pt idx="851">
                  <c:v>47025</c:v>
                </c:pt>
                <c:pt idx="852">
                  <c:v>47026</c:v>
                </c:pt>
                <c:pt idx="853">
                  <c:v>47027</c:v>
                </c:pt>
                <c:pt idx="854">
                  <c:v>47028</c:v>
                </c:pt>
                <c:pt idx="855">
                  <c:v>47029</c:v>
                </c:pt>
                <c:pt idx="856">
                  <c:v>47030</c:v>
                </c:pt>
                <c:pt idx="857">
                  <c:v>47031</c:v>
                </c:pt>
                <c:pt idx="858">
                  <c:v>47032</c:v>
                </c:pt>
                <c:pt idx="859">
                  <c:v>47033</c:v>
                </c:pt>
                <c:pt idx="860">
                  <c:v>47034</c:v>
                </c:pt>
                <c:pt idx="861">
                  <c:v>47035</c:v>
                </c:pt>
                <c:pt idx="862">
                  <c:v>47036</c:v>
                </c:pt>
                <c:pt idx="863">
                  <c:v>47037</c:v>
                </c:pt>
                <c:pt idx="864">
                  <c:v>47038</c:v>
                </c:pt>
                <c:pt idx="865">
                  <c:v>47039</c:v>
                </c:pt>
                <c:pt idx="866">
                  <c:v>47040</c:v>
                </c:pt>
                <c:pt idx="867">
                  <c:v>47041</c:v>
                </c:pt>
                <c:pt idx="868">
                  <c:v>47042</c:v>
                </c:pt>
                <c:pt idx="869">
                  <c:v>47043</c:v>
                </c:pt>
                <c:pt idx="870">
                  <c:v>47044</c:v>
                </c:pt>
                <c:pt idx="871">
                  <c:v>47045</c:v>
                </c:pt>
                <c:pt idx="872">
                  <c:v>47046</c:v>
                </c:pt>
                <c:pt idx="873">
                  <c:v>47047</c:v>
                </c:pt>
                <c:pt idx="874">
                  <c:v>47048</c:v>
                </c:pt>
                <c:pt idx="875">
                  <c:v>47049</c:v>
                </c:pt>
                <c:pt idx="876">
                  <c:v>47050</c:v>
                </c:pt>
                <c:pt idx="877">
                  <c:v>47051</c:v>
                </c:pt>
                <c:pt idx="878">
                  <c:v>47052</c:v>
                </c:pt>
                <c:pt idx="879">
                  <c:v>47053</c:v>
                </c:pt>
                <c:pt idx="880">
                  <c:v>47054</c:v>
                </c:pt>
                <c:pt idx="881">
                  <c:v>47055</c:v>
                </c:pt>
                <c:pt idx="882">
                  <c:v>47056</c:v>
                </c:pt>
                <c:pt idx="883">
                  <c:v>47057</c:v>
                </c:pt>
                <c:pt idx="884">
                  <c:v>47058</c:v>
                </c:pt>
                <c:pt idx="885">
                  <c:v>47059</c:v>
                </c:pt>
                <c:pt idx="886">
                  <c:v>47060</c:v>
                </c:pt>
                <c:pt idx="887">
                  <c:v>47061</c:v>
                </c:pt>
                <c:pt idx="888">
                  <c:v>47062</c:v>
                </c:pt>
                <c:pt idx="889">
                  <c:v>47063</c:v>
                </c:pt>
                <c:pt idx="890">
                  <c:v>47064</c:v>
                </c:pt>
                <c:pt idx="891">
                  <c:v>47065</c:v>
                </c:pt>
                <c:pt idx="892">
                  <c:v>47066</c:v>
                </c:pt>
                <c:pt idx="893">
                  <c:v>47067</c:v>
                </c:pt>
                <c:pt idx="894">
                  <c:v>47068</c:v>
                </c:pt>
                <c:pt idx="895">
                  <c:v>47069</c:v>
                </c:pt>
                <c:pt idx="896">
                  <c:v>47070</c:v>
                </c:pt>
                <c:pt idx="897">
                  <c:v>47071</c:v>
                </c:pt>
                <c:pt idx="898">
                  <c:v>47072</c:v>
                </c:pt>
                <c:pt idx="899">
                  <c:v>47073</c:v>
                </c:pt>
                <c:pt idx="900">
                  <c:v>47074</c:v>
                </c:pt>
                <c:pt idx="901">
                  <c:v>47075</c:v>
                </c:pt>
                <c:pt idx="902">
                  <c:v>47076</c:v>
                </c:pt>
                <c:pt idx="903">
                  <c:v>47077</c:v>
                </c:pt>
                <c:pt idx="904">
                  <c:v>47078</c:v>
                </c:pt>
                <c:pt idx="905">
                  <c:v>47079</c:v>
                </c:pt>
                <c:pt idx="906">
                  <c:v>47080</c:v>
                </c:pt>
                <c:pt idx="907">
                  <c:v>47081</c:v>
                </c:pt>
                <c:pt idx="908">
                  <c:v>47082</c:v>
                </c:pt>
                <c:pt idx="909">
                  <c:v>47083</c:v>
                </c:pt>
                <c:pt idx="910">
                  <c:v>47084</c:v>
                </c:pt>
                <c:pt idx="911">
                  <c:v>47085</c:v>
                </c:pt>
                <c:pt idx="912">
                  <c:v>47086</c:v>
                </c:pt>
                <c:pt idx="913">
                  <c:v>47087</c:v>
                </c:pt>
                <c:pt idx="914">
                  <c:v>47088</c:v>
                </c:pt>
                <c:pt idx="915">
                  <c:v>47089</c:v>
                </c:pt>
                <c:pt idx="916">
                  <c:v>47090</c:v>
                </c:pt>
                <c:pt idx="917">
                  <c:v>47091</c:v>
                </c:pt>
                <c:pt idx="918">
                  <c:v>47092</c:v>
                </c:pt>
                <c:pt idx="919">
                  <c:v>47093</c:v>
                </c:pt>
                <c:pt idx="920">
                  <c:v>47094</c:v>
                </c:pt>
                <c:pt idx="921">
                  <c:v>47095</c:v>
                </c:pt>
                <c:pt idx="922">
                  <c:v>47096</c:v>
                </c:pt>
                <c:pt idx="923">
                  <c:v>47097</c:v>
                </c:pt>
                <c:pt idx="924">
                  <c:v>47098</c:v>
                </c:pt>
                <c:pt idx="925">
                  <c:v>47099</c:v>
                </c:pt>
                <c:pt idx="926">
                  <c:v>47100</c:v>
                </c:pt>
                <c:pt idx="927">
                  <c:v>47101</c:v>
                </c:pt>
                <c:pt idx="928">
                  <c:v>47102</c:v>
                </c:pt>
                <c:pt idx="929">
                  <c:v>47103</c:v>
                </c:pt>
                <c:pt idx="930">
                  <c:v>47104</c:v>
                </c:pt>
                <c:pt idx="931">
                  <c:v>47105</c:v>
                </c:pt>
                <c:pt idx="932">
                  <c:v>47106</c:v>
                </c:pt>
                <c:pt idx="933">
                  <c:v>47107</c:v>
                </c:pt>
                <c:pt idx="934">
                  <c:v>47108</c:v>
                </c:pt>
                <c:pt idx="935">
                  <c:v>47109</c:v>
                </c:pt>
                <c:pt idx="936">
                  <c:v>47110</c:v>
                </c:pt>
                <c:pt idx="937">
                  <c:v>47111</c:v>
                </c:pt>
                <c:pt idx="938">
                  <c:v>47112</c:v>
                </c:pt>
                <c:pt idx="939">
                  <c:v>47113</c:v>
                </c:pt>
                <c:pt idx="940">
                  <c:v>47114</c:v>
                </c:pt>
                <c:pt idx="941">
                  <c:v>47115</c:v>
                </c:pt>
                <c:pt idx="942">
                  <c:v>47116</c:v>
                </c:pt>
                <c:pt idx="943">
                  <c:v>47117</c:v>
                </c:pt>
                <c:pt idx="944">
                  <c:v>47118</c:v>
                </c:pt>
                <c:pt idx="945">
                  <c:v>47119</c:v>
                </c:pt>
                <c:pt idx="946">
                  <c:v>47120</c:v>
                </c:pt>
                <c:pt idx="947">
                  <c:v>47121</c:v>
                </c:pt>
                <c:pt idx="948">
                  <c:v>47122</c:v>
                </c:pt>
                <c:pt idx="949">
                  <c:v>47123</c:v>
                </c:pt>
                <c:pt idx="950">
                  <c:v>47124</c:v>
                </c:pt>
                <c:pt idx="951">
                  <c:v>47125</c:v>
                </c:pt>
                <c:pt idx="952">
                  <c:v>47126</c:v>
                </c:pt>
                <c:pt idx="953">
                  <c:v>47127</c:v>
                </c:pt>
                <c:pt idx="954">
                  <c:v>47128</c:v>
                </c:pt>
                <c:pt idx="955">
                  <c:v>47129</c:v>
                </c:pt>
                <c:pt idx="956">
                  <c:v>47130</c:v>
                </c:pt>
                <c:pt idx="957">
                  <c:v>47131</c:v>
                </c:pt>
                <c:pt idx="958">
                  <c:v>47132</c:v>
                </c:pt>
                <c:pt idx="959">
                  <c:v>47133</c:v>
                </c:pt>
                <c:pt idx="960">
                  <c:v>47134</c:v>
                </c:pt>
                <c:pt idx="961">
                  <c:v>47135</c:v>
                </c:pt>
                <c:pt idx="962">
                  <c:v>47136</c:v>
                </c:pt>
                <c:pt idx="963">
                  <c:v>47137</c:v>
                </c:pt>
                <c:pt idx="964">
                  <c:v>47138</c:v>
                </c:pt>
                <c:pt idx="965">
                  <c:v>47139</c:v>
                </c:pt>
                <c:pt idx="966">
                  <c:v>47140</c:v>
                </c:pt>
                <c:pt idx="967">
                  <c:v>47141</c:v>
                </c:pt>
                <c:pt idx="968">
                  <c:v>47142</c:v>
                </c:pt>
                <c:pt idx="969">
                  <c:v>47143</c:v>
                </c:pt>
                <c:pt idx="970">
                  <c:v>47144</c:v>
                </c:pt>
                <c:pt idx="971">
                  <c:v>47145</c:v>
                </c:pt>
                <c:pt idx="972">
                  <c:v>47146</c:v>
                </c:pt>
                <c:pt idx="973">
                  <c:v>47147</c:v>
                </c:pt>
                <c:pt idx="974">
                  <c:v>47148</c:v>
                </c:pt>
                <c:pt idx="975">
                  <c:v>47149</c:v>
                </c:pt>
                <c:pt idx="976">
                  <c:v>47150</c:v>
                </c:pt>
                <c:pt idx="977">
                  <c:v>47151</c:v>
                </c:pt>
                <c:pt idx="978">
                  <c:v>47152</c:v>
                </c:pt>
                <c:pt idx="979">
                  <c:v>47153</c:v>
                </c:pt>
                <c:pt idx="980">
                  <c:v>47154</c:v>
                </c:pt>
                <c:pt idx="981">
                  <c:v>47155</c:v>
                </c:pt>
                <c:pt idx="982">
                  <c:v>47156</c:v>
                </c:pt>
                <c:pt idx="983">
                  <c:v>47157</c:v>
                </c:pt>
                <c:pt idx="984">
                  <c:v>47158</c:v>
                </c:pt>
                <c:pt idx="985">
                  <c:v>47159</c:v>
                </c:pt>
                <c:pt idx="986">
                  <c:v>47160</c:v>
                </c:pt>
                <c:pt idx="987">
                  <c:v>47161</c:v>
                </c:pt>
                <c:pt idx="988">
                  <c:v>47162</c:v>
                </c:pt>
                <c:pt idx="989">
                  <c:v>47163</c:v>
                </c:pt>
                <c:pt idx="990">
                  <c:v>47164</c:v>
                </c:pt>
                <c:pt idx="991">
                  <c:v>47165</c:v>
                </c:pt>
                <c:pt idx="992">
                  <c:v>47166</c:v>
                </c:pt>
                <c:pt idx="993">
                  <c:v>47167</c:v>
                </c:pt>
                <c:pt idx="994">
                  <c:v>47168</c:v>
                </c:pt>
                <c:pt idx="995">
                  <c:v>47169</c:v>
                </c:pt>
                <c:pt idx="996">
                  <c:v>47170</c:v>
                </c:pt>
                <c:pt idx="997">
                  <c:v>47171</c:v>
                </c:pt>
                <c:pt idx="998">
                  <c:v>47172</c:v>
                </c:pt>
                <c:pt idx="999">
                  <c:v>47173</c:v>
                </c:pt>
                <c:pt idx="1000">
                  <c:v>47174</c:v>
                </c:pt>
                <c:pt idx="1001">
                  <c:v>47175</c:v>
                </c:pt>
                <c:pt idx="1002">
                  <c:v>47176</c:v>
                </c:pt>
                <c:pt idx="1003">
                  <c:v>47177</c:v>
                </c:pt>
                <c:pt idx="1004">
                  <c:v>47178</c:v>
                </c:pt>
                <c:pt idx="1005">
                  <c:v>47179</c:v>
                </c:pt>
                <c:pt idx="1006">
                  <c:v>47180</c:v>
                </c:pt>
                <c:pt idx="1007">
                  <c:v>47181</c:v>
                </c:pt>
                <c:pt idx="1008">
                  <c:v>47182</c:v>
                </c:pt>
                <c:pt idx="1009">
                  <c:v>47183</c:v>
                </c:pt>
                <c:pt idx="1010">
                  <c:v>47184</c:v>
                </c:pt>
                <c:pt idx="1011">
                  <c:v>47185</c:v>
                </c:pt>
                <c:pt idx="1012">
                  <c:v>47186</c:v>
                </c:pt>
                <c:pt idx="1013">
                  <c:v>47187</c:v>
                </c:pt>
                <c:pt idx="1014">
                  <c:v>47188</c:v>
                </c:pt>
                <c:pt idx="1015">
                  <c:v>47189</c:v>
                </c:pt>
                <c:pt idx="1016">
                  <c:v>47190</c:v>
                </c:pt>
                <c:pt idx="1017">
                  <c:v>47191</c:v>
                </c:pt>
                <c:pt idx="1018">
                  <c:v>47192</c:v>
                </c:pt>
                <c:pt idx="1019">
                  <c:v>47193</c:v>
                </c:pt>
                <c:pt idx="1020">
                  <c:v>47194</c:v>
                </c:pt>
                <c:pt idx="1021">
                  <c:v>47195</c:v>
                </c:pt>
                <c:pt idx="1022">
                  <c:v>47196</c:v>
                </c:pt>
                <c:pt idx="1023">
                  <c:v>47197</c:v>
                </c:pt>
                <c:pt idx="1024">
                  <c:v>47198</c:v>
                </c:pt>
                <c:pt idx="1025">
                  <c:v>47199</c:v>
                </c:pt>
                <c:pt idx="1026">
                  <c:v>47200</c:v>
                </c:pt>
                <c:pt idx="1027">
                  <c:v>47201</c:v>
                </c:pt>
                <c:pt idx="1028">
                  <c:v>47202</c:v>
                </c:pt>
                <c:pt idx="1029">
                  <c:v>47203</c:v>
                </c:pt>
                <c:pt idx="1030">
                  <c:v>47204</c:v>
                </c:pt>
                <c:pt idx="1031">
                  <c:v>47205</c:v>
                </c:pt>
                <c:pt idx="1032">
                  <c:v>47206</c:v>
                </c:pt>
                <c:pt idx="1033">
                  <c:v>47207</c:v>
                </c:pt>
                <c:pt idx="1034">
                  <c:v>47208</c:v>
                </c:pt>
                <c:pt idx="1035">
                  <c:v>47209</c:v>
                </c:pt>
                <c:pt idx="1036">
                  <c:v>47210</c:v>
                </c:pt>
                <c:pt idx="1037">
                  <c:v>47211</c:v>
                </c:pt>
                <c:pt idx="1038">
                  <c:v>47212</c:v>
                </c:pt>
                <c:pt idx="1039">
                  <c:v>47213</c:v>
                </c:pt>
                <c:pt idx="1040">
                  <c:v>47214</c:v>
                </c:pt>
                <c:pt idx="1041">
                  <c:v>47215</c:v>
                </c:pt>
                <c:pt idx="1042">
                  <c:v>47216</c:v>
                </c:pt>
                <c:pt idx="1043">
                  <c:v>47217</c:v>
                </c:pt>
                <c:pt idx="1044">
                  <c:v>47218</c:v>
                </c:pt>
                <c:pt idx="1045">
                  <c:v>47219</c:v>
                </c:pt>
                <c:pt idx="1046">
                  <c:v>47220</c:v>
                </c:pt>
                <c:pt idx="1047">
                  <c:v>47221</c:v>
                </c:pt>
                <c:pt idx="1048">
                  <c:v>47222</c:v>
                </c:pt>
                <c:pt idx="1049">
                  <c:v>47223</c:v>
                </c:pt>
                <c:pt idx="1050">
                  <c:v>47224</c:v>
                </c:pt>
                <c:pt idx="1051">
                  <c:v>47225</c:v>
                </c:pt>
                <c:pt idx="1052">
                  <c:v>47226</c:v>
                </c:pt>
                <c:pt idx="1053">
                  <c:v>47227</c:v>
                </c:pt>
                <c:pt idx="1054">
                  <c:v>47228</c:v>
                </c:pt>
                <c:pt idx="1055">
                  <c:v>47229</c:v>
                </c:pt>
                <c:pt idx="1056">
                  <c:v>47230</c:v>
                </c:pt>
                <c:pt idx="1057">
                  <c:v>47231</c:v>
                </c:pt>
                <c:pt idx="1058">
                  <c:v>47232</c:v>
                </c:pt>
                <c:pt idx="1059">
                  <c:v>47233</c:v>
                </c:pt>
                <c:pt idx="1060">
                  <c:v>47234</c:v>
                </c:pt>
                <c:pt idx="1061">
                  <c:v>47235</c:v>
                </c:pt>
                <c:pt idx="1062">
                  <c:v>47236</c:v>
                </c:pt>
                <c:pt idx="1063">
                  <c:v>47237</c:v>
                </c:pt>
                <c:pt idx="1064">
                  <c:v>47238</c:v>
                </c:pt>
                <c:pt idx="1065">
                  <c:v>47239</c:v>
                </c:pt>
                <c:pt idx="1066">
                  <c:v>47240</c:v>
                </c:pt>
                <c:pt idx="1067">
                  <c:v>47241</c:v>
                </c:pt>
                <c:pt idx="1068">
                  <c:v>47242</c:v>
                </c:pt>
                <c:pt idx="1069">
                  <c:v>47243</c:v>
                </c:pt>
                <c:pt idx="1070">
                  <c:v>47244</c:v>
                </c:pt>
                <c:pt idx="1071">
                  <c:v>47245</c:v>
                </c:pt>
                <c:pt idx="1072">
                  <c:v>47246</c:v>
                </c:pt>
                <c:pt idx="1073">
                  <c:v>47247</c:v>
                </c:pt>
                <c:pt idx="1074">
                  <c:v>47248</c:v>
                </c:pt>
                <c:pt idx="1075">
                  <c:v>47249</c:v>
                </c:pt>
                <c:pt idx="1076">
                  <c:v>47250</c:v>
                </c:pt>
                <c:pt idx="1077">
                  <c:v>47251</c:v>
                </c:pt>
                <c:pt idx="1078">
                  <c:v>47252</c:v>
                </c:pt>
                <c:pt idx="1079">
                  <c:v>47253</c:v>
                </c:pt>
                <c:pt idx="1080">
                  <c:v>47254</c:v>
                </c:pt>
                <c:pt idx="1081">
                  <c:v>47255</c:v>
                </c:pt>
                <c:pt idx="1082">
                  <c:v>47256</c:v>
                </c:pt>
                <c:pt idx="1083">
                  <c:v>47257</c:v>
                </c:pt>
                <c:pt idx="1084">
                  <c:v>47258</c:v>
                </c:pt>
                <c:pt idx="1085">
                  <c:v>47259</c:v>
                </c:pt>
                <c:pt idx="1086">
                  <c:v>47260</c:v>
                </c:pt>
                <c:pt idx="1087">
                  <c:v>47261</c:v>
                </c:pt>
                <c:pt idx="1088">
                  <c:v>47262</c:v>
                </c:pt>
                <c:pt idx="1089">
                  <c:v>47263</c:v>
                </c:pt>
                <c:pt idx="1090">
                  <c:v>47264</c:v>
                </c:pt>
                <c:pt idx="1091">
                  <c:v>47265</c:v>
                </c:pt>
                <c:pt idx="1092">
                  <c:v>47266</c:v>
                </c:pt>
                <c:pt idx="1093">
                  <c:v>47267</c:v>
                </c:pt>
                <c:pt idx="1094">
                  <c:v>47268</c:v>
                </c:pt>
                <c:pt idx="1095">
                  <c:v>47269</c:v>
                </c:pt>
                <c:pt idx="1096">
                  <c:v>47270</c:v>
                </c:pt>
                <c:pt idx="1097">
                  <c:v>47271</c:v>
                </c:pt>
                <c:pt idx="1098">
                  <c:v>47272</c:v>
                </c:pt>
                <c:pt idx="1099">
                  <c:v>47273</c:v>
                </c:pt>
              </c:numCache>
            </c:numRef>
          </c:xVal>
          <c:yVal>
            <c:numRef>
              <c:f>SKIP_ME_PiecewiseYieldCurve!$C$2:$C$1101</c:f>
              <c:numCache>
                <c:formatCode>General</c:formatCode>
                <c:ptCount val="1100"/>
                <c:pt idx="0">
                  <c:v>3.0416666666834624E-2</c:v>
                </c:pt>
                <c:pt idx="1">
                  <c:v>3.0416666666834624E-2</c:v>
                </c:pt>
                <c:pt idx="2">
                  <c:v>3.0416666666834624E-2</c:v>
                </c:pt>
                <c:pt idx="3">
                  <c:v>3.0416666666834624E-2</c:v>
                </c:pt>
                <c:pt idx="4">
                  <c:v>3.0416666666834624E-2</c:v>
                </c:pt>
                <c:pt idx="5">
                  <c:v>3.0416666666834624E-2</c:v>
                </c:pt>
                <c:pt idx="6">
                  <c:v>3.0416666666834624E-2</c:v>
                </c:pt>
                <c:pt idx="7">
                  <c:v>3.0416666666834624E-2</c:v>
                </c:pt>
                <c:pt idx="8">
                  <c:v>3.0416666666834624E-2</c:v>
                </c:pt>
                <c:pt idx="9">
                  <c:v>3.0416666666834624E-2</c:v>
                </c:pt>
                <c:pt idx="10">
                  <c:v>3.0416666666834624E-2</c:v>
                </c:pt>
                <c:pt idx="11">
                  <c:v>3.0416666666834624E-2</c:v>
                </c:pt>
                <c:pt idx="12">
                  <c:v>3.0416666666834624E-2</c:v>
                </c:pt>
                <c:pt idx="13">
                  <c:v>3.0416666666834624E-2</c:v>
                </c:pt>
                <c:pt idx="14">
                  <c:v>3.0416666666834624E-2</c:v>
                </c:pt>
                <c:pt idx="15">
                  <c:v>3.0416666666834624E-2</c:v>
                </c:pt>
                <c:pt idx="16">
                  <c:v>3.0416666666834624E-2</c:v>
                </c:pt>
                <c:pt idx="17">
                  <c:v>3.0416666666834624E-2</c:v>
                </c:pt>
                <c:pt idx="18">
                  <c:v>3.0416666666834624E-2</c:v>
                </c:pt>
                <c:pt idx="19">
                  <c:v>3.0416666666834624E-2</c:v>
                </c:pt>
                <c:pt idx="20">
                  <c:v>3.0416666666834624E-2</c:v>
                </c:pt>
                <c:pt idx="21">
                  <c:v>3.0416666666834624E-2</c:v>
                </c:pt>
                <c:pt idx="22">
                  <c:v>3.0416666666834624E-2</c:v>
                </c:pt>
                <c:pt idx="23">
                  <c:v>3.0416666666834624E-2</c:v>
                </c:pt>
                <c:pt idx="24">
                  <c:v>3.0416666666834624E-2</c:v>
                </c:pt>
                <c:pt idx="25">
                  <c:v>3.0416666666834624E-2</c:v>
                </c:pt>
                <c:pt idx="26">
                  <c:v>3.0416666666834624E-2</c:v>
                </c:pt>
                <c:pt idx="27">
                  <c:v>3.0416666666834624E-2</c:v>
                </c:pt>
                <c:pt idx="28">
                  <c:v>3.0416666666834624E-2</c:v>
                </c:pt>
                <c:pt idx="29">
                  <c:v>3.0416666666834624E-2</c:v>
                </c:pt>
                <c:pt idx="30">
                  <c:v>3.0416666666834624E-2</c:v>
                </c:pt>
                <c:pt idx="31">
                  <c:v>3.0416666666834624E-2</c:v>
                </c:pt>
                <c:pt idx="32">
                  <c:v>3.0416666666834624E-2</c:v>
                </c:pt>
                <c:pt idx="33">
                  <c:v>3.0416666666834624E-2</c:v>
                </c:pt>
                <c:pt idx="34">
                  <c:v>3.0416666666834624E-2</c:v>
                </c:pt>
                <c:pt idx="35">
                  <c:v>3.0416666666834624E-2</c:v>
                </c:pt>
                <c:pt idx="36">
                  <c:v>3.0416666666834624E-2</c:v>
                </c:pt>
                <c:pt idx="37">
                  <c:v>3.0416666666834624E-2</c:v>
                </c:pt>
                <c:pt idx="38">
                  <c:v>3.0416666666834624E-2</c:v>
                </c:pt>
                <c:pt idx="39">
                  <c:v>3.0416666666834624E-2</c:v>
                </c:pt>
                <c:pt idx="40">
                  <c:v>3.0416666666834624E-2</c:v>
                </c:pt>
                <c:pt idx="41">
                  <c:v>3.0416666666834624E-2</c:v>
                </c:pt>
                <c:pt idx="42">
                  <c:v>3.0416666666834624E-2</c:v>
                </c:pt>
                <c:pt idx="43">
                  <c:v>3.0416666666834624E-2</c:v>
                </c:pt>
                <c:pt idx="44">
                  <c:v>3.0416666666834624E-2</c:v>
                </c:pt>
                <c:pt idx="45">
                  <c:v>3.0416666666834624E-2</c:v>
                </c:pt>
                <c:pt idx="46">
                  <c:v>3.0416666666834624E-2</c:v>
                </c:pt>
                <c:pt idx="47">
                  <c:v>3.0416666666834624E-2</c:v>
                </c:pt>
                <c:pt idx="48">
                  <c:v>3.0416666666834624E-2</c:v>
                </c:pt>
                <c:pt idx="49">
                  <c:v>3.0416666666834624E-2</c:v>
                </c:pt>
                <c:pt idx="50">
                  <c:v>3.0416666666834624E-2</c:v>
                </c:pt>
                <c:pt idx="51">
                  <c:v>3.0416666666834624E-2</c:v>
                </c:pt>
                <c:pt idx="52">
                  <c:v>3.0416666666834624E-2</c:v>
                </c:pt>
                <c:pt idx="53">
                  <c:v>3.0416666664546677E-2</c:v>
                </c:pt>
                <c:pt idx="54">
                  <c:v>3.0416666666834624E-2</c:v>
                </c:pt>
                <c:pt idx="55">
                  <c:v>3.0416666666834624E-2</c:v>
                </c:pt>
                <c:pt idx="56">
                  <c:v>3.0416666666834624E-2</c:v>
                </c:pt>
                <c:pt idx="57">
                  <c:v>3.0416666666834624E-2</c:v>
                </c:pt>
                <c:pt idx="58">
                  <c:v>3.0416666666834624E-2</c:v>
                </c:pt>
                <c:pt idx="59">
                  <c:v>3.0416666666834624E-2</c:v>
                </c:pt>
                <c:pt idx="60">
                  <c:v>3.0416666666834624E-2</c:v>
                </c:pt>
                <c:pt idx="61">
                  <c:v>3.0416666666834624E-2</c:v>
                </c:pt>
                <c:pt idx="62">
                  <c:v>3.0416666666834624E-2</c:v>
                </c:pt>
                <c:pt idx="63">
                  <c:v>3.0416666666834624E-2</c:v>
                </c:pt>
                <c:pt idx="64">
                  <c:v>3.0416666666834624E-2</c:v>
                </c:pt>
                <c:pt idx="65">
                  <c:v>3.0416666666834624E-2</c:v>
                </c:pt>
                <c:pt idx="66">
                  <c:v>3.0416666666834624E-2</c:v>
                </c:pt>
                <c:pt idx="67">
                  <c:v>3.0416666666834624E-2</c:v>
                </c:pt>
                <c:pt idx="68">
                  <c:v>3.0416666666834624E-2</c:v>
                </c:pt>
                <c:pt idx="69">
                  <c:v>3.0416666666834624E-2</c:v>
                </c:pt>
                <c:pt idx="70">
                  <c:v>3.0416666666834624E-2</c:v>
                </c:pt>
                <c:pt idx="71">
                  <c:v>3.0416666666834624E-2</c:v>
                </c:pt>
                <c:pt idx="72">
                  <c:v>3.0416666666834624E-2</c:v>
                </c:pt>
                <c:pt idx="73">
                  <c:v>3.0416666666834624E-2</c:v>
                </c:pt>
                <c:pt idx="74">
                  <c:v>3.0416666666834624E-2</c:v>
                </c:pt>
                <c:pt idx="75">
                  <c:v>3.0416666666834624E-2</c:v>
                </c:pt>
                <c:pt idx="76">
                  <c:v>3.0416666666834624E-2</c:v>
                </c:pt>
                <c:pt idx="77">
                  <c:v>3.0416666666834624E-2</c:v>
                </c:pt>
                <c:pt idx="78">
                  <c:v>3.0416666666834624E-2</c:v>
                </c:pt>
                <c:pt idx="79">
                  <c:v>3.0416666666834624E-2</c:v>
                </c:pt>
                <c:pt idx="80">
                  <c:v>3.0416666666834624E-2</c:v>
                </c:pt>
                <c:pt idx="81">
                  <c:v>3.0416666666834624E-2</c:v>
                </c:pt>
                <c:pt idx="82">
                  <c:v>3.0416666666834624E-2</c:v>
                </c:pt>
                <c:pt idx="83">
                  <c:v>3.0416666666834624E-2</c:v>
                </c:pt>
                <c:pt idx="84">
                  <c:v>3.0416666666834624E-2</c:v>
                </c:pt>
                <c:pt idx="85">
                  <c:v>3.0416666666834624E-2</c:v>
                </c:pt>
                <c:pt idx="86">
                  <c:v>3.0416666666834624E-2</c:v>
                </c:pt>
                <c:pt idx="87">
                  <c:v>3.0416666666834624E-2</c:v>
                </c:pt>
                <c:pt idx="88">
                  <c:v>3.0416666666834624E-2</c:v>
                </c:pt>
                <c:pt idx="89">
                  <c:v>3.0416666666834624E-2</c:v>
                </c:pt>
                <c:pt idx="90">
                  <c:v>3.0416666666834624E-2</c:v>
                </c:pt>
                <c:pt idx="91">
                  <c:v>3.0416666666834624E-2</c:v>
                </c:pt>
                <c:pt idx="92">
                  <c:v>3.0416666666834624E-2</c:v>
                </c:pt>
                <c:pt idx="93">
                  <c:v>3.0416666666834624E-2</c:v>
                </c:pt>
                <c:pt idx="94">
                  <c:v>3.0416666666834624E-2</c:v>
                </c:pt>
                <c:pt idx="95">
                  <c:v>3.0416666666834624E-2</c:v>
                </c:pt>
                <c:pt idx="96">
                  <c:v>3.0416666666834624E-2</c:v>
                </c:pt>
                <c:pt idx="97">
                  <c:v>3.0416666666834624E-2</c:v>
                </c:pt>
                <c:pt idx="98">
                  <c:v>3.0416666666834624E-2</c:v>
                </c:pt>
                <c:pt idx="99">
                  <c:v>3.0416666666834624E-2</c:v>
                </c:pt>
                <c:pt idx="100">
                  <c:v>3.0416666666834624E-2</c:v>
                </c:pt>
                <c:pt idx="101">
                  <c:v>3.0416666666834624E-2</c:v>
                </c:pt>
                <c:pt idx="102">
                  <c:v>3.0416666666834624E-2</c:v>
                </c:pt>
                <c:pt idx="103">
                  <c:v>3.0416666666834624E-2</c:v>
                </c:pt>
                <c:pt idx="104">
                  <c:v>3.0416666666834624E-2</c:v>
                </c:pt>
                <c:pt idx="105">
                  <c:v>3.0416666666834624E-2</c:v>
                </c:pt>
                <c:pt idx="106">
                  <c:v>3.0416666666834624E-2</c:v>
                </c:pt>
                <c:pt idx="107">
                  <c:v>3.0416666666834624E-2</c:v>
                </c:pt>
                <c:pt idx="108">
                  <c:v>3.0416666666834624E-2</c:v>
                </c:pt>
                <c:pt idx="109">
                  <c:v>3.0416666666834624E-2</c:v>
                </c:pt>
                <c:pt idx="110">
                  <c:v>3.0416666664546677E-2</c:v>
                </c:pt>
                <c:pt idx="111">
                  <c:v>3.0416666666834624E-2</c:v>
                </c:pt>
                <c:pt idx="112">
                  <c:v>3.0416666666834624E-2</c:v>
                </c:pt>
                <c:pt idx="113">
                  <c:v>3.0416666666834624E-2</c:v>
                </c:pt>
                <c:pt idx="114">
                  <c:v>3.0416666666834624E-2</c:v>
                </c:pt>
                <c:pt idx="115">
                  <c:v>3.0416666666834624E-2</c:v>
                </c:pt>
                <c:pt idx="116">
                  <c:v>3.0416666666834624E-2</c:v>
                </c:pt>
                <c:pt idx="117">
                  <c:v>3.0416666666834624E-2</c:v>
                </c:pt>
                <c:pt idx="118">
                  <c:v>3.0416666666834624E-2</c:v>
                </c:pt>
                <c:pt idx="119">
                  <c:v>3.0416666666834624E-2</c:v>
                </c:pt>
                <c:pt idx="120">
                  <c:v>3.0416666666834624E-2</c:v>
                </c:pt>
                <c:pt idx="121">
                  <c:v>3.0416666666834624E-2</c:v>
                </c:pt>
                <c:pt idx="122">
                  <c:v>3.0416666666834624E-2</c:v>
                </c:pt>
                <c:pt idx="123">
                  <c:v>3.0416666666834624E-2</c:v>
                </c:pt>
                <c:pt idx="124">
                  <c:v>3.0416666666834624E-2</c:v>
                </c:pt>
                <c:pt idx="125">
                  <c:v>3.0416666666834624E-2</c:v>
                </c:pt>
                <c:pt idx="126">
                  <c:v>3.0416666666834624E-2</c:v>
                </c:pt>
                <c:pt idx="127">
                  <c:v>3.0416666666834624E-2</c:v>
                </c:pt>
                <c:pt idx="128">
                  <c:v>3.0416666666834624E-2</c:v>
                </c:pt>
                <c:pt idx="129">
                  <c:v>3.0416666666834624E-2</c:v>
                </c:pt>
                <c:pt idx="130">
                  <c:v>3.0416666666834624E-2</c:v>
                </c:pt>
                <c:pt idx="131">
                  <c:v>3.0416666666834624E-2</c:v>
                </c:pt>
                <c:pt idx="132">
                  <c:v>3.0416666666834624E-2</c:v>
                </c:pt>
                <c:pt idx="133">
                  <c:v>3.0416666666834624E-2</c:v>
                </c:pt>
                <c:pt idx="134">
                  <c:v>3.0416666666834624E-2</c:v>
                </c:pt>
                <c:pt idx="135">
                  <c:v>3.0416666666834624E-2</c:v>
                </c:pt>
                <c:pt idx="136">
                  <c:v>3.0416666666834624E-2</c:v>
                </c:pt>
                <c:pt idx="137">
                  <c:v>3.0416666664546677E-2</c:v>
                </c:pt>
                <c:pt idx="138">
                  <c:v>3.0416666666834624E-2</c:v>
                </c:pt>
                <c:pt idx="139">
                  <c:v>3.0416666666834624E-2</c:v>
                </c:pt>
                <c:pt idx="140">
                  <c:v>3.0416666666834624E-2</c:v>
                </c:pt>
                <c:pt idx="141">
                  <c:v>3.0416666666834624E-2</c:v>
                </c:pt>
                <c:pt idx="142">
                  <c:v>3.0416666666834624E-2</c:v>
                </c:pt>
                <c:pt idx="143">
                  <c:v>3.0416666666834624E-2</c:v>
                </c:pt>
                <c:pt idx="144">
                  <c:v>3.0416666666834624E-2</c:v>
                </c:pt>
                <c:pt idx="145">
                  <c:v>3.0416666666834624E-2</c:v>
                </c:pt>
                <c:pt idx="146">
                  <c:v>3.0416666666834624E-2</c:v>
                </c:pt>
                <c:pt idx="147">
                  <c:v>3.0416666666834624E-2</c:v>
                </c:pt>
                <c:pt idx="148">
                  <c:v>3.0416666666834624E-2</c:v>
                </c:pt>
                <c:pt idx="149">
                  <c:v>3.0416666666834624E-2</c:v>
                </c:pt>
                <c:pt idx="150">
                  <c:v>3.0416666666834624E-2</c:v>
                </c:pt>
                <c:pt idx="151">
                  <c:v>3.0416666666834624E-2</c:v>
                </c:pt>
                <c:pt idx="152">
                  <c:v>3.0416666666834624E-2</c:v>
                </c:pt>
                <c:pt idx="153">
                  <c:v>3.0416666666834624E-2</c:v>
                </c:pt>
                <c:pt idx="154">
                  <c:v>3.0416666666834624E-2</c:v>
                </c:pt>
                <c:pt idx="155">
                  <c:v>3.0416666666834624E-2</c:v>
                </c:pt>
                <c:pt idx="156">
                  <c:v>3.0416666666834624E-2</c:v>
                </c:pt>
                <c:pt idx="157">
                  <c:v>3.0416666666834624E-2</c:v>
                </c:pt>
                <c:pt idx="158">
                  <c:v>3.0416666666834624E-2</c:v>
                </c:pt>
                <c:pt idx="159">
                  <c:v>3.0416666666834624E-2</c:v>
                </c:pt>
                <c:pt idx="160">
                  <c:v>3.0416666666834624E-2</c:v>
                </c:pt>
                <c:pt idx="161">
                  <c:v>3.0416666666834624E-2</c:v>
                </c:pt>
                <c:pt idx="162">
                  <c:v>3.0416666666834624E-2</c:v>
                </c:pt>
                <c:pt idx="163">
                  <c:v>3.0416666666834624E-2</c:v>
                </c:pt>
                <c:pt idx="164">
                  <c:v>3.0416666666834624E-2</c:v>
                </c:pt>
                <c:pt idx="165">
                  <c:v>3.0416666666834624E-2</c:v>
                </c:pt>
                <c:pt idx="166">
                  <c:v>3.0416666666834624E-2</c:v>
                </c:pt>
                <c:pt idx="167">
                  <c:v>3.0416666666834624E-2</c:v>
                </c:pt>
                <c:pt idx="168">
                  <c:v>3.0416666666834624E-2</c:v>
                </c:pt>
                <c:pt idx="169">
                  <c:v>3.0416666666834624E-2</c:v>
                </c:pt>
                <c:pt idx="170">
                  <c:v>3.0416666666834624E-2</c:v>
                </c:pt>
                <c:pt idx="171">
                  <c:v>3.0416666666834624E-2</c:v>
                </c:pt>
                <c:pt idx="172">
                  <c:v>3.0416666666834624E-2</c:v>
                </c:pt>
                <c:pt idx="173">
                  <c:v>3.0416666666834624E-2</c:v>
                </c:pt>
                <c:pt idx="174">
                  <c:v>3.0416666666834624E-2</c:v>
                </c:pt>
                <c:pt idx="175">
                  <c:v>3.0416666666834624E-2</c:v>
                </c:pt>
                <c:pt idx="176">
                  <c:v>3.0416666666834624E-2</c:v>
                </c:pt>
                <c:pt idx="177">
                  <c:v>3.0416666666834624E-2</c:v>
                </c:pt>
                <c:pt idx="178">
                  <c:v>3.0416666666834624E-2</c:v>
                </c:pt>
                <c:pt idx="179">
                  <c:v>3.0416666666834624E-2</c:v>
                </c:pt>
                <c:pt idx="180">
                  <c:v>3.0416666666834624E-2</c:v>
                </c:pt>
                <c:pt idx="181">
                  <c:v>3.0416666666834624E-2</c:v>
                </c:pt>
                <c:pt idx="182">
                  <c:v>3.0416666666834624E-2</c:v>
                </c:pt>
                <c:pt idx="183">
                  <c:v>3.0416666666834624E-2</c:v>
                </c:pt>
                <c:pt idx="184">
                  <c:v>3.0416666666834624E-2</c:v>
                </c:pt>
                <c:pt idx="185">
                  <c:v>3.0416666666834624E-2</c:v>
                </c:pt>
                <c:pt idx="186">
                  <c:v>3.0416666666834624E-2</c:v>
                </c:pt>
                <c:pt idx="187">
                  <c:v>3.0416666666834624E-2</c:v>
                </c:pt>
                <c:pt idx="188">
                  <c:v>3.0416666666834624E-2</c:v>
                </c:pt>
                <c:pt idx="189">
                  <c:v>3.0416666666834624E-2</c:v>
                </c:pt>
                <c:pt idx="190">
                  <c:v>3.0416666666834624E-2</c:v>
                </c:pt>
                <c:pt idx="191">
                  <c:v>3.0416666666834624E-2</c:v>
                </c:pt>
                <c:pt idx="192">
                  <c:v>3.0416666666834624E-2</c:v>
                </c:pt>
                <c:pt idx="193">
                  <c:v>3.0416666666834624E-2</c:v>
                </c:pt>
                <c:pt idx="194">
                  <c:v>3.0416666666834624E-2</c:v>
                </c:pt>
                <c:pt idx="195">
                  <c:v>3.0416666666834624E-2</c:v>
                </c:pt>
                <c:pt idx="196">
                  <c:v>3.0416666666834624E-2</c:v>
                </c:pt>
                <c:pt idx="197">
                  <c:v>3.0416666666834624E-2</c:v>
                </c:pt>
                <c:pt idx="198">
                  <c:v>3.0416666666834624E-2</c:v>
                </c:pt>
                <c:pt idx="199">
                  <c:v>3.0416666666834624E-2</c:v>
                </c:pt>
                <c:pt idx="200">
                  <c:v>3.0416666666834624E-2</c:v>
                </c:pt>
                <c:pt idx="201">
                  <c:v>3.0416666666834624E-2</c:v>
                </c:pt>
                <c:pt idx="202">
                  <c:v>3.0416666666834624E-2</c:v>
                </c:pt>
                <c:pt idx="203">
                  <c:v>3.0416666666834624E-2</c:v>
                </c:pt>
                <c:pt idx="204">
                  <c:v>3.0416666666834624E-2</c:v>
                </c:pt>
                <c:pt idx="205">
                  <c:v>3.0416666666834624E-2</c:v>
                </c:pt>
                <c:pt idx="206">
                  <c:v>3.0416666666834624E-2</c:v>
                </c:pt>
                <c:pt idx="207">
                  <c:v>3.0416666666834624E-2</c:v>
                </c:pt>
                <c:pt idx="208">
                  <c:v>3.0416666666834624E-2</c:v>
                </c:pt>
                <c:pt idx="209">
                  <c:v>3.0416666666834624E-2</c:v>
                </c:pt>
                <c:pt idx="210">
                  <c:v>3.0416666666834624E-2</c:v>
                </c:pt>
                <c:pt idx="211">
                  <c:v>3.0416666666834624E-2</c:v>
                </c:pt>
                <c:pt idx="212">
                  <c:v>3.0416666666834624E-2</c:v>
                </c:pt>
                <c:pt idx="213">
                  <c:v>3.0416666666834624E-2</c:v>
                </c:pt>
                <c:pt idx="214">
                  <c:v>3.0416666666834624E-2</c:v>
                </c:pt>
                <c:pt idx="215">
                  <c:v>3.0416666666834624E-2</c:v>
                </c:pt>
                <c:pt idx="216">
                  <c:v>3.0416666666834624E-2</c:v>
                </c:pt>
                <c:pt idx="217">
                  <c:v>3.0416666666834624E-2</c:v>
                </c:pt>
                <c:pt idx="218">
                  <c:v>3.0416666666834624E-2</c:v>
                </c:pt>
                <c:pt idx="219">
                  <c:v>3.0416666666834624E-2</c:v>
                </c:pt>
                <c:pt idx="220">
                  <c:v>3.0416666666834624E-2</c:v>
                </c:pt>
                <c:pt idx="221">
                  <c:v>3.0416666666834624E-2</c:v>
                </c:pt>
                <c:pt idx="222">
                  <c:v>3.0416666666834624E-2</c:v>
                </c:pt>
                <c:pt idx="223">
                  <c:v>3.0416666666834624E-2</c:v>
                </c:pt>
                <c:pt idx="224">
                  <c:v>3.0416666666834624E-2</c:v>
                </c:pt>
                <c:pt idx="225">
                  <c:v>3.0416666666834624E-2</c:v>
                </c:pt>
                <c:pt idx="226">
                  <c:v>3.0416666666834624E-2</c:v>
                </c:pt>
                <c:pt idx="227">
                  <c:v>3.0416666666834624E-2</c:v>
                </c:pt>
                <c:pt idx="228">
                  <c:v>3.0416666666834624E-2</c:v>
                </c:pt>
                <c:pt idx="229">
                  <c:v>3.0416666666834624E-2</c:v>
                </c:pt>
                <c:pt idx="230">
                  <c:v>3.0416666666834624E-2</c:v>
                </c:pt>
                <c:pt idx="231">
                  <c:v>3.0416666666834624E-2</c:v>
                </c:pt>
                <c:pt idx="232">
                  <c:v>3.0416666666834624E-2</c:v>
                </c:pt>
                <c:pt idx="233">
                  <c:v>3.0416666666834624E-2</c:v>
                </c:pt>
                <c:pt idx="234">
                  <c:v>3.0416666666834624E-2</c:v>
                </c:pt>
                <c:pt idx="235">
                  <c:v>3.0416666666834624E-2</c:v>
                </c:pt>
                <c:pt idx="236">
                  <c:v>3.0416666666834624E-2</c:v>
                </c:pt>
                <c:pt idx="237">
                  <c:v>3.0416666666834624E-2</c:v>
                </c:pt>
                <c:pt idx="238">
                  <c:v>3.0416666666834624E-2</c:v>
                </c:pt>
                <c:pt idx="239">
                  <c:v>3.0416666666834624E-2</c:v>
                </c:pt>
                <c:pt idx="240">
                  <c:v>3.0416666666834624E-2</c:v>
                </c:pt>
                <c:pt idx="241">
                  <c:v>3.0416666666834624E-2</c:v>
                </c:pt>
                <c:pt idx="242">
                  <c:v>3.0416666666834624E-2</c:v>
                </c:pt>
                <c:pt idx="243">
                  <c:v>3.0416666666834624E-2</c:v>
                </c:pt>
                <c:pt idx="244">
                  <c:v>3.0416666666834624E-2</c:v>
                </c:pt>
                <c:pt idx="245">
                  <c:v>3.0416666666834624E-2</c:v>
                </c:pt>
                <c:pt idx="246">
                  <c:v>3.0416666666834624E-2</c:v>
                </c:pt>
                <c:pt idx="247">
                  <c:v>3.0416666666834624E-2</c:v>
                </c:pt>
                <c:pt idx="248">
                  <c:v>3.0416666666834624E-2</c:v>
                </c:pt>
                <c:pt idx="249">
                  <c:v>3.0416666666834624E-2</c:v>
                </c:pt>
                <c:pt idx="250">
                  <c:v>3.0416666666834624E-2</c:v>
                </c:pt>
                <c:pt idx="251">
                  <c:v>3.0416666666834624E-2</c:v>
                </c:pt>
                <c:pt idx="252">
                  <c:v>3.0416666666834624E-2</c:v>
                </c:pt>
                <c:pt idx="253">
                  <c:v>3.0416666666834624E-2</c:v>
                </c:pt>
                <c:pt idx="254">
                  <c:v>3.0416666666834624E-2</c:v>
                </c:pt>
                <c:pt idx="255">
                  <c:v>3.0416666666834624E-2</c:v>
                </c:pt>
                <c:pt idx="256">
                  <c:v>3.0416666666834624E-2</c:v>
                </c:pt>
                <c:pt idx="257">
                  <c:v>3.0416666666834624E-2</c:v>
                </c:pt>
                <c:pt idx="258">
                  <c:v>3.0416666666834624E-2</c:v>
                </c:pt>
                <c:pt idx="259">
                  <c:v>3.0416666666834624E-2</c:v>
                </c:pt>
                <c:pt idx="260">
                  <c:v>3.0416666666834624E-2</c:v>
                </c:pt>
                <c:pt idx="261">
                  <c:v>3.0416666666834624E-2</c:v>
                </c:pt>
                <c:pt idx="262">
                  <c:v>3.0416666666834624E-2</c:v>
                </c:pt>
                <c:pt idx="263">
                  <c:v>3.0416666666834624E-2</c:v>
                </c:pt>
                <c:pt idx="264">
                  <c:v>3.0416666666834624E-2</c:v>
                </c:pt>
                <c:pt idx="265">
                  <c:v>3.0416666666834624E-2</c:v>
                </c:pt>
                <c:pt idx="266">
                  <c:v>3.0416666666834624E-2</c:v>
                </c:pt>
                <c:pt idx="267">
                  <c:v>3.0416666666834624E-2</c:v>
                </c:pt>
                <c:pt idx="268">
                  <c:v>3.0416666666834624E-2</c:v>
                </c:pt>
                <c:pt idx="269">
                  <c:v>3.0416666666834624E-2</c:v>
                </c:pt>
                <c:pt idx="270">
                  <c:v>3.0416666666834624E-2</c:v>
                </c:pt>
                <c:pt idx="271">
                  <c:v>3.0416666666834624E-2</c:v>
                </c:pt>
                <c:pt idx="272">
                  <c:v>3.0416666666834624E-2</c:v>
                </c:pt>
                <c:pt idx="273">
                  <c:v>3.0416666666834624E-2</c:v>
                </c:pt>
                <c:pt idx="274">
                  <c:v>3.0416666666834624E-2</c:v>
                </c:pt>
                <c:pt idx="275">
                  <c:v>3.0416666666834624E-2</c:v>
                </c:pt>
                <c:pt idx="276">
                  <c:v>3.0416666666834624E-2</c:v>
                </c:pt>
                <c:pt idx="277">
                  <c:v>3.0416666666834624E-2</c:v>
                </c:pt>
                <c:pt idx="278">
                  <c:v>3.0416666666834624E-2</c:v>
                </c:pt>
                <c:pt idx="279">
                  <c:v>3.0416666666834624E-2</c:v>
                </c:pt>
                <c:pt idx="280">
                  <c:v>3.0416666666834624E-2</c:v>
                </c:pt>
                <c:pt idx="281">
                  <c:v>3.0416666666834624E-2</c:v>
                </c:pt>
                <c:pt idx="282">
                  <c:v>3.0416666666834624E-2</c:v>
                </c:pt>
                <c:pt idx="283">
                  <c:v>3.0416666666834624E-2</c:v>
                </c:pt>
                <c:pt idx="284">
                  <c:v>3.0416666666834624E-2</c:v>
                </c:pt>
                <c:pt idx="285">
                  <c:v>3.0416666666834624E-2</c:v>
                </c:pt>
                <c:pt idx="286">
                  <c:v>3.0416666666834624E-2</c:v>
                </c:pt>
                <c:pt idx="287">
                  <c:v>3.0416666666834624E-2</c:v>
                </c:pt>
                <c:pt idx="288">
                  <c:v>3.0416666666834624E-2</c:v>
                </c:pt>
                <c:pt idx="289">
                  <c:v>3.0416666666834624E-2</c:v>
                </c:pt>
                <c:pt idx="290">
                  <c:v>3.0416666666834624E-2</c:v>
                </c:pt>
                <c:pt idx="291">
                  <c:v>3.0416666666834624E-2</c:v>
                </c:pt>
                <c:pt idx="292">
                  <c:v>3.0416666666834624E-2</c:v>
                </c:pt>
                <c:pt idx="293">
                  <c:v>3.0416666666834624E-2</c:v>
                </c:pt>
                <c:pt idx="294">
                  <c:v>3.0416666666834624E-2</c:v>
                </c:pt>
                <c:pt idx="295">
                  <c:v>3.0416666666834624E-2</c:v>
                </c:pt>
                <c:pt idx="296">
                  <c:v>3.0416666666834624E-2</c:v>
                </c:pt>
                <c:pt idx="297">
                  <c:v>3.0416666666834624E-2</c:v>
                </c:pt>
                <c:pt idx="298">
                  <c:v>3.0416666666834624E-2</c:v>
                </c:pt>
                <c:pt idx="299">
                  <c:v>3.0416666666834624E-2</c:v>
                </c:pt>
                <c:pt idx="300">
                  <c:v>3.0416666666834624E-2</c:v>
                </c:pt>
                <c:pt idx="301">
                  <c:v>3.0416666666834624E-2</c:v>
                </c:pt>
                <c:pt idx="302">
                  <c:v>3.0416666666834624E-2</c:v>
                </c:pt>
                <c:pt idx="303">
                  <c:v>3.0416666666834624E-2</c:v>
                </c:pt>
                <c:pt idx="304">
                  <c:v>3.0416666666834624E-2</c:v>
                </c:pt>
                <c:pt idx="305">
                  <c:v>3.0416666666834624E-2</c:v>
                </c:pt>
                <c:pt idx="306">
                  <c:v>3.0416666666834624E-2</c:v>
                </c:pt>
                <c:pt idx="307">
                  <c:v>3.0416666666834624E-2</c:v>
                </c:pt>
                <c:pt idx="308">
                  <c:v>3.0416666666834624E-2</c:v>
                </c:pt>
                <c:pt idx="309">
                  <c:v>3.0416666666834624E-2</c:v>
                </c:pt>
                <c:pt idx="310">
                  <c:v>3.0416666666834624E-2</c:v>
                </c:pt>
                <c:pt idx="311">
                  <c:v>3.0416666666834624E-2</c:v>
                </c:pt>
                <c:pt idx="312">
                  <c:v>3.0416666666834624E-2</c:v>
                </c:pt>
                <c:pt idx="313">
                  <c:v>3.0416666666834624E-2</c:v>
                </c:pt>
                <c:pt idx="314">
                  <c:v>3.0416666666834624E-2</c:v>
                </c:pt>
                <c:pt idx="315">
                  <c:v>3.0416666666834624E-2</c:v>
                </c:pt>
                <c:pt idx="316">
                  <c:v>3.0416666666834624E-2</c:v>
                </c:pt>
                <c:pt idx="317">
                  <c:v>3.0416666666834624E-2</c:v>
                </c:pt>
                <c:pt idx="318">
                  <c:v>3.0416666666834624E-2</c:v>
                </c:pt>
                <c:pt idx="319">
                  <c:v>3.0416666666834624E-2</c:v>
                </c:pt>
                <c:pt idx="320">
                  <c:v>3.0416666666834624E-2</c:v>
                </c:pt>
                <c:pt idx="321">
                  <c:v>3.0416666666834624E-2</c:v>
                </c:pt>
                <c:pt idx="322">
                  <c:v>3.0416666666834624E-2</c:v>
                </c:pt>
                <c:pt idx="323">
                  <c:v>3.0416666666834624E-2</c:v>
                </c:pt>
                <c:pt idx="324">
                  <c:v>3.0416666666834624E-2</c:v>
                </c:pt>
                <c:pt idx="325">
                  <c:v>3.0416666666834624E-2</c:v>
                </c:pt>
                <c:pt idx="326">
                  <c:v>3.0416666666834624E-2</c:v>
                </c:pt>
                <c:pt idx="327">
                  <c:v>3.0416666666834624E-2</c:v>
                </c:pt>
                <c:pt idx="328">
                  <c:v>3.0416666666834624E-2</c:v>
                </c:pt>
                <c:pt idx="329">
                  <c:v>3.0416666666834624E-2</c:v>
                </c:pt>
                <c:pt idx="330">
                  <c:v>3.0416666666834624E-2</c:v>
                </c:pt>
                <c:pt idx="331">
                  <c:v>3.0416666666834624E-2</c:v>
                </c:pt>
                <c:pt idx="332">
                  <c:v>3.0416666666834624E-2</c:v>
                </c:pt>
                <c:pt idx="333">
                  <c:v>3.0416666666834624E-2</c:v>
                </c:pt>
                <c:pt idx="334">
                  <c:v>3.0416666666834624E-2</c:v>
                </c:pt>
                <c:pt idx="335">
                  <c:v>3.0416666666834624E-2</c:v>
                </c:pt>
                <c:pt idx="336">
                  <c:v>3.0416666666834624E-2</c:v>
                </c:pt>
                <c:pt idx="337">
                  <c:v>3.0416666666834624E-2</c:v>
                </c:pt>
                <c:pt idx="338">
                  <c:v>3.0416666666834624E-2</c:v>
                </c:pt>
                <c:pt idx="339">
                  <c:v>3.0416666666834624E-2</c:v>
                </c:pt>
                <c:pt idx="340">
                  <c:v>3.0416666666834624E-2</c:v>
                </c:pt>
                <c:pt idx="341">
                  <c:v>3.0416666666834624E-2</c:v>
                </c:pt>
                <c:pt idx="342">
                  <c:v>3.0416666666834624E-2</c:v>
                </c:pt>
                <c:pt idx="343">
                  <c:v>3.0416666666834624E-2</c:v>
                </c:pt>
                <c:pt idx="344">
                  <c:v>3.0416666666834624E-2</c:v>
                </c:pt>
                <c:pt idx="345">
                  <c:v>3.0416666666834624E-2</c:v>
                </c:pt>
                <c:pt idx="346">
                  <c:v>3.0416666666834624E-2</c:v>
                </c:pt>
                <c:pt idx="347">
                  <c:v>3.0416666666834624E-2</c:v>
                </c:pt>
                <c:pt idx="348">
                  <c:v>3.0416666666834624E-2</c:v>
                </c:pt>
                <c:pt idx="349">
                  <c:v>3.0416666666834624E-2</c:v>
                </c:pt>
                <c:pt idx="350">
                  <c:v>3.0416666666834624E-2</c:v>
                </c:pt>
                <c:pt idx="351">
                  <c:v>3.0416666666834624E-2</c:v>
                </c:pt>
                <c:pt idx="352">
                  <c:v>3.0416666666834624E-2</c:v>
                </c:pt>
                <c:pt idx="353">
                  <c:v>3.0416666666834624E-2</c:v>
                </c:pt>
                <c:pt idx="354">
                  <c:v>3.0416666666834624E-2</c:v>
                </c:pt>
                <c:pt idx="355">
                  <c:v>3.0416666666834624E-2</c:v>
                </c:pt>
                <c:pt idx="356">
                  <c:v>3.0416666666834624E-2</c:v>
                </c:pt>
                <c:pt idx="357">
                  <c:v>3.0416666666834624E-2</c:v>
                </c:pt>
                <c:pt idx="358">
                  <c:v>3.0416666666834624E-2</c:v>
                </c:pt>
                <c:pt idx="359">
                  <c:v>3.0416666666834624E-2</c:v>
                </c:pt>
                <c:pt idx="360">
                  <c:v>3.0416666666834624E-2</c:v>
                </c:pt>
                <c:pt idx="361">
                  <c:v>3.0416666666834624E-2</c:v>
                </c:pt>
                <c:pt idx="362">
                  <c:v>3.0416666666834624E-2</c:v>
                </c:pt>
                <c:pt idx="363">
                  <c:v>3.0416666666834624E-2</c:v>
                </c:pt>
                <c:pt idx="364">
                  <c:v>3.0416666666834624E-2</c:v>
                </c:pt>
                <c:pt idx="365">
                  <c:v>3.0416666666834624E-2</c:v>
                </c:pt>
                <c:pt idx="366">
                  <c:v>3.0416666666834624E-2</c:v>
                </c:pt>
                <c:pt idx="367">
                  <c:v>3.2643875719158499E-2</c:v>
                </c:pt>
                <c:pt idx="368">
                  <c:v>3.4900029160576107E-2</c:v>
                </c:pt>
                <c:pt idx="369">
                  <c:v>3.4924382303239243E-2</c:v>
                </c:pt>
                <c:pt idx="370">
                  <c:v>3.4948736018920457E-2</c:v>
                </c:pt>
                <c:pt idx="371">
                  <c:v>3.4973090307632848E-2</c:v>
                </c:pt>
                <c:pt idx="372">
                  <c:v>3.4997445169390184E-2</c:v>
                </c:pt>
                <c:pt idx="373">
                  <c:v>3.502180060650395E-2</c:v>
                </c:pt>
                <c:pt idx="374">
                  <c:v>3.5046156612093426E-2</c:v>
                </c:pt>
                <c:pt idx="375">
                  <c:v>3.50705131930662E-2</c:v>
                </c:pt>
                <c:pt idx="376">
                  <c:v>3.5094870349436258E-2</c:v>
                </c:pt>
                <c:pt idx="377">
                  <c:v>3.5119228076620157E-2</c:v>
                </c:pt>
                <c:pt idx="378">
                  <c:v>3.5143586379228431E-2</c:v>
                </c:pt>
                <c:pt idx="379">
                  <c:v>3.5167945252677413E-2</c:v>
                </c:pt>
                <c:pt idx="380">
                  <c:v>3.5192304699279031E-2</c:v>
                </c:pt>
                <c:pt idx="381">
                  <c:v>3.5216664719047053E-2</c:v>
                </c:pt>
                <c:pt idx="382">
                  <c:v>3.5241025314293628E-2</c:v>
                </c:pt>
                <c:pt idx="383">
                  <c:v>3.5265386480434424E-2</c:v>
                </c:pt>
                <c:pt idx="384">
                  <c:v>3.5289748222080863E-2</c:v>
                </c:pt>
                <c:pt idx="385">
                  <c:v>3.5314110534648613E-2</c:v>
                </c:pt>
                <c:pt idx="386">
                  <c:v>3.5338473422749095E-2</c:v>
                </c:pt>
                <c:pt idx="387">
                  <c:v>3.5362836881797755E-2</c:v>
                </c:pt>
                <c:pt idx="388">
                  <c:v>3.5387200916406014E-2</c:v>
                </c:pt>
                <c:pt idx="389">
                  <c:v>3.5411565521989541E-2</c:v>
                </c:pt>
                <c:pt idx="390">
                  <c:v>3.5435930703159757E-2</c:v>
                </c:pt>
                <c:pt idx="391">
                  <c:v>3.5460296455331886E-2</c:v>
                </c:pt>
                <c:pt idx="392">
                  <c:v>3.5484662783118015E-2</c:v>
                </c:pt>
                <c:pt idx="393">
                  <c:v>3.5509029684232196E-2</c:v>
                </c:pt>
                <c:pt idx="394">
                  <c:v>3.5533397156388702E-2</c:v>
                </c:pt>
                <c:pt idx="395">
                  <c:v>3.5557765204199621E-2</c:v>
                </c:pt>
                <c:pt idx="396">
                  <c:v>3.5582133825379003E-2</c:v>
                </c:pt>
                <c:pt idx="397">
                  <c:v>3.5606503017641344E-2</c:v>
                </c:pt>
                <c:pt idx="398">
                  <c:v>3.5630872785598511E-2</c:v>
                </c:pt>
                <c:pt idx="399">
                  <c:v>3.5655243126964997E-2</c:v>
                </c:pt>
                <c:pt idx="400">
                  <c:v>3.5679614039454188E-2</c:v>
                </c:pt>
                <c:pt idx="401">
                  <c:v>3.5703985529978999E-2</c:v>
                </c:pt>
                <c:pt idx="402">
                  <c:v>3.5728357591653603E-2</c:v>
                </c:pt>
                <c:pt idx="403">
                  <c:v>3.5752730226791263E-2</c:v>
                </c:pt>
                <c:pt idx="404">
                  <c:v>3.5777103433105584E-2</c:v>
                </c:pt>
                <c:pt idx="405">
                  <c:v>3.5801477215209765E-2</c:v>
                </c:pt>
                <c:pt idx="406">
                  <c:v>3.5825851570817635E-2</c:v>
                </c:pt>
                <c:pt idx="407">
                  <c:v>3.5850226499942517E-2</c:v>
                </c:pt>
                <c:pt idx="408">
                  <c:v>3.5874602002597955E-2</c:v>
                </c:pt>
                <c:pt idx="409">
                  <c:v>3.5898978078797272E-2</c:v>
                </c:pt>
                <c:pt idx="410">
                  <c:v>3.5923354728554235E-2</c:v>
                </c:pt>
                <c:pt idx="411">
                  <c:v>3.5947731954182549E-2</c:v>
                </c:pt>
                <c:pt idx="412">
                  <c:v>3.5972109751094994E-2</c:v>
                </c:pt>
                <c:pt idx="413">
                  <c:v>3.5996488121605497E-2</c:v>
                </c:pt>
                <c:pt idx="414">
                  <c:v>3.6020867065727602E-2</c:v>
                </c:pt>
                <c:pt idx="415">
                  <c:v>3.6045246583474633E-2</c:v>
                </c:pt>
                <c:pt idx="416">
                  <c:v>3.6069626674860134E-2</c:v>
                </c:pt>
                <c:pt idx="417">
                  <c:v>3.6094007339897649E-2</c:v>
                </c:pt>
                <c:pt idx="418">
                  <c:v>3.6118388580901328E-2</c:v>
                </c:pt>
                <c:pt idx="419">
                  <c:v>3.6142770393283286E-2</c:v>
                </c:pt>
                <c:pt idx="420">
                  <c:v>3.616715277935767E-2</c:v>
                </c:pt>
                <c:pt idx="421">
                  <c:v>3.6191535741439074E-2</c:v>
                </c:pt>
                <c:pt idx="422">
                  <c:v>3.6215919274938946E-2</c:v>
                </c:pt>
                <c:pt idx="423">
                  <c:v>3.6240303382172101E-2</c:v>
                </c:pt>
                <c:pt idx="424">
                  <c:v>3.6264688065452466E-2</c:v>
                </c:pt>
                <c:pt idx="425">
                  <c:v>3.6289073320191934E-2</c:v>
                </c:pt>
                <c:pt idx="426">
                  <c:v>3.6313459151005922E-2</c:v>
                </c:pt>
                <c:pt idx="427">
                  <c:v>3.6337845553305881E-2</c:v>
                </c:pt>
                <c:pt idx="428">
                  <c:v>3.636223253170745E-2</c:v>
                </c:pt>
                <c:pt idx="429">
                  <c:v>3.6386620083923127E-2</c:v>
                </c:pt>
                <c:pt idx="430">
                  <c:v>3.6411008207665185E-2</c:v>
                </c:pt>
                <c:pt idx="431">
                  <c:v>3.6435396905247996E-2</c:v>
                </c:pt>
                <c:pt idx="432">
                  <c:v>3.6459786178986819E-2</c:v>
                </c:pt>
                <c:pt idx="433">
                  <c:v>3.6484176026593707E-2</c:v>
                </c:pt>
                <c:pt idx="434">
                  <c:v>3.6508566448082203E-2</c:v>
                </c:pt>
                <c:pt idx="435">
                  <c:v>3.6532957441164138E-2</c:v>
                </c:pt>
                <c:pt idx="436">
                  <c:v>3.6557349010456264E-2</c:v>
                </c:pt>
                <c:pt idx="437">
                  <c:v>3.6581741153670411E-2</c:v>
                </c:pt>
                <c:pt idx="438">
                  <c:v>3.6606133868518409E-2</c:v>
                </c:pt>
                <c:pt idx="439">
                  <c:v>3.6630527159617232E-2</c:v>
                </c:pt>
                <c:pt idx="440">
                  <c:v>3.6654921024678488E-2</c:v>
                </c:pt>
                <c:pt idx="441">
                  <c:v>3.6679315463715945E-2</c:v>
                </c:pt>
                <c:pt idx="442">
                  <c:v>3.6703710476743145E-2</c:v>
                </c:pt>
                <c:pt idx="443">
                  <c:v>3.6728106061471255E-2</c:v>
                </c:pt>
                <c:pt idx="444">
                  <c:v>3.6752502224820072E-2</c:v>
                </c:pt>
                <c:pt idx="445">
                  <c:v>3.6776898957594728E-2</c:v>
                </c:pt>
                <c:pt idx="446">
                  <c:v>3.6801296266715244E-2</c:v>
                </c:pt>
                <c:pt idx="447">
                  <c:v>3.6825694152195165E-2</c:v>
                </c:pt>
                <c:pt idx="448">
                  <c:v>3.6850092607141116E-2</c:v>
                </c:pt>
                <c:pt idx="449">
                  <c:v>3.6874491638473561E-2</c:v>
                </c:pt>
                <c:pt idx="450">
                  <c:v>3.6898891246205823E-2</c:v>
                </c:pt>
                <c:pt idx="451">
                  <c:v>3.6923291425747129E-2</c:v>
                </c:pt>
                <c:pt idx="452">
                  <c:v>3.6947692179412961E-2</c:v>
                </c:pt>
                <c:pt idx="453">
                  <c:v>3.6972093507217085E-2</c:v>
                </c:pt>
                <c:pt idx="454">
                  <c:v>3.6996495409172603E-2</c:v>
                </c:pt>
                <c:pt idx="455">
                  <c:v>3.7020897885293502E-2</c:v>
                </c:pt>
                <c:pt idx="456">
                  <c:v>3.7045300937895931E-2</c:v>
                </c:pt>
                <c:pt idx="457">
                  <c:v>3.7069704562387784E-2</c:v>
                </c:pt>
                <c:pt idx="458">
                  <c:v>3.7094108761085209E-2</c:v>
                </c:pt>
                <c:pt idx="459">
                  <c:v>3.7118513534002195E-2</c:v>
                </c:pt>
                <c:pt idx="460">
                  <c:v>3.7142918883454445E-2</c:v>
                </c:pt>
                <c:pt idx="461">
                  <c:v>3.7167324804850299E-2</c:v>
                </c:pt>
                <c:pt idx="462">
                  <c:v>3.7191731300505904E-2</c:v>
                </c:pt>
                <c:pt idx="463">
                  <c:v>3.7216138370434582E-2</c:v>
                </c:pt>
                <c:pt idx="464">
                  <c:v>3.7240546016953369E-2</c:v>
                </c:pt>
                <c:pt idx="465">
                  <c:v>3.7264954235469272E-2</c:v>
                </c:pt>
                <c:pt idx="466">
                  <c:v>3.7289363030602374E-2</c:v>
                </c:pt>
                <c:pt idx="467">
                  <c:v>3.7313772400062728E-2</c:v>
                </c:pt>
                <c:pt idx="468">
                  <c:v>3.7338182341560611E-2</c:v>
                </c:pt>
                <c:pt idx="469">
                  <c:v>3.7362592857412835E-2</c:v>
                </c:pt>
                <c:pt idx="470">
                  <c:v>3.7387003949936437E-2</c:v>
                </c:pt>
                <c:pt idx="471">
                  <c:v>3.741141561684147E-2</c:v>
                </c:pt>
                <c:pt idx="472">
                  <c:v>3.7435827855837989E-2</c:v>
                </c:pt>
                <c:pt idx="473">
                  <c:v>3.7460240671546519E-2</c:v>
                </c:pt>
                <c:pt idx="474">
                  <c:v>3.7484654061676892E-2</c:v>
                </c:pt>
                <c:pt idx="475">
                  <c:v>3.7509068026242876E-2</c:v>
                </c:pt>
                <c:pt idx="476">
                  <c:v>3.7533482562954079E-2</c:v>
                </c:pt>
                <c:pt idx="477">
                  <c:v>3.7557897676431695E-2</c:v>
                </c:pt>
                <c:pt idx="478">
                  <c:v>3.7582313364385334E-2</c:v>
                </c:pt>
                <c:pt idx="479">
                  <c:v>3.7606729624524604E-2</c:v>
                </c:pt>
                <c:pt idx="480">
                  <c:v>3.7631146461470699E-2</c:v>
                </c:pt>
                <c:pt idx="481">
                  <c:v>3.7655563872933451E-2</c:v>
                </c:pt>
                <c:pt idx="482">
                  <c:v>3.7679981858926626E-2</c:v>
                </c:pt>
                <c:pt idx="483">
                  <c:v>3.7704400419463102E-2</c:v>
                </c:pt>
                <c:pt idx="484">
                  <c:v>3.7728819552252713E-2</c:v>
                </c:pt>
                <c:pt idx="485">
                  <c:v>3.7753239261917093E-2</c:v>
                </c:pt>
                <c:pt idx="486">
                  <c:v>3.7777659548470011E-2</c:v>
                </c:pt>
                <c:pt idx="487">
                  <c:v>3.7802080405012095E-2</c:v>
                </c:pt>
                <c:pt idx="488">
                  <c:v>3.7826501840774185E-2</c:v>
                </c:pt>
                <c:pt idx="489">
                  <c:v>3.7850923848856466E-2</c:v>
                </c:pt>
                <c:pt idx="490">
                  <c:v>3.7875346431577084E-2</c:v>
                </c:pt>
                <c:pt idx="491">
                  <c:v>3.7899769588949583E-2</c:v>
                </c:pt>
                <c:pt idx="492">
                  <c:v>3.7924193318682686E-2</c:v>
                </c:pt>
                <c:pt idx="493">
                  <c:v>3.7948617627703962E-2</c:v>
                </c:pt>
                <c:pt idx="494">
                  <c:v>3.7973042509113153E-2</c:v>
                </c:pt>
                <c:pt idx="495">
                  <c:v>3.799746796522796E-2</c:v>
                </c:pt>
                <c:pt idx="496">
                  <c:v>3.8021893998366973E-2</c:v>
                </c:pt>
                <c:pt idx="497">
                  <c:v>3.8046320603934314E-2</c:v>
                </c:pt>
                <c:pt idx="498">
                  <c:v>3.8070747784247905E-2</c:v>
                </c:pt>
                <c:pt idx="499">
                  <c:v>3.8095175539321513E-2</c:v>
                </c:pt>
                <c:pt idx="500">
                  <c:v>3.8119603871473728E-2</c:v>
                </c:pt>
                <c:pt idx="501">
                  <c:v>3.8144032776108006E-2</c:v>
                </c:pt>
                <c:pt idx="502">
                  <c:v>3.8168462255542712E-2</c:v>
                </c:pt>
                <c:pt idx="503">
                  <c:v>3.8192892312096882E-2</c:v>
                </c:pt>
                <c:pt idx="504">
                  <c:v>3.8217322941173304E-2</c:v>
                </c:pt>
                <c:pt idx="505">
                  <c:v>3.8241754147396056E-2</c:v>
                </c:pt>
                <c:pt idx="506">
                  <c:v>3.8266185926168372E-2</c:v>
                </c:pt>
                <c:pt idx="507">
                  <c:v>3.8290618282114108E-2</c:v>
                </c:pt>
                <c:pt idx="508">
                  <c:v>3.8315051210636275E-2</c:v>
                </c:pt>
                <c:pt idx="509">
                  <c:v>3.8339484714053684E-2</c:v>
                </c:pt>
                <c:pt idx="510">
                  <c:v>3.836391879468537E-2</c:v>
                </c:pt>
                <c:pt idx="511">
                  <c:v>3.8388353450239387E-2</c:v>
                </c:pt>
                <c:pt idx="512">
                  <c:v>3.8412788678423571E-2</c:v>
                </c:pt>
                <c:pt idx="513">
                  <c:v>3.8437224483862886E-2</c:v>
                </c:pt>
                <c:pt idx="514">
                  <c:v>3.8461660864264946E-2</c:v>
                </c:pt>
                <c:pt idx="515">
                  <c:v>3.8486097819643739E-2</c:v>
                </c:pt>
                <c:pt idx="516">
                  <c:v>3.8510535347706432E-2</c:v>
                </c:pt>
                <c:pt idx="517">
                  <c:v>3.8534973450772725E-2</c:v>
                </c:pt>
                <c:pt idx="518">
                  <c:v>3.8559412131161874E-2</c:v>
                </c:pt>
                <c:pt idx="519">
                  <c:v>3.8583851388887869E-2</c:v>
                </c:pt>
                <c:pt idx="520">
                  <c:v>3.8608291217045565E-2</c:v>
                </c:pt>
                <c:pt idx="521">
                  <c:v>3.8632731622566974E-2</c:v>
                </c:pt>
                <c:pt idx="522">
                  <c:v>3.8657172603159706E-2</c:v>
                </c:pt>
                <c:pt idx="523">
                  <c:v>3.8681614158837085E-2</c:v>
                </c:pt>
                <c:pt idx="524">
                  <c:v>3.8706056289612878E-2</c:v>
                </c:pt>
                <c:pt idx="525">
                  <c:v>3.8730498995500184E-2</c:v>
                </c:pt>
                <c:pt idx="526">
                  <c:v>3.8754942276512772E-2</c:v>
                </c:pt>
                <c:pt idx="527">
                  <c:v>3.8779386132664406E-2</c:v>
                </c:pt>
                <c:pt idx="528">
                  <c:v>3.880383056166159E-2</c:v>
                </c:pt>
                <c:pt idx="529">
                  <c:v>3.8828275570437887E-2</c:v>
                </c:pt>
                <c:pt idx="530">
                  <c:v>3.8852721149780445E-2</c:v>
                </c:pt>
                <c:pt idx="531">
                  <c:v>3.8877167308929206E-2</c:v>
                </c:pt>
                <c:pt idx="532">
                  <c:v>3.8901614040977917E-2</c:v>
                </c:pt>
                <c:pt idx="533">
                  <c:v>3.8926061348246499E-2</c:v>
                </c:pt>
                <c:pt idx="534">
                  <c:v>3.895050923074872E-2</c:v>
                </c:pt>
                <c:pt idx="535">
                  <c:v>3.8974957688497902E-2</c:v>
                </c:pt>
                <c:pt idx="536">
                  <c:v>3.8999406723814856E-2</c:v>
                </c:pt>
                <c:pt idx="537">
                  <c:v>3.9023856332099038E-2</c:v>
                </c:pt>
                <c:pt idx="538">
                  <c:v>3.9048306515670816E-2</c:v>
                </c:pt>
                <c:pt idx="539">
                  <c:v>3.9072757274543735E-2</c:v>
                </c:pt>
                <c:pt idx="540">
                  <c:v>3.909720860873156E-2</c:v>
                </c:pt>
                <c:pt idx="541">
                  <c:v>3.912166052055488E-2</c:v>
                </c:pt>
                <c:pt idx="542">
                  <c:v>3.9146113005412708E-2</c:v>
                </c:pt>
                <c:pt idx="543">
                  <c:v>3.9170566067933343E-2</c:v>
                </c:pt>
                <c:pt idx="544">
                  <c:v>3.9195019703515577E-2</c:v>
                </c:pt>
                <c:pt idx="545">
                  <c:v>3.9219473916787928E-2</c:v>
                </c:pt>
                <c:pt idx="546">
                  <c:v>3.9243928703148523E-2</c:v>
                </c:pt>
                <c:pt idx="547">
                  <c:v>3.9268384064918838E-2</c:v>
                </c:pt>
                <c:pt idx="548">
                  <c:v>4.9737901448297039E-2</c:v>
                </c:pt>
                <c:pt idx="549">
                  <c:v>3.9317296519357336E-2</c:v>
                </c:pt>
                <c:pt idx="550">
                  <c:v>3.9341753607437635E-2</c:v>
                </c:pt>
                <c:pt idx="551">
                  <c:v>3.9366211273289098E-2</c:v>
                </c:pt>
                <c:pt idx="552">
                  <c:v>3.9390669512310073E-2</c:v>
                </c:pt>
                <c:pt idx="553">
                  <c:v>3.9415128329129967E-2</c:v>
                </c:pt>
                <c:pt idx="554">
                  <c:v>3.943958772145395E-2</c:v>
                </c:pt>
                <c:pt idx="555">
                  <c:v>3.946404768698808E-2</c:v>
                </c:pt>
                <c:pt idx="556">
                  <c:v>3.9488508232669695E-2</c:v>
                </c:pt>
                <c:pt idx="557">
                  <c:v>3.9512969349279947E-2</c:v>
                </c:pt>
                <c:pt idx="558">
                  <c:v>3.953743104144869E-2</c:v>
                </c:pt>
                <c:pt idx="559">
                  <c:v>3.9561893311497842E-2</c:v>
                </c:pt>
                <c:pt idx="560">
                  <c:v>3.9586356157132574E-2</c:v>
                </c:pt>
                <c:pt idx="561">
                  <c:v>3.961081957836643E-2</c:v>
                </c:pt>
                <c:pt idx="562">
                  <c:v>3.9635283575212954E-2</c:v>
                </c:pt>
                <c:pt idx="563">
                  <c:v>3.9659748145377316E-2</c:v>
                </c:pt>
                <c:pt idx="564">
                  <c:v>3.9684213293490034E-2</c:v>
                </c:pt>
                <c:pt idx="565">
                  <c:v>3.9708679017256054E-2</c:v>
                </c:pt>
                <c:pt idx="566">
                  <c:v>3.9733145316688923E-2</c:v>
                </c:pt>
                <c:pt idx="567">
                  <c:v>3.9757612194111003E-2</c:v>
                </c:pt>
                <c:pt idx="568">
                  <c:v>3.978207964260938E-2</c:v>
                </c:pt>
                <c:pt idx="569">
                  <c:v>3.9806547669124281E-2</c:v>
                </c:pt>
                <c:pt idx="570">
                  <c:v>3.9831016273669029E-2</c:v>
                </c:pt>
                <c:pt idx="571">
                  <c:v>3.9855485451639527E-2</c:v>
                </c:pt>
                <c:pt idx="572">
                  <c:v>3.9879955205358364E-2</c:v>
                </c:pt>
                <c:pt idx="573">
                  <c:v>3.9904425534838639E-2</c:v>
                </c:pt>
                <c:pt idx="574">
                  <c:v>3.9928896440094341E-2</c:v>
                </c:pt>
                <c:pt idx="575">
                  <c:v>3.9953367921138794E-2</c:v>
                </c:pt>
                <c:pt idx="576">
                  <c:v>3.9977839977985763E-2</c:v>
                </c:pt>
                <c:pt idx="577">
                  <c:v>4.0002312612957613E-2</c:v>
                </c:pt>
                <c:pt idx="578">
                  <c:v>4.0026785819140542E-2</c:v>
                </c:pt>
                <c:pt idx="579">
                  <c:v>4.005125960578515E-2</c:v>
                </c:pt>
                <c:pt idx="580">
                  <c:v>4.0075733968286231E-2</c:v>
                </c:pt>
                <c:pt idx="581">
                  <c:v>4.0100208904348067E-2</c:v>
                </c:pt>
                <c:pt idx="582">
                  <c:v>4.0124684416293466E-2</c:v>
                </c:pt>
                <c:pt idx="583">
                  <c:v>4.0149160504136194E-2</c:v>
                </c:pt>
                <c:pt idx="584">
                  <c:v>4.0173637170199283E-2</c:v>
                </c:pt>
                <c:pt idx="585">
                  <c:v>4.0198114412186792E-2</c:v>
                </c:pt>
                <c:pt idx="586">
                  <c:v>4.0222592227802334E-2</c:v>
                </c:pt>
                <c:pt idx="587">
                  <c:v>4.0247070621679093E-2</c:v>
                </c:pt>
                <c:pt idx="588">
                  <c:v>4.0271549589211197E-2</c:v>
                </c:pt>
                <c:pt idx="589">
                  <c:v>4.0296029132721678E-2</c:v>
                </c:pt>
                <c:pt idx="590">
                  <c:v>4.0320509254534009E-2</c:v>
                </c:pt>
                <c:pt idx="591">
                  <c:v>4.034498995004232E-2</c:v>
                </c:pt>
                <c:pt idx="592">
                  <c:v>4.0369471223879572E-2</c:v>
                </c:pt>
                <c:pt idx="593">
                  <c:v>4.0393953073749822E-2</c:v>
                </c:pt>
                <c:pt idx="594">
                  <c:v>4.0418435499666172E-2</c:v>
                </c:pt>
                <c:pt idx="595">
                  <c:v>4.0442918499332459E-2</c:v>
                </c:pt>
                <c:pt idx="596">
                  <c:v>4.0467402075071934E-2</c:v>
                </c:pt>
                <c:pt idx="597">
                  <c:v>4.049188622920874E-2</c:v>
                </c:pt>
                <c:pt idx="598">
                  <c:v>4.0516370959446046E-2</c:v>
                </c:pt>
                <c:pt idx="599">
                  <c:v>4.0540856268107994E-2</c:v>
                </c:pt>
                <c:pt idx="600">
                  <c:v>4.0565342150587158E-2</c:v>
                </c:pt>
                <c:pt idx="601">
                  <c:v>4.0589828606896861E-2</c:v>
                </c:pt>
                <c:pt idx="602">
                  <c:v>4.0614315641672061E-2</c:v>
                </c:pt>
                <c:pt idx="603">
                  <c:v>4.0638803252615485E-2</c:v>
                </c:pt>
                <c:pt idx="604">
                  <c:v>4.0663291437430082E-2</c:v>
                </c:pt>
                <c:pt idx="605">
                  <c:v>4.068778020306163E-2</c:v>
                </c:pt>
                <c:pt idx="606">
                  <c:v>4.0712269540280399E-2</c:v>
                </c:pt>
                <c:pt idx="607">
                  <c:v>4.0736759456032834E-2</c:v>
                </c:pt>
                <c:pt idx="608">
                  <c:v>4.0761249948021216E-2</c:v>
                </c:pt>
                <c:pt idx="609">
                  <c:v>4.0785741016259314E-2</c:v>
                </c:pt>
                <c:pt idx="610">
                  <c:v>4.081023266076067E-2</c:v>
                </c:pt>
                <c:pt idx="611">
                  <c:v>4.0834724883849871E-2</c:v>
                </c:pt>
                <c:pt idx="612">
                  <c:v>4.0859217678607118E-2</c:v>
                </c:pt>
                <c:pt idx="613">
                  <c:v>4.0883711054290783E-2</c:v>
                </c:pt>
                <c:pt idx="614">
                  <c:v>4.0908205003980624E-2</c:v>
                </c:pt>
                <c:pt idx="615">
                  <c:v>4.0932699532312711E-2</c:v>
                </c:pt>
                <c:pt idx="616">
                  <c:v>4.0957194632367022E-2</c:v>
                </c:pt>
                <c:pt idx="617">
                  <c:v>4.0981690311090668E-2</c:v>
                </c:pt>
                <c:pt idx="618">
                  <c:v>4.1006186568497416E-2</c:v>
                </c:pt>
                <c:pt idx="619">
                  <c:v>4.1030683399978063E-2</c:v>
                </c:pt>
                <c:pt idx="620">
                  <c:v>4.1055180807857417E-2</c:v>
                </c:pt>
                <c:pt idx="621">
                  <c:v>4.1079678792149465E-2</c:v>
                </c:pt>
                <c:pt idx="622">
                  <c:v>4.1104177355178795E-2</c:v>
                </c:pt>
                <c:pt idx="623">
                  <c:v>4.1128676492336202E-2</c:v>
                </c:pt>
                <c:pt idx="624">
                  <c:v>4.1153176208258424E-2</c:v>
                </c:pt>
                <c:pt idx="625">
                  <c:v>4.1177676498335591E-2</c:v>
                </c:pt>
                <c:pt idx="626">
                  <c:v>4.1202177367204884E-2</c:v>
                </c:pt>
                <c:pt idx="627">
                  <c:v>4.122667881025599E-2</c:v>
                </c:pt>
                <c:pt idx="628">
                  <c:v>4.1251180832126533E-2</c:v>
                </c:pt>
                <c:pt idx="629">
                  <c:v>4.1275683428205756E-2</c:v>
                </c:pt>
                <c:pt idx="630">
                  <c:v>4.1300186603131728E-2</c:v>
                </c:pt>
                <c:pt idx="631">
                  <c:v>4.1324690354605842E-2</c:v>
                </c:pt>
                <c:pt idx="632">
                  <c:v>4.1349194680329493E-2</c:v>
                </c:pt>
                <c:pt idx="633">
                  <c:v>4.1373699584940304E-2</c:v>
                </c:pt>
                <c:pt idx="634">
                  <c:v>4.1398205063827742E-2</c:v>
                </c:pt>
                <c:pt idx="635">
                  <c:v>4.1422711119317501E-2</c:v>
                </c:pt>
                <c:pt idx="636">
                  <c:v>4.1447217756048094E-2</c:v>
                </c:pt>
                <c:pt idx="637">
                  <c:v>4.147172496478313E-2</c:v>
                </c:pt>
                <c:pt idx="638">
                  <c:v>4.1496232752473716E-2</c:v>
                </c:pt>
                <c:pt idx="639">
                  <c:v>4.1520741116821025E-2</c:v>
                </c:pt>
                <c:pt idx="640">
                  <c:v>4.1545250057838379E-2</c:v>
                </c:pt>
                <c:pt idx="641">
                  <c:v>4.1569759575539766E-2</c:v>
                </c:pt>
                <c:pt idx="642">
                  <c:v>4.1594269667625472E-2</c:v>
                </c:pt>
                <c:pt idx="643">
                  <c:v>4.1618780341047934E-2</c:v>
                </c:pt>
                <c:pt idx="644">
                  <c:v>4.1643291588881803E-2</c:v>
                </c:pt>
                <c:pt idx="645">
                  <c:v>4.1667803411140847E-2</c:v>
                </c:pt>
                <c:pt idx="646">
                  <c:v>4.1692315812464464E-2</c:v>
                </c:pt>
                <c:pt idx="647">
                  <c:v>4.1716828790553384E-2</c:v>
                </c:pt>
                <c:pt idx="648">
                  <c:v>4.1741342345420929E-2</c:v>
                </c:pt>
                <c:pt idx="649">
                  <c:v>4.1765856477080865E-2</c:v>
                </c:pt>
                <c:pt idx="650">
                  <c:v>4.1790371185546737E-2</c:v>
                </c:pt>
                <c:pt idx="651">
                  <c:v>4.181488646851883E-2</c:v>
                </c:pt>
                <c:pt idx="652">
                  <c:v>4.1839402332950248E-2</c:v>
                </c:pt>
                <c:pt idx="653">
                  <c:v>4.1863918771915198E-2</c:v>
                </c:pt>
                <c:pt idx="654">
                  <c:v>4.1888435790053968E-2</c:v>
                </c:pt>
                <c:pt idx="655">
                  <c:v>4.1912953382752915E-2</c:v>
                </c:pt>
                <c:pt idx="656">
                  <c:v>4.1937471552339067E-2</c:v>
                </c:pt>
                <c:pt idx="657">
                  <c:v>4.1961990298826413E-2</c:v>
                </c:pt>
                <c:pt idx="658">
                  <c:v>4.1986509622228052E-2</c:v>
                </c:pt>
                <c:pt idx="659">
                  <c:v>4.2011029524871457E-2</c:v>
                </c:pt>
                <c:pt idx="660">
                  <c:v>4.2035550002142763E-2</c:v>
                </c:pt>
                <c:pt idx="661">
                  <c:v>4.2060071058683146E-2</c:v>
                </c:pt>
                <c:pt idx="662">
                  <c:v>4.2084592689878741E-2</c:v>
                </c:pt>
                <c:pt idx="663">
                  <c:v>4.2109114898056355E-2</c:v>
                </c:pt>
                <c:pt idx="664">
                  <c:v>4.2133637683229974E-2</c:v>
                </c:pt>
                <c:pt idx="665">
                  <c:v>4.2158161047727294E-2</c:v>
                </c:pt>
                <c:pt idx="666">
                  <c:v>4.2182684986933561E-2</c:v>
                </c:pt>
                <c:pt idx="667">
                  <c:v>4.2207209503176468E-2</c:v>
                </c:pt>
                <c:pt idx="668">
                  <c:v>4.2231734598783932E-2</c:v>
                </c:pt>
                <c:pt idx="669">
                  <c:v>4.2256260271455126E-2</c:v>
                </c:pt>
                <c:pt idx="670">
                  <c:v>4.2280786518889668E-2</c:v>
                </c:pt>
                <c:pt idx="671">
                  <c:v>4.2305313345729401E-2</c:v>
                </c:pt>
                <c:pt idx="672">
                  <c:v>4.2329840747359349E-2</c:v>
                </c:pt>
                <c:pt idx="673">
                  <c:v>4.235436872842202E-2</c:v>
                </c:pt>
                <c:pt idx="674">
                  <c:v>4.2378897286616368E-2</c:v>
                </c:pt>
                <c:pt idx="675">
                  <c:v>4.2403426421956159E-2</c:v>
                </c:pt>
                <c:pt idx="676">
                  <c:v>4.2427956132140121E-2</c:v>
                </c:pt>
                <c:pt idx="677">
                  <c:v>4.2452486421811431E-2</c:v>
                </c:pt>
                <c:pt idx="678">
                  <c:v>4.2477017288668595E-2</c:v>
                </c:pt>
                <c:pt idx="679">
                  <c:v>4.2501548730410788E-2</c:v>
                </c:pt>
                <c:pt idx="680">
                  <c:v>4.2526080753995998E-2</c:v>
                </c:pt>
                <c:pt idx="681">
                  <c:v>4.2550613352492883E-2</c:v>
                </c:pt>
                <c:pt idx="682">
                  <c:v>4.257514652591543E-2</c:v>
                </c:pt>
                <c:pt idx="683">
                  <c:v>4.2599680278907037E-2</c:v>
                </c:pt>
                <c:pt idx="684">
                  <c:v>4.2624214606850952E-2</c:v>
                </c:pt>
                <c:pt idx="685">
                  <c:v>4.2648749516706275E-2</c:v>
                </c:pt>
                <c:pt idx="686">
                  <c:v>4.2673285001541217E-2</c:v>
                </c:pt>
                <c:pt idx="687">
                  <c:v>4.2697821063684582E-2</c:v>
                </c:pt>
                <c:pt idx="688">
                  <c:v>4.2722357703149916E-2</c:v>
                </c:pt>
                <c:pt idx="689">
                  <c:v>4.2746894919950762E-2</c:v>
                </c:pt>
                <c:pt idx="690">
                  <c:v>4.2771432714100444E-2</c:v>
                </c:pt>
                <c:pt idx="691">
                  <c:v>4.2795971085612949E-2</c:v>
                </c:pt>
                <c:pt idx="692">
                  <c:v>4.2820510034501824E-2</c:v>
                </c:pt>
                <c:pt idx="693">
                  <c:v>4.2845049560780391E-2</c:v>
                </c:pt>
                <c:pt idx="694">
                  <c:v>4.2869589666778118E-2</c:v>
                </c:pt>
                <c:pt idx="695">
                  <c:v>4.2894130345561443E-2</c:v>
                </c:pt>
                <c:pt idx="696">
                  <c:v>4.2918671606406722E-2</c:v>
                </c:pt>
                <c:pt idx="697">
                  <c:v>4.2943213442380612E-2</c:v>
                </c:pt>
                <c:pt idx="698">
                  <c:v>4.296775585581214E-2</c:v>
                </c:pt>
                <c:pt idx="699">
                  <c:v>4.2992298846715071E-2</c:v>
                </c:pt>
                <c:pt idx="700">
                  <c:v>4.3016842417419099E-2</c:v>
                </c:pt>
                <c:pt idx="701">
                  <c:v>4.3041386563305473E-2</c:v>
                </c:pt>
                <c:pt idx="702">
                  <c:v>4.3065931286704107E-2</c:v>
                </c:pt>
                <c:pt idx="703">
                  <c:v>4.3090476589944471E-2</c:v>
                </c:pt>
                <c:pt idx="704">
                  <c:v>4.3115022468408037E-2</c:v>
                </c:pt>
                <c:pt idx="705">
                  <c:v>4.3139568924424498E-2</c:v>
                </c:pt>
                <c:pt idx="706">
                  <c:v>4.3164115960323768E-2</c:v>
                </c:pt>
                <c:pt idx="707">
                  <c:v>4.3188663573803021E-2</c:v>
                </c:pt>
                <c:pt idx="708">
                  <c:v>4.3213211762559878E-2</c:v>
                </c:pt>
                <c:pt idx="709">
                  <c:v>4.3237760528923808E-2</c:v>
                </c:pt>
                <c:pt idx="710">
                  <c:v>4.3262309872908578E-2</c:v>
                </c:pt>
                <c:pt idx="711">
                  <c:v>4.3286859799160693E-2</c:v>
                </c:pt>
                <c:pt idx="712">
                  <c:v>4.3311410298427999E-2</c:v>
                </c:pt>
                <c:pt idx="713">
                  <c:v>4.333596137535678E-2</c:v>
                </c:pt>
                <c:pt idx="714">
                  <c:v>4.3360513034594206E-2</c:v>
                </c:pt>
                <c:pt idx="715">
                  <c:v>4.3385065266887235E-2</c:v>
                </c:pt>
                <c:pt idx="716">
                  <c:v>4.3409618079199186E-2</c:v>
                </c:pt>
                <c:pt idx="717">
                  <c:v>4.3434171466910643E-2</c:v>
                </c:pt>
                <c:pt idx="718">
                  <c:v>4.3458725434668333E-2</c:v>
                </c:pt>
                <c:pt idx="719">
                  <c:v>4.3483279980169209E-2</c:v>
                </c:pt>
                <c:pt idx="720">
                  <c:v>4.3507835103427039E-2</c:v>
                </c:pt>
                <c:pt idx="721">
                  <c:v>4.353239080213811E-2</c:v>
                </c:pt>
                <c:pt idx="722">
                  <c:v>4.3556947083267517E-2</c:v>
                </c:pt>
                <c:pt idx="723">
                  <c:v>4.3581503939877475E-2</c:v>
                </c:pt>
                <c:pt idx="724">
                  <c:v>4.3606061374298566E-2</c:v>
                </c:pt>
                <c:pt idx="725">
                  <c:v>4.3630619384227076E-2</c:v>
                </c:pt>
                <c:pt idx="726">
                  <c:v>4.3655177974311288E-2</c:v>
                </c:pt>
                <c:pt idx="727">
                  <c:v>4.3679737142247488E-2</c:v>
                </c:pt>
                <c:pt idx="728">
                  <c:v>4.3704296890366923E-2</c:v>
                </c:pt>
                <c:pt idx="729">
                  <c:v>4.3728857211730254E-2</c:v>
                </c:pt>
                <c:pt idx="730">
                  <c:v>4.3753418113304132E-2</c:v>
                </c:pt>
                <c:pt idx="731">
                  <c:v>4.3777979592784177E-2</c:v>
                </c:pt>
                <c:pt idx="732">
                  <c:v>4.3802541650184379E-2</c:v>
                </c:pt>
                <c:pt idx="733">
                  <c:v>4.3827104287835761E-2</c:v>
                </c:pt>
                <c:pt idx="734">
                  <c:v>4.3851667498798985E-2</c:v>
                </c:pt>
                <c:pt idx="735">
                  <c:v>4.3625840587564246E-2</c:v>
                </c:pt>
                <c:pt idx="736">
                  <c:v>4.3398712781051119E-2</c:v>
                </c:pt>
                <c:pt idx="737">
                  <c:v>4.3421903706444054E-2</c:v>
                </c:pt>
                <c:pt idx="738">
                  <c:v>4.3445095147234492E-2</c:v>
                </c:pt>
                <c:pt idx="739">
                  <c:v>4.34682871034342E-2</c:v>
                </c:pt>
                <c:pt idx="740">
                  <c:v>4.3491479575054282E-2</c:v>
                </c:pt>
                <c:pt idx="741">
                  <c:v>4.3514672559789469E-2</c:v>
                </c:pt>
                <c:pt idx="742">
                  <c:v>4.3537866062284936E-2</c:v>
                </c:pt>
                <c:pt idx="743">
                  <c:v>4.3561060082552672E-2</c:v>
                </c:pt>
                <c:pt idx="744">
                  <c:v>4.3584254615969487E-2</c:v>
                </c:pt>
                <c:pt idx="745">
                  <c:v>4.3607449662546927E-2</c:v>
                </c:pt>
                <c:pt idx="746">
                  <c:v>4.3630645229248088E-2</c:v>
                </c:pt>
                <c:pt idx="747">
                  <c:v>4.3653841309132968E-2</c:v>
                </c:pt>
                <c:pt idx="748">
                  <c:v>4.3677037904529703E-2</c:v>
                </c:pt>
                <c:pt idx="749">
                  <c:v>4.3700235015450284E-2</c:v>
                </c:pt>
                <c:pt idx="750">
                  <c:v>4.3723432639588555E-2</c:v>
                </c:pt>
                <c:pt idx="751">
                  <c:v>4.374663078390828E-2</c:v>
                </c:pt>
                <c:pt idx="752">
                  <c:v>4.3769829439150865E-2</c:v>
                </c:pt>
                <c:pt idx="753">
                  <c:v>4.3793028614597995E-2</c:v>
                </c:pt>
                <c:pt idx="754">
                  <c:v>4.3816228305626481E-2</c:v>
                </c:pt>
                <c:pt idx="755">
                  <c:v>4.3839428509929501E-2</c:v>
                </c:pt>
                <c:pt idx="756">
                  <c:v>4.3862629227518379E-2</c:v>
                </c:pt>
                <c:pt idx="757">
                  <c:v>4.3885830465358433E-2</c:v>
                </c:pt>
                <c:pt idx="758">
                  <c:v>4.3909032216507438E-2</c:v>
                </c:pt>
                <c:pt idx="759">
                  <c:v>4.3932234483294419E-2</c:v>
                </c:pt>
                <c:pt idx="760">
                  <c:v>4.3955437268049291E-2</c:v>
                </c:pt>
                <c:pt idx="761">
                  <c:v>4.3978640566147309E-2</c:v>
                </c:pt>
                <c:pt idx="762">
                  <c:v>4.4001844382236088E-2</c:v>
                </c:pt>
                <c:pt idx="763">
                  <c:v>4.4025048709372516E-2</c:v>
                </c:pt>
                <c:pt idx="764">
                  <c:v>4.4048253556840944E-2</c:v>
                </c:pt>
                <c:pt idx="765">
                  <c:v>4.4071458917698036E-2</c:v>
                </c:pt>
                <c:pt idx="766">
                  <c:v>4.4094664796591854E-2</c:v>
                </c:pt>
                <c:pt idx="767">
                  <c:v>4.4117871188897428E-2</c:v>
                </c:pt>
                <c:pt idx="768">
                  <c:v>4.4141078099262598E-2</c:v>
                </c:pt>
                <c:pt idx="769">
                  <c:v>4.4164285525380986E-2</c:v>
                </c:pt>
                <c:pt idx="770">
                  <c:v>4.4187493464944883E-2</c:v>
                </c:pt>
                <c:pt idx="771">
                  <c:v>4.4210701920284645E-2</c:v>
                </c:pt>
                <c:pt idx="772">
                  <c:v>4.4233910893730188E-2</c:v>
                </c:pt>
                <c:pt idx="773">
                  <c:v>4.4257120382974691E-2</c:v>
                </c:pt>
                <c:pt idx="774">
                  <c:v>4.4280330385710442E-2</c:v>
                </c:pt>
                <c:pt idx="775">
                  <c:v>4.4303540906586614E-2</c:v>
                </c:pt>
                <c:pt idx="776">
                  <c:v>4.4326751940977127E-2</c:v>
                </c:pt>
                <c:pt idx="777">
                  <c:v>4.4349963495849964E-2</c:v>
                </c:pt>
                <c:pt idx="778">
                  <c:v>4.4373175561940981E-2</c:v>
                </c:pt>
                <c:pt idx="779">
                  <c:v>4.4396388143899568E-2</c:v>
                </c:pt>
                <c:pt idx="780">
                  <c:v>4.4419601244056084E-2</c:v>
                </c:pt>
                <c:pt idx="781">
                  <c:v>4.4442814860103041E-2</c:v>
                </c:pt>
                <c:pt idx="782">
                  <c:v>4.4466028992051765E-2</c:v>
                </c:pt>
                <c:pt idx="783">
                  <c:v>4.4489243639914022E-2</c:v>
                </c:pt>
                <c:pt idx="784">
                  <c:v>4.4512458803701138E-2</c:v>
                </c:pt>
                <c:pt idx="785">
                  <c:v>4.4535674483424437E-2</c:v>
                </c:pt>
                <c:pt idx="786">
                  <c:v>4.4558890676776208E-2</c:v>
                </c:pt>
                <c:pt idx="787">
                  <c:v>4.4582107388406733E-2</c:v>
                </c:pt>
                <c:pt idx="788">
                  <c:v>4.4605324616007858E-2</c:v>
                </c:pt>
                <c:pt idx="789">
                  <c:v>4.4628542359590906E-2</c:v>
                </c:pt>
                <c:pt idx="790">
                  <c:v>4.4651760619167868E-2</c:v>
                </c:pt>
                <c:pt idx="791">
                  <c:v>4.4674979394749847E-2</c:v>
                </c:pt>
                <c:pt idx="792">
                  <c:v>4.4698198686348611E-2</c:v>
                </c:pt>
                <c:pt idx="793">
                  <c:v>4.4721418493975262E-2</c:v>
                </c:pt>
                <c:pt idx="794">
                  <c:v>4.4744638815321647E-2</c:v>
                </c:pt>
                <c:pt idx="795">
                  <c:v>4.4767859657358411E-2</c:v>
                </c:pt>
                <c:pt idx="796">
                  <c:v>4.4791081013138001E-2</c:v>
                </c:pt>
                <c:pt idx="797">
                  <c:v>4.4814302884991664E-2</c:v>
                </c:pt>
                <c:pt idx="798">
                  <c:v>4.4837525272930501E-2</c:v>
                </c:pt>
                <c:pt idx="799">
                  <c:v>4.4860748176966281E-2</c:v>
                </c:pt>
                <c:pt idx="800">
                  <c:v>4.4883971599430472E-2</c:v>
                </c:pt>
                <c:pt idx="801">
                  <c:v>4.4907195535694333E-2</c:v>
                </c:pt>
                <c:pt idx="802">
                  <c:v>4.4930419988089554E-2</c:v>
                </c:pt>
                <c:pt idx="803">
                  <c:v>4.4953644958947603E-2</c:v>
                </c:pt>
                <c:pt idx="804">
                  <c:v>4.4976870443639738E-2</c:v>
                </c:pt>
                <c:pt idx="805">
                  <c:v>4.5000096444497428E-2</c:v>
                </c:pt>
                <c:pt idx="806">
                  <c:v>4.5023322961532442E-2</c:v>
                </c:pt>
                <c:pt idx="807">
                  <c:v>4.5046549997076468E-2</c:v>
                </c:pt>
                <c:pt idx="808">
                  <c:v>4.50697775465001E-2</c:v>
                </c:pt>
                <c:pt idx="809">
                  <c:v>4.5093005612135473E-2</c:v>
                </c:pt>
                <c:pt idx="810">
                  <c:v>4.5116234196314275E-2</c:v>
                </c:pt>
                <c:pt idx="811">
                  <c:v>4.5139463296727689E-2</c:v>
                </c:pt>
                <c:pt idx="812">
                  <c:v>4.5162692911066449E-2</c:v>
                </c:pt>
                <c:pt idx="813">
                  <c:v>4.51859230439835E-2</c:v>
                </c:pt>
                <c:pt idx="814">
                  <c:v>4.5209153688527959E-2</c:v>
                </c:pt>
                <c:pt idx="815">
                  <c:v>4.52323848563152E-2</c:v>
                </c:pt>
                <c:pt idx="816">
                  <c:v>4.5255616533431686E-2</c:v>
                </c:pt>
                <c:pt idx="817">
                  <c:v>4.527884873149346E-2</c:v>
                </c:pt>
                <c:pt idx="818">
                  <c:v>4.5302081445870224E-2</c:v>
                </c:pt>
                <c:pt idx="819">
                  <c:v>4.5325314674252049E-2</c:v>
                </c:pt>
                <c:pt idx="820">
                  <c:v>4.5348548421292989E-2</c:v>
                </c:pt>
                <c:pt idx="821">
                  <c:v>4.5371782682361861E-2</c:v>
                </c:pt>
                <c:pt idx="822">
                  <c:v>4.5395017464433973E-2</c:v>
                </c:pt>
                <c:pt idx="823">
                  <c:v>4.5418252760557332E-2</c:v>
                </c:pt>
                <c:pt idx="824">
                  <c:v>4.5441488573064293E-2</c:v>
                </c:pt>
                <c:pt idx="825">
                  <c:v>4.5464724899644926E-2</c:v>
                </c:pt>
                <c:pt idx="826">
                  <c:v>4.5487961742632477E-2</c:v>
                </c:pt>
                <c:pt idx="827">
                  <c:v>4.5511199104359301E-2</c:v>
                </c:pt>
                <c:pt idx="828">
                  <c:v>4.5534436982515913E-2</c:v>
                </c:pt>
                <c:pt idx="829">
                  <c:v>4.5557675377113638E-2</c:v>
                </c:pt>
                <c:pt idx="830">
                  <c:v>4.5580914285842322E-2</c:v>
                </c:pt>
                <c:pt idx="831">
                  <c:v>4.5604153715678386E-2</c:v>
                </c:pt>
                <c:pt idx="832">
                  <c:v>4.5627393657346582E-2</c:v>
                </c:pt>
                <c:pt idx="833">
                  <c:v>4.5650634120145472E-2</c:v>
                </c:pt>
                <c:pt idx="834">
                  <c:v>4.5673875094798921E-2</c:v>
                </c:pt>
                <c:pt idx="835">
                  <c:v>4.5697116588284459E-2</c:v>
                </c:pt>
                <c:pt idx="836">
                  <c:v>4.5720358598291266E-2</c:v>
                </c:pt>
                <c:pt idx="837">
                  <c:v>4.5743601127153255E-2</c:v>
                </c:pt>
                <c:pt idx="838">
                  <c:v>4.5766844167915544E-2</c:v>
                </c:pt>
                <c:pt idx="839">
                  <c:v>4.5790087729877804E-2</c:v>
                </c:pt>
                <c:pt idx="840">
                  <c:v>4.5813331806085378E-2</c:v>
                </c:pt>
                <c:pt idx="841">
                  <c:v>4.5836576398871731E-2</c:v>
                </c:pt>
                <c:pt idx="842">
                  <c:v>4.5859821508248633E-2</c:v>
                </c:pt>
                <c:pt idx="843">
                  <c:v>4.5883067134227185E-2</c:v>
                </c:pt>
                <c:pt idx="844">
                  <c:v>4.5906313276819155E-2</c:v>
                </c:pt>
                <c:pt idx="845">
                  <c:v>4.5929559936035869E-2</c:v>
                </c:pt>
                <c:pt idx="846">
                  <c:v>4.5952807111888649E-2</c:v>
                </c:pt>
                <c:pt idx="847">
                  <c:v>4.5976054806711852E-2</c:v>
                </c:pt>
                <c:pt idx="848">
                  <c:v>4.5999303015871851E-2</c:v>
                </c:pt>
                <c:pt idx="849">
                  <c:v>4.6022551741702555E-2</c:v>
                </c:pt>
                <c:pt idx="850">
                  <c:v>4.6045800986538099E-2</c:v>
                </c:pt>
                <c:pt idx="851">
                  <c:v>4.6069050745744633E-2</c:v>
                </c:pt>
                <c:pt idx="852">
                  <c:v>4.609230102165629E-2</c:v>
                </c:pt>
                <c:pt idx="853">
                  <c:v>4.6115551816607425E-2</c:v>
                </c:pt>
                <c:pt idx="854">
                  <c:v>4.6138803125963967E-2</c:v>
                </c:pt>
                <c:pt idx="855">
                  <c:v>4.6162054954382858E-2</c:v>
                </c:pt>
                <c:pt idx="856">
                  <c:v>4.6185307297230027E-2</c:v>
                </c:pt>
                <c:pt idx="857">
                  <c:v>4.6208560156839829E-2</c:v>
                </c:pt>
                <c:pt idx="858">
                  <c:v>4.6231813535546618E-2</c:v>
                </c:pt>
                <c:pt idx="859">
                  <c:v>4.6255067428716101E-2</c:v>
                </c:pt>
                <c:pt idx="860">
                  <c:v>4.6278321838682412E-2</c:v>
                </c:pt>
                <c:pt idx="861">
                  <c:v>4.6301576767780572E-2</c:v>
                </c:pt>
                <c:pt idx="862">
                  <c:v>4.6324832213698652E-2</c:v>
                </c:pt>
                <c:pt idx="863">
                  <c:v>4.6348088174125168E-2</c:v>
                </c:pt>
                <c:pt idx="864">
                  <c:v>4.6371344656041424E-2</c:v>
                </c:pt>
                <c:pt idx="865">
                  <c:v>4.639460165016529E-2</c:v>
                </c:pt>
                <c:pt idx="866">
                  <c:v>4.641785916115504E-2</c:v>
                </c:pt>
                <c:pt idx="867">
                  <c:v>4.6441117191345915E-2</c:v>
                </c:pt>
                <c:pt idx="868">
                  <c:v>4.646437573610207E-2</c:v>
                </c:pt>
                <c:pt idx="869">
                  <c:v>4.6487634802405919E-2</c:v>
                </c:pt>
                <c:pt idx="870">
                  <c:v>4.6510894380974221E-2</c:v>
                </c:pt>
                <c:pt idx="871">
                  <c:v>4.6534154478789835E-2</c:v>
                </c:pt>
                <c:pt idx="872">
                  <c:v>4.6557415091216692E-2</c:v>
                </c:pt>
                <c:pt idx="873">
                  <c:v>4.6580676225237427E-2</c:v>
                </c:pt>
                <c:pt idx="874">
                  <c:v>4.6603937873892276E-2</c:v>
                </c:pt>
                <c:pt idx="875">
                  <c:v>4.6627200037192784E-2</c:v>
                </c:pt>
                <c:pt idx="876">
                  <c:v>4.6650462719797892E-2</c:v>
                </c:pt>
                <c:pt idx="877">
                  <c:v>4.6673725921719367E-2</c:v>
                </c:pt>
                <c:pt idx="878">
                  <c:v>4.6696989635996777E-2</c:v>
                </c:pt>
                <c:pt idx="879">
                  <c:v>4.6720253869613426E-2</c:v>
                </c:pt>
                <c:pt idx="880">
                  <c:v>4.6743518620256941E-2</c:v>
                </c:pt>
                <c:pt idx="881">
                  <c:v>4.6766783887938868E-2</c:v>
                </c:pt>
                <c:pt idx="882">
                  <c:v>4.6790049672670753E-2</c:v>
                </c:pt>
                <c:pt idx="883">
                  <c:v>4.6813315972139335E-2</c:v>
                </c:pt>
                <c:pt idx="884">
                  <c:v>4.6836582793329695E-2</c:v>
                </c:pt>
                <c:pt idx="885">
                  <c:v>4.6859850131604208E-2</c:v>
                </c:pt>
                <c:pt idx="886">
                  <c:v>4.6883117982325695E-2</c:v>
                </c:pt>
                <c:pt idx="887">
                  <c:v>4.6906386354803375E-2</c:v>
                </c:pt>
                <c:pt idx="888">
                  <c:v>4.69296552397509E-2</c:v>
                </c:pt>
                <c:pt idx="889">
                  <c:v>4.6952924646477712E-2</c:v>
                </c:pt>
                <c:pt idx="890">
                  <c:v>4.6976194568021823E-2</c:v>
                </c:pt>
                <c:pt idx="891">
                  <c:v>4.6999465006719143E-2</c:v>
                </c:pt>
                <c:pt idx="892">
                  <c:v>4.7022735962581219E-2</c:v>
                </c:pt>
                <c:pt idx="893">
                  <c:v>4.7046007437944182E-2</c:v>
                </c:pt>
                <c:pt idx="894">
                  <c:v>4.7069279425845378E-2</c:v>
                </c:pt>
                <c:pt idx="895">
                  <c:v>4.7092551935595584E-2</c:v>
                </c:pt>
                <c:pt idx="896">
                  <c:v>4.7115824960231478E-2</c:v>
                </c:pt>
                <c:pt idx="897">
                  <c:v>4.7139098504414667E-2</c:v>
                </c:pt>
                <c:pt idx="898">
                  <c:v>4.7162372563506416E-2</c:v>
                </c:pt>
                <c:pt idx="899">
                  <c:v>4.7185647139843523E-2</c:v>
                </c:pt>
                <c:pt idx="900">
                  <c:v>4.7208922235762563E-2</c:v>
                </c:pt>
                <c:pt idx="901">
                  <c:v>4.723219784662458E-2</c:v>
                </c:pt>
                <c:pt idx="902">
                  <c:v>4.7255473974766149E-2</c:v>
                </c:pt>
                <c:pt idx="903">
                  <c:v>4.7278750624849764E-2</c:v>
                </c:pt>
                <c:pt idx="904">
                  <c:v>4.7302027787585299E-2</c:v>
                </c:pt>
                <c:pt idx="905">
                  <c:v>4.7325305467635026E-2</c:v>
                </c:pt>
                <c:pt idx="906">
                  <c:v>4.7348583667335964E-2</c:v>
                </c:pt>
                <c:pt idx="907">
                  <c:v>4.7371862384373964E-2</c:v>
                </c:pt>
                <c:pt idx="908">
                  <c:v>4.7395141616435321E-2</c:v>
                </c:pt>
                <c:pt idx="909">
                  <c:v>4.7418421368182528E-2</c:v>
                </c:pt>
                <c:pt idx="910">
                  <c:v>4.7441701637301215E-2</c:v>
                </c:pt>
                <c:pt idx="911">
                  <c:v>4.7464982421477453E-2</c:v>
                </c:pt>
                <c:pt idx="912">
                  <c:v>4.7488263725374402E-2</c:v>
                </c:pt>
                <c:pt idx="913">
                  <c:v>4.7511545546677247E-2</c:v>
                </c:pt>
                <c:pt idx="914">
                  <c:v>5.8062722637205022E-2</c:v>
                </c:pt>
                <c:pt idx="915">
                  <c:v>4.7558110736895864E-2</c:v>
                </c:pt>
                <c:pt idx="916">
                  <c:v>4.7581394112812481E-2</c:v>
                </c:pt>
                <c:pt idx="917">
                  <c:v>4.7604678001529344E-2</c:v>
                </c:pt>
                <c:pt idx="918">
                  <c:v>4.7627962410035751E-2</c:v>
                </c:pt>
                <c:pt idx="919">
                  <c:v>4.7651247336017555E-2</c:v>
                </c:pt>
                <c:pt idx="920">
                  <c:v>4.7674532779485856E-2</c:v>
                </c:pt>
                <c:pt idx="921">
                  <c:v>4.7697818740452647E-2</c:v>
                </c:pt>
                <c:pt idx="922">
                  <c:v>4.7721105218929027E-2</c:v>
                </c:pt>
                <c:pt idx="923">
                  <c:v>4.7744392212600184E-2</c:v>
                </c:pt>
                <c:pt idx="924">
                  <c:v>4.7767679726130385E-2</c:v>
                </c:pt>
                <c:pt idx="925">
                  <c:v>4.7790967757205038E-2</c:v>
                </c:pt>
                <c:pt idx="926">
                  <c:v>4.7814256308161829E-2</c:v>
                </c:pt>
                <c:pt idx="927">
                  <c:v>4.7837545372032553E-2</c:v>
                </c:pt>
                <c:pt idx="928">
                  <c:v>4.7860834955808729E-2</c:v>
                </c:pt>
                <c:pt idx="929">
                  <c:v>4.7884125059501903E-2</c:v>
                </c:pt>
                <c:pt idx="930">
                  <c:v>4.7907415678470233E-2</c:v>
                </c:pt>
                <c:pt idx="931">
                  <c:v>4.7930706815051627E-2</c:v>
                </c:pt>
                <c:pt idx="932">
                  <c:v>4.795399846925763E-2</c:v>
                </c:pt>
                <c:pt idx="933">
                  <c:v>4.7977290641100012E-2</c:v>
                </c:pt>
                <c:pt idx="934">
                  <c:v>4.8000583330590096E-2</c:v>
                </c:pt>
                <c:pt idx="935">
                  <c:v>4.8023876537739429E-2</c:v>
                </c:pt>
                <c:pt idx="936">
                  <c:v>4.8047170262559558E-2</c:v>
                </c:pt>
                <c:pt idx="937">
                  <c:v>4.8070464507389055E-2</c:v>
                </c:pt>
                <c:pt idx="938">
                  <c:v>4.809375926758519E-2</c:v>
                </c:pt>
                <c:pt idx="939">
                  <c:v>4.8117054545486537E-2</c:v>
                </c:pt>
                <c:pt idx="940">
                  <c:v>4.8140350343432114E-2</c:v>
                </c:pt>
                <c:pt idx="941">
                  <c:v>4.8163646656778525E-2</c:v>
                </c:pt>
                <c:pt idx="942">
                  <c:v>4.8186943490192258E-2</c:v>
                </c:pt>
                <c:pt idx="943">
                  <c:v>4.8210240836702223E-2</c:v>
                </c:pt>
                <c:pt idx="944">
                  <c:v>4.8233538705630075E-2</c:v>
                </c:pt>
                <c:pt idx="945">
                  <c:v>4.8256837092332194E-2</c:v>
                </c:pt>
                <c:pt idx="946">
                  <c:v>4.8280135994492657E-2</c:v>
                </c:pt>
                <c:pt idx="947">
                  <c:v>4.830343541445048E-2</c:v>
                </c:pt>
                <c:pt idx="948">
                  <c:v>4.8326735356872597E-2</c:v>
                </c:pt>
                <c:pt idx="949">
                  <c:v>4.8350035812459558E-2</c:v>
                </c:pt>
                <c:pt idx="950">
                  <c:v>4.8373336785878296E-2</c:v>
                </c:pt>
                <c:pt idx="951">
                  <c:v>4.8396638277140358E-2</c:v>
                </c:pt>
                <c:pt idx="952">
                  <c:v>4.841994028625729E-2</c:v>
                </c:pt>
                <c:pt idx="953">
                  <c:v>4.8443242817896692E-2</c:v>
                </c:pt>
                <c:pt idx="954">
                  <c:v>4.8466545862758004E-2</c:v>
                </c:pt>
                <c:pt idx="955">
                  <c:v>4.8489849427836518E-2</c:v>
                </c:pt>
                <c:pt idx="956">
                  <c:v>4.8513153510816309E-2</c:v>
                </c:pt>
                <c:pt idx="957">
                  <c:v>4.8536458109380121E-2</c:v>
                </c:pt>
                <c:pt idx="958">
                  <c:v>4.8559763228196218E-2</c:v>
                </c:pt>
                <c:pt idx="959">
                  <c:v>4.8583068864947787E-2</c:v>
                </c:pt>
                <c:pt idx="960">
                  <c:v>4.8606375017318015E-2</c:v>
                </c:pt>
                <c:pt idx="961">
                  <c:v>4.8629681689975168E-2</c:v>
                </c:pt>
                <c:pt idx="962">
                  <c:v>4.865298888060221E-2</c:v>
                </c:pt>
                <c:pt idx="963">
                  <c:v>4.8676296589210688E-2</c:v>
                </c:pt>
                <c:pt idx="964">
                  <c:v>4.8699604813483788E-2</c:v>
                </c:pt>
                <c:pt idx="965">
                  <c:v>4.8722913558089997E-2</c:v>
                </c:pt>
                <c:pt idx="966">
                  <c:v>4.8746222820712282E-2</c:v>
                </c:pt>
                <c:pt idx="967">
                  <c:v>4.8769532601361965E-2</c:v>
                </c:pt>
                <c:pt idx="968">
                  <c:v>4.8792842900050815E-2</c:v>
                </c:pt>
                <c:pt idx="969">
                  <c:v>4.8816153716790378E-2</c:v>
                </c:pt>
                <c:pt idx="970">
                  <c:v>4.8839465051591979E-2</c:v>
                </c:pt>
                <c:pt idx="971">
                  <c:v>4.8862776904467164E-2</c:v>
                </c:pt>
                <c:pt idx="972">
                  <c:v>4.888608927542748E-2</c:v>
                </c:pt>
                <c:pt idx="973">
                  <c:v>4.8909402164484472E-2</c:v>
                </c:pt>
                <c:pt idx="974">
                  <c:v>4.8932715571649688E-2</c:v>
                </c:pt>
                <c:pt idx="975">
                  <c:v>4.895602949693445E-2</c:v>
                </c:pt>
                <c:pt idx="976">
                  <c:v>4.8979343940350528E-2</c:v>
                </c:pt>
                <c:pt idx="977">
                  <c:v>4.9002658901909246E-2</c:v>
                </c:pt>
                <c:pt idx="978">
                  <c:v>4.9025974381622373E-2</c:v>
                </c:pt>
                <c:pt idx="979">
                  <c:v>4.9049290379501009E-2</c:v>
                </c:pt>
                <c:pt idx="980">
                  <c:v>4.9072606897886395E-2</c:v>
                </c:pt>
                <c:pt idx="981">
                  <c:v>4.9095923932131136E-2</c:v>
                </c:pt>
                <c:pt idx="982">
                  <c:v>4.9119241484576026E-2</c:v>
                </c:pt>
                <c:pt idx="983">
                  <c:v>4.9142559555232834E-2</c:v>
                </c:pt>
                <c:pt idx="984">
                  <c:v>4.9165878146442576E-2</c:v>
                </c:pt>
                <c:pt idx="985">
                  <c:v>4.9189197255887329E-2</c:v>
                </c:pt>
                <c:pt idx="986">
                  <c:v>4.9212516881248725E-2</c:v>
                </c:pt>
                <c:pt idx="987">
                  <c:v>4.9235837024868001E-2</c:v>
                </c:pt>
                <c:pt idx="988">
                  <c:v>4.9259157686756705E-2</c:v>
                </c:pt>
                <c:pt idx="989">
                  <c:v>4.9282478869256074E-2</c:v>
                </c:pt>
                <c:pt idx="990">
                  <c:v>4.930580056771805E-2</c:v>
                </c:pt>
                <c:pt idx="991">
                  <c:v>4.9329122786814006E-2</c:v>
                </c:pt>
                <c:pt idx="992">
                  <c:v>4.9352445521895438E-2</c:v>
                </c:pt>
                <c:pt idx="993">
                  <c:v>4.9375768775303808E-2</c:v>
                </c:pt>
                <c:pt idx="994">
                  <c:v>4.9399092549380574E-2</c:v>
                </c:pt>
                <c:pt idx="995">
                  <c:v>4.9422416841807815E-2</c:v>
                </c:pt>
                <c:pt idx="996">
                  <c:v>4.9445741650266273E-2</c:v>
                </c:pt>
                <c:pt idx="997">
                  <c:v>4.9469066979427989E-2</c:v>
                </c:pt>
                <c:pt idx="998">
                  <c:v>4.9492392824644016E-2</c:v>
                </c:pt>
                <c:pt idx="999">
                  <c:v>4.9515719190586616E-2</c:v>
                </c:pt>
                <c:pt idx="1000">
                  <c:v>4.9539046072606396E-2</c:v>
                </c:pt>
                <c:pt idx="1001">
                  <c:v>4.9562373475375843E-2</c:v>
                </c:pt>
                <c:pt idx="1002">
                  <c:v>4.9585701396576143E-2</c:v>
                </c:pt>
                <c:pt idx="1003">
                  <c:v>4.9609029836218621E-2</c:v>
                </c:pt>
                <c:pt idx="1004">
                  <c:v>4.9632358791984021E-2</c:v>
                </c:pt>
                <c:pt idx="1005">
                  <c:v>4.9655688268545495E-2</c:v>
                </c:pt>
                <c:pt idx="1006">
                  <c:v>4.9679018261252983E-2</c:v>
                </c:pt>
                <c:pt idx="1007">
                  <c:v>4.9702348777110439E-2</c:v>
                </c:pt>
                <c:pt idx="1008">
                  <c:v>4.9725679806805978E-2</c:v>
                </c:pt>
                <c:pt idx="1009">
                  <c:v>4.9749011357343775E-2</c:v>
                </c:pt>
                <c:pt idx="1010">
                  <c:v>4.9772343426404575E-2</c:v>
                </c:pt>
                <c:pt idx="1011">
                  <c:v>4.9795676013999701E-2</c:v>
                </c:pt>
                <c:pt idx="1012">
                  <c:v>4.9819009120140922E-2</c:v>
                </c:pt>
                <c:pt idx="1013">
                  <c:v>4.9842342744839563E-2</c:v>
                </c:pt>
                <c:pt idx="1014">
                  <c:v>4.9865676885775922E-2</c:v>
                </c:pt>
                <c:pt idx="1015">
                  <c:v>4.9889011549955065E-2</c:v>
                </c:pt>
                <c:pt idx="1016">
                  <c:v>4.9912346730395241E-2</c:v>
                </c:pt>
                <c:pt idx="1017">
                  <c:v>4.9935682427107775E-2</c:v>
                </c:pt>
                <c:pt idx="1018">
                  <c:v>4.9959018647097952E-2</c:v>
                </c:pt>
                <c:pt idx="1019">
                  <c:v>4.9982355383383359E-2</c:v>
                </c:pt>
                <c:pt idx="1020">
                  <c:v>5.0005692638307009E-2</c:v>
                </c:pt>
                <c:pt idx="1021">
                  <c:v>5.0029030411880226E-2</c:v>
                </c:pt>
                <c:pt idx="1022">
                  <c:v>5.005236870178309E-2</c:v>
                </c:pt>
                <c:pt idx="1023">
                  <c:v>5.0075707515021772E-2</c:v>
                </c:pt>
                <c:pt idx="1024">
                  <c:v>5.0099046844613193E-2</c:v>
                </c:pt>
                <c:pt idx="1025">
                  <c:v>5.0122386692900589E-2</c:v>
                </c:pt>
                <c:pt idx="1026">
                  <c:v>5.0145727062226753E-2</c:v>
                </c:pt>
                <c:pt idx="1027">
                  <c:v>5.0169067947940293E-2</c:v>
                </c:pt>
                <c:pt idx="1028">
                  <c:v>5.0192409354715917E-2</c:v>
                </c:pt>
                <c:pt idx="1029">
                  <c:v>5.0215751277901566E-2</c:v>
                </c:pt>
                <c:pt idx="1030">
                  <c:v>5.0239093719840477E-2</c:v>
                </c:pt>
                <c:pt idx="1031">
                  <c:v>5.0262436680544642E-2</c:v>
                </c:pt>
                <c:pt idx="1032">
                  <c:v>5.0285780160025162E-2</c:v>
                </c:pt>
                <c:pt idx="1033">
                  <c:v>5.0309124160625718E-2</c:v>
                </c:pt>
                <c:pt idx="1034">
                  <c:v>5.0332468680025944E-2</c:v>
                </c:pt>
                <c:pt idx="1035">
                  <c:v>5.0355813715905029E-2</c:v>
                </c:pt>
                <c:pt idx="1036">
                  <c:v>5.0379159270606877E-2</c:v>
                </c:pt>
                <c:pt idx="1037">
                  <c:v>5.0402505346474946E-2</c:v>
                </c:pt>
                <c:pt idx="1038">
                  <c:v>5.0425851938856514E-2</c:v>
                </c:pt>
                <c:pt idx="1039">
                  <c:v>5.0449199050095261E-2</c:v>
                </c:pt>
                <c:pt idx="1040">
                  <c:v>5.0472546682535091E-2</c:v>
                </c:pt>
                <c:pt idx="1041">
                  <c:v>5.0495894833855415E-2</c:v>
                </c:pt>
                <c:pt idx="1042">
                  <c:v>5.0519243501734978E-2</c:v>
                </c:pt>
                <c:pt idx="1043">
                  <c:v>5.0542592690850263E-2</c:v>
                </c:pt>
                <c:pt idx="1044">
                  <c:v>5.056594239654788E-2</c:v>
                </c:pt>
                <c:pt idx="1045">
                  <c:v>5.0589292623504756E-2</c:v>
                </c:pt>
                <c:pt idx="1046">
                  <c:v>5.0612643367066612E-2</c:v>
                </c:pt>
                <c:pt idx="1047">
                  <c:v>5.0635994631910819E-2</c:v>
                </c:pt>
                <c:pt idx="1048">
                  <c:v>5.0659346415716122E-2</c:v>
                </c:pt>
                <c:pt idx="1049">
                  <c:v>5.0682698718494068E-2</c:v>
                </c:pt>
                <c:pt idx="1050">
                  <c:v>5.0706051540255981E-2</c:v>
                </c:pt>
                <c:pt idx="1051">
                  <c:v>5.0729404878680384E-2</c:v>
                </c:pt>
                <c:pt idx="1052">
                  <c:v>5.0752758738445314E-2</c:v>
                </c:pt>
                <c:pt idx="1053">
                  <c:v>5.0776113117228627E-2</c:v>
                </c:pt>
                <c:pt idx="1054">
                  <c:v>5.0799468015042315E-2</c:v>
                </c:pt>
                <c:pt idx="1055">
                  <c:v>5.0822823429564457E-2</c:v>
                </c:pt>
                <c:pt idx="1056">
                  <c:v>5.0846179367806554E-2</c:v>
                </c:pt>
                <c:pt idx="1057">
                  <c:v>5.0869535820446954E-2</c:v>
                </c:pt>
                <c:pt idx="1058">
                  <c:v>5.0892892796830402E-2</c:v>
                </c:pt>
                <c:pt idx="1059">
                  <c:v>5.0916250287634801E-2</c:v>
                </c:pt>
                <c:pt idx="1060">
                  <c:v>5.0939608302205563E-2</c:v>
                </c:pt>
                <c:pt idx="1061">
                  <c:v>5.0962966831220369E-2</c:v>
                </c:pt>
                <c:pt idx="1062">
                  <c:v>5.0986325884024852E-2</c:v>
                </c:pt>
                <c:pt idx="1063">
                  <c:v>5.1009685451296249E-2</c:v>
                </c:pt>
                <c:pt idx="1064">
                  <c:v>5.1033045540046729E-2</c:v>
                </c:pt>
                <c:pt idx="1065">
                  <c:v>5.105640615028828E-2</c:v>
                </c:pt>
                <c:pt idx="1066">
                  <c:v>5.1079767277364629E-2</c:v>
                </c:pt>
                <c:pt idx="1067">
                  <c:v>5.1103128923621233E-2</c:v>
                </c:pt>
                <c:pt idx="1068">
                  <c:v>5.1126491089069415E-2</c:v>
                </c:pt>
                <c:pt idx="1069">
                  <c:v>5.1149853773721166E-2</c:v>
                </c:pt>
                <c:pt idx="1070">
                  <c:v>5.1173216979921721E-2</c:v>
                </c:pt>
                <c:pt idx="1071">
                  <c:v>5.119658070068045E-2</c:v>
                </c:pt>
                <c:pt idx="1072">
                  <c:v>5.1219944943011075E-2</c:v>
                </c:pt>
                <c:pt idx="1073">
                  <c:v>5.1243309706925366E-2</c:v>
                </c:pt>
                <c:pt idx="1074">
                  <c:v>5.1266674987766603E-2</c:v>
                </c:pt>
                <c:pt idx="1075">
                  <c:v>5.1290040787880242E-2</c:v>
                </c:pt>
                <c:pt idx="1076">
                  <c:v>5.1313407109612186E-2</c:v>
                </c:pt>
                <c:pt idx="1077">
                  <c:v>5.1336773948305492E-2</c:v>
                </c:pt>
                <c:pt idx="1078">
                  <c:v>5.1360141306306062E-2</c:v>
                </c:pt>
                <c:pt idx="1079">
                  <c:v>5.1383509185959797E-2</c:v>
                </c:pt>
                <c:pt idx="1080">
                  <c:v>5.140687758260909E-2</c:v>
                </c:pt>
                <c:pt idx="1081">
                  <c:v>5.1430246500934862E-2</c:v>
                </c:pt>
                <c:pt idx="1082">
                  <c:v>5.1453615936279506E-2</c:v>
                </c:pt>
                <c:pt idx="1083">
                  <c:v>5.1476985893323501E-2</c:v>
                </c:pt>
                <c:pt idx="1084">
                  <c:v>5.1500356367409239E-2</c:v>
                </c:pt>
                <c:pt idx="1085">
                  <c:v>5.1523727360883065E-2</c:v>
                </c:pt>
                <c:pt idx="1086">
                  <c:v>5.1547098878425901E-2</c:v>
                </c:pt>
                <c:pt idx="1087">
                  <c:v>5.1570470910710098E-2</c:v>
                </c:pt>
                <c:pt idx="1088">
                  <c:v>5.1593843464752043E-2</c:v>
                </c:pt>
                <c:pt idx="1089">
                  <c:v>5.1617216538227817E-2</c:v>
                </c:pt>
                <c:pt idx="1090">
                  <c:v>5.164059012881439E-2</c:v>
                </c:pt>
                <c:pt idx="1091">
                  <c:v>5.1663964238858329E-2</c:v>
                </c:pt>
                <c:pt idx="1092">
                  <c:v>5.1687338870705979E-2</c:v>
                </c:pt>
                <c:pt idx="1093">
                  <c:v>5.1710714022034088E-2</c:v>
                </c:pt>
                <c:pt idx="1094">
                  <c:v>5.1734089690518736E-2</c:v>
                </c:pt>
                <c:pt idx="1095">
                  <c:v>5.1757465880841957E-2</c:v>
                </c:pt>
                <c:pt idx="1096">
                  <c:v>5.1780842593015741E-2</c:v>
                </c:pt>
                <c:pt idx="1097">
                  <c:v>5.1804219817709773E-2</c:v>
                </c:pt>
                <c:pt idx="1098">
                  <c:v>5.1827597568948169E-2</c:v>
                </c:pt>
                <c:pt idx="1099">
                  <c:v>5.1850869169746794E-2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CB-4BB1-B9CA-186E1916534B}"/>
            </c:ext>
          </c:extLst>
        </c:ser>
        <c:ser>
          <c:idx val="2"/>
          <c:order val="2"/>
          <c:tx>
            <c:strRef>
              <c:f>SKIP_ME_PiecewiseYieldCurve!$D$1</c:f>
              <c:strCache>
                <c:ptCount val="1"/>
                <c:pt idx="0">
                  <c:v>Cubic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SKIP_ME_PiecewiseYieldCurve!$A$2:$A$1101</c:f>
              <c:numCache>
                <c:formatCode>m/d/yyyy</c:formatCode>
                <c:ptCount val="1100"/>
                <c:pt idx="0">
                  <c:v>46174</c:v>
                </c:pt>
                <c:pt idx="1">
                  <c:v>46175</c:v>
                </c:pt>
                <c:pt idx="2">
                  <c:v>46176</c:v>
                </c:pt>
                <c:pt idx="3">
                  <c:v>46177</c:v>
                </c:pt>
                <c:pt idx="4">
                  <c:v>46178</c:v>
                </c:pt>
                <c:pt idx="5">
                  <c:v>46179</c:v>
                </c:pt>
                <c:pt idx="6">
                  <c:v>46180</c:v>
                </c:pt>
                <c:pt idx="7">
                  <c:v>46181</c:v>
                </c:pt>
                <c:pt idx="8">
                  <c:v>46182</c:v>
                </c:pt>
                <c:pt idx="9">
                  <c:v>46183</c:v>
                </c:pt>
                <c:pt idx="10">
                  <c:v>46184</c:v>
                </c:pt>
                <c:pt idx="11">
                  <c:v>46185</c:v>
                </c:pt>
                <c:pt idx="12">
                  <c:v>46186</c:v>
                </c:pt>
                <c:pt idx="13">
                  <c:v>46187</c:v>
                </c:pt>
                <c:pt idx="14">
                  <c:v>46188</c:v>
                </c:pt>
                <c:pt idx="15">
                  <c:v>46189</c:v>
                </c:pt>
                <c:pt idx="16">
                  <c:v>46190</c:v>
                </c:pt>
                <c:pt idx="17">
                  <c:v>46191</c:v>
                </c:pt>
                <c:pt idx="18">
                  <c:v>46192</c:v>
                </c:pt>
                <c:pt idx="19">
                  <c:v>46193</c:v>
                </c:pt>
                <c:pt idx="20">
                  <c:v>46194</c:v>
                </c:pt>
                <c:pt idx="21">
                  <c:v>46195</c:v>
                </c:pt>
                <c:pt idx="22">
                  <c:v>46196</c:v>
                </c:pt>
                <c:pt idx="23">
                  <c:v>46197</c:v>
                </c:pt>
                <c:pt idx="24">
                  <c:v>46198</c:v>
                </c:pt>
                <c:pt idx="25">
                  <c:v>46199</c:v>
                </c:pt>
                <c:pt idx="26">
                  <c:v>46200</c:v>
                </c:pt>
                <c:pt idx="27">
                  <c:v>46201</c:v>
                </c:pt>
                <c:pt idx="28">
                  <c:v>46202</c:v>
                </c:pt>
                <c:pt idx="29">
                  <c:v>46203</c:v>
                </c:pt>
                <c:pt idx="30">
                  <c:v>46204</c:v>
                </c:pt>
                <c:pt idx="31">
                  <c:v>46205</c:v>
                </c:pt>
                <c:pt idx="32">
                  <c:v>46206</c:v>
                </c:pt>
                <c:pt idx="33">
                  <c:v>46207</c:v>
                </c:pt>
                <c:pt idx="34">
                  <c:v>46208</c:v>
                </c:pt>
                <c:pt idx="35">
                  <c:v>46209</c:v>
                </c:pt>
                <c:pt idx="36">
                  <c:v>46210</c:v>
                </c:pt>
                <c:pt idx="37">
                  <c:v>46211</c:v>
                </c:pt>
                <c:pt idx="38">
                  <c:v>46212</c:v>
                </c:pt>
                <c:pt idx="39">
                  <c:v>46213</c:v>
                </c:pt>
                <c:pt idx="40">
                  <c:v>46214</c:v>
                </c:pt>
                <c:pt idx="41">
                  <c:v>46215</c:v>
                </c:pt>
                <c:pt idx="42">
                  <c:v>46216</c:v>
                </c:pt>
                <c:pt idx="43">
                  <c:v>46217</c:v>
                </c:pt>
                <c:pt idx="44">
                  <c:v>46218</c:v>
                </c:pt>
                <c:pt idx="45">
                  <c:v>46219</c:v>
                </c:pt>
                <c:pt idx="46">
                  <c:v>46220</c:v>
                </c:pt>
                <c:pt idx="47">
                  <c:v>46221</c:v>
                </c:pt>
                <c:pt idx="48">
                  <c:v>46222</c:v>
                </c:pt>
                <c:pt idx="49">
                  <c:v>46223</c:v>
                </c:pt>
                <c:pt idx="50">
                  <c:v>46224</c:v>
                </c:pt>
                <c:pt idx="51">
                  <c:v>46225</c:v>
                </c:pt>
                <c:pt idx="52">
                  <c:v>46226</c:v>
                </c:pt>
                <c:pt idx="53">
                  <c:v>46227</c:v>
                </c:pt>
                <c:pt idx="54">
                  <c:v>46228</c:v>
                </c:pt>
                <c:pt idx="55">
                  <c:v>46229</c:v>
                </c:pt>
                <c:pt idx="56">
                  <c:v>46230</c:v>
                </c:pt>
                <c:pt idx="57">
                  <c:v>46231</c:v>
                </c:pt>
                <c:pt idx="58">
                  <c:v>46232</c:v>
                </c:pt>
                <c:pt idx="59">
                  <c:v>46233</c:v>
                </c:pt>
                <c:pt idx="60">
                  <c:v>46234</c:v>
                </c:pt>
                <c:pt idx="61">
                  <c:v>46235</c:v>
                </c:pt>
                <c:pt idx="62">
                  <c:v>46236</c:v>
                </c:pt>
                <c:pt idx="63">
                  <c:v>46237</c:v>
                </c:pt>
                <c:pt idx="64">
                  <c:v>46238</c:v>
                </c:pt>
                <c:pt idx="65">
                  <c:v>46239</c:v>
                </c:pt>
                <c:pt idx="66">
                  <c:v>46240</c:v>
                </c:pt>
                <c:pt idx="67">
                  <c:v>46241</c:v>
                </c:pt>
                <c:pt idx="68">
                  <c:v>46242</c:v>
                </c:pt>
                <c:pt idx="69">
                  <c:v>46243</c:v>
                </c:pt>
                <c:pt idx="70">
                  <c:v>46244</c:v>
                </c:pt>
                <c:pt idx="71">
                  <c:v>46245</c:v>
                </c:pt>
                <c:pt idx="72">
                  <c:v>46246</c:v>
                </c:pt>
                <c:pt idx="73">
                  <c:v>46247</c:v>
                </c:pt>
                <c:pt idx="74">
                  <c:v>46248</c:v>
                </c:pt>
                <c:pt idx="75">
                  <c:v>46249</c:v>
                </c:pt>
                <c:pt idx="76">
                  <c:v>46250</c:v>
                </c:pt>
                <c:pt idx="77">
                  <c:v>46251</c:v>
                </c:pt>
                <c:pt idx="78">
                  <c:v>46252</c:v>
                </c:pt>
                <c:pt idx="79">
                  <c:v>46253</c:v>
                </c:pt>
                <c:pt idx="80">
                  <c:v>46254</c:v>
                </c:pt>
                <c:pt idx="81">
                  <c:v>46255</c:v>
                </c:pt>
                <c:pt idx="82">
                  <c:v>46256</c:v>
                </c:pt>
                <c:pt idx="83">
                  <c:v>46257</c:v>
                </c:pt>
                <c:pt idx="84">
                  <c:v>46258</c:v>
                </c:pt>
                <c:pt idx="85">
                  <c:v>46259</c:v>
                </c:pt>
                <c:pt idx="86">
                  <c:v>46260</c:v>
                </c:pt>
                <c:pt idx="87">
                  <c:v>46261</c:v>
                </c:pt>
                <c:pt idx="88">
                  <c:v>46262</c:v>
                </c:pt>
                <c:pt idx="89">
                  <c:v>46263</c:v>
                </c:pt>
                <c:pt idx="90">
                  <c:v>46264</c:v>
                </c:pt>
                <c:pt idx="91">
                  <c:v>46265</c:v>
                </c:pt>
                <c:pt idx="92">
                  <c:v>46266</c:v>
                </c:pt>
                <c:pt idx="93">
                  <c:v>46267</c:v>
                </c:pt>
                <c:pt idx="94">
                  <c:v>46268</c:v>
                </c:pt>
                <c:pt idx="95">
                  <c:v>46269</c:v>
                </c:pt>
                <c:pt idx="96">
                  <c:v>46270</c:v>
                </c:pt>
                <c:pt idx="97">
                  <c:v>46271</c:v>
                </c:pt>
                <c:pt idx="98">
                  <c:v>46272</c:v>
                </c:pt>
                <c:pt idx="99">
                  <c:v>46273</c:v>
                </c:pt>
                <c:pt idx="100">
                  <c:v>46274</c:v>
                </c:pt>
                <c:pt idx="101">
                  <c:v>46275</c:v>
                </c:pt>
                <c:pt idx="102">
                  <c:v>46276</c:v>
                </c:pt>
                <c:pt idx="103">
                  <c:v>46277</c:v>
                </c:pt>
                <c:pt idx="104">
                  <c:v>46278</c:v>
                </c:pt>
                <c:pt idx="105">
                  <c:v>46279</c:v>
                </c:pt>
                <c:pt idx="106">
                  <c:v>46280</c:v>
                </c:pt>
                <c:pt idx="107">
                  <c:v>46281</c:v>
                </c:pt>
                <c:pt idx="108">
                  <c:v>46282</c:v>
                </c:pt>
                <c:pt idx="109">
                  <c:v>46283</c:v>
                </c:pt>
                <c:pt idx="110">
                  <c:v>46284</c:v>
                </c:pt>
                <c:pt idx="111">
                  <c:v>46285</c:v>
                </c:pt>
                <c:pt idx="112">
                  <c:v>46286</c:v>
                </c:pt>
                <c:pt idx="113">
                  <c:v>46287</c:v>
                </c:pt>
                <c:pt idx="114">
                  <c:v>46288</c:v>
                </c:pt>
                <c:pt idx="115">
                  <c:v>46289</c:v>
                </c:pt>
                <c:pt idx="116">
                  <c:v>46290</c:v>
                </c:pt>
                <c:pt idx="117">
                  <c:v>46291</c:v>
                </c:pt>
                <c:pt idx="118">
                  <c:v>46292</c:v>
                </c:pt>
                <c:pt idx="119">
                  <c:v>46293</c:v>
                </c:pt>
                <c:pt idx="120">
                  <c:v>46294</c:v>
                </c:pt>
                <c:pt idx="121">
                  <c:v>46295</c:v>
                </c:pt>
                <c:pt idx="122">
                  <c:v>46296</c:v>
                </c:pt>
                <c:pt idx="123">
                  <c:v>46297</c:v>
                </c:pt>
                <c:pt idx="124">
                  <c:v>46298</c:v>
                </c:pt>
                <c:pt idx="125">
                  <c:v>46299</c:v>
                </c:pt>
                <c:pt idx="126">
                  <c:v>46300</c:v>
                </c:pt>
                <c:pt idx="127">
                  <c:v>46301</c:v>
                </c:pt>
                <c:pt idx="128">
                  <c:v>46302</c:v>
                </c:pt>
                <c:pt idx="129">
                  <c:v>46303</c:v>
                </c:pt>
                <c:pt idx="130">
                  <c:v>46304</c:v>
                </c:pt>
                <c:pt idx="131">
                  <c:v>46305</c:v>
                </c:pt>
                <c:pt idx="132">
                  <c:v>46306</c:v>
                </c:pt>
                <c:pt idx="133">
                  <c:v>46307</c:v>
                </c:pt>
                <c:pt idx="134">
                  <c:v>46308</c:v>
                </c:pt>
                <c:pt idx="135">
                  <c:v>46309</c:v>
                </c:pt>
                <c:pt idx="136">
                  <c:v>46310</c:v>
                </c:pt>
                <c:pt idx="137">
                  <c:v>46311</c:v>
                </c:pt>
                <c:pt idx="138">
                  <c:v>46312</c:v>
                </c:pt>
                <c:pt idx="139">
                  <c:v>46313</c:v>
                </c:pt>
                <c:pt idx="140">
                  <c:v>46314</c:v>
                </c:pt>
                <c:pt idx="141">
                  <c:v>46315</c:v>
                </c:pt>
                <c:pt idx="142">
                  <c:v>46316</c:v>
                </c:pt>
                <c:pt idx="143">
                  <c:v>46317</c:v>
                </c:pt>
                <c:pt idx="144">
                  <c:v>46318</c:v>
                </c:pt>
                <c:pt idx="145">
                  <c:v>46319</c:v>
                </c:pt>
                <c:pt idx="146">
                  <c:v>46320</c:v>
                </c:pt>
                <c:pt idx="147">
                  <c:v>46321</c:v>
                </c:pt>
                <c:pt idx="148">
                  <c:v>46322</c:v>
                </c:pt>
                <c:pt idx="149">
                  <c:v>46323</c:v>
                </c:pt>
                <c:pt idx="150">
                  <c:v>46324</c:v>
                </c:pt>
                <c:pt idx="151">
                  <c:v>46325</c:v>
                </c:pt>
                <c:pt idx="152">
                  <c:v>46326</c:v>
                </c:pt>
                <c:pt idx="153">
                  <c:v>46327</c:v>
                </c:pt>
                <c:pt idx="154">
                  <c:v>46328</c:v>
                </c:pt>
                <c:pt idx="155">
                  <c:v>46329</c:v>
                </c:pt>
                <c:pt idx="156">
                  <c:v>46330</c:v>
                </c:pt>
                <c:pt idx="157">
                  <c:v>46331</c:v>
                </c:pt>
                <c:pt idx="158">
                  <c:v>46332</c:v>
                </c:pt>
                <c:pt idx="159">
                  <c:v>46333</c:v>
                </c:pt>
                <c:pt idx="160">
                  <c:v>46334</c:v>
                </c:pt>
                <c:pt idx="161">
                  <c:v>46335</c:v>
                </c:pt>
                <c:pt idx="162">
                  <c:v>46336</c:v>
                </c:pt>
                <c:pt idx="163">
                  <c:v>46337</c:v>
                </c:pt>
                <c:pt idx="164">
                  <c:v>46338</c:v>
                </c:pt>
                <c:pt idx="165">
                  <c:v>46339</c:v>
                </c:pt>
                <c:pt idx="166">
                  <c:v>46340</c:v>
                </c:pt>
                <c:pt idx="167">
                  <c:v>46341</c:v>
                </c:pt>
                <c:pt idx="168">
                  <c:v>46342</c:v>
                </c:pt>
                <c:pt idx="169">
                  <c:v>46343</c:v>
                </c:pt>
                <c:pt idx="170">
                  <c:v>46344</c:v>
                </c:pt>
                <c:pt idx="171">
                  <c:v>46345</c:v>
                </c:pt>
                <c:pt idx="172">
                  <c:v>46346</c:v>
                </c:pt>
                <c:pt idx="173">
                  <c:v>46347</c:v>
                </c:pt>
                <c:pt idx="174">
                  <c:v>46348</c:v>
                </c:pt>
                <c:pt idx="175">
                  <c:v>46349</c:v>
                </c:pt>
                <c:pt idx="176">
                  <c:v>46350</c:v>
                </c:pt>
                <c:pt idx="177">
                  <c:v>46351</c:v>
                </c:pt>
                <c:pt idx="178">
                  <c:v>46352</c:v>
                </c:pt>
                <c:pt idx="179">
                  <c:v>46353</c:v>
                </c:pt>
                <c:pt idx="180">
                  <c:v>46354</c:v>
                </c:pt>
                <c:pt idx="181">
                  <c:v>46355</c:v>
                </c:pt>
                <c:pt idx="182">
                  <c:v>46356</c:v>
                </c:pt>
                <c:pt idx="183">
                  <c:v>46357</c:v>
                </c:pt>
                <c:pt idx="184">
                  <c:v>46358</c:v>
                </c:pt>
                <c:pt idx="185">
                  <c:v>46359</c:v>
                </c:pt>
                <c:pt idx="186">
                  <c:v>46360</c:v>
                </c:pt>
                <c:pt idx="187">
                  <c:v>46361</c:v>
                </c:pt>
                <c:pt idx="188">
                  <c:v>46362</c:v>
                </c:pt>
                <c:pt idx="189">
                  <c:v>46363</c:v>
                </c:pt>
                <c:pt idx="190">
                  <c:v>46364</c:v>
                </c:pt>
                <c:pt idx="191">
                  <c:v>46365</c:v>
                </c:pt>
                <c:pt idx="192">
                  <c:v>46366</c:v>
                </c:pt>
                <c:pt idx="193">
                  <c:v>46367</c:v>
                </c:pt>
                <c:pt idx="194">
                  <c:v>46368</c:v>
                </c:pt>
                <c:pt idx="195">
                  <c:v>46369</c:v>
                </c:pt>
                <c:pt idx="196">
                  <c:v>46370</c:v>
                </c:pt>
                <c:pt idx="197">
                  <c:v>46371</c:v>
                </c:pt>
                <c:pt idx="198">
                  <c:v>46372</c:v>
                </c:pt>
                <c:pt idx="199">
                  <c:v>46373</c:v>
                </c:pt>
                <c:pt idx="200">
                  <c:v>46374</c:v>
                </c:pt>
                <c:pt idx="201">
                  <c:v>46375</c:v>
                </c:pt>
                <c:pt idx="202">
                  <c:v>46376</c:v>
                </c:pt>
                <c:pt idx="203">
                  <c:v>46377</c:v>
                </c:pt>
                <c:pt idx="204">
                  <c:v>46378</c:v>
                </c:pt>
                <c:pt idx="205">
                  <c:v>46379</c:v>
                </c:pt>
                <c:pt idx="206">
                  <c:v>46380</c:v>
                </c:pt>
                <c:pt idx="207">
                  <c:v>46381</c:v>
                </c:pt>
                <c:pt idx="208">
                  <c:v>46382</c:v>
                </c:pt>
                <c:pt idx="209">
                  <c:v>46383</c:v>
                </c:pt>
                <c:pt idx="210">
                  <c:v>46384</c:v>
                </c:pt>
                <c:pt idx="211">
                  <c:v>46385</c:v>
                </c:pt>
                <c:pt idx="212">
                  <c:v>46386</c:v>
                </c:pt>
                <c:pt idx="213">
                  <c:v>46387</c:v>
                </c:pt>
                <c:pt idx="214">
                  <c:v>46388</c:v>
                </c:pt>
                <c:pt idx="215">
                  <c:v>46389</c:v>
                </c:pt>
                <c:pt idx="216">
                  <c:v>46390</c:v>
                </c:pt>
                <c:pt idx="217">
                  <c:v>46391</c:v>
                </c:pt>
                <c:pt idx="218">
                  <c:v>46392</c:v>
                </c:pt>
                <c:pt idx="219">
                  <c:v>46393</c:v>
                </c:pt>
                <c:pt idx="220">
                  <c:v>46394</c:v>
                </c:pt>
                <c:pt idx="221">
                  <c:v>46395</c:v>
                </c:pt>
                <c:pt idx="222">
                  <c:v>46396</c:v>
                </c:pt>
                <c:pt idx="223">
                  <c:v>46397</c:v>
                </c:pt>
                <c:pt idx="224">
                  <c:v>46398</c:v>
                </c:pt>
                <c:pt idx="225">
                  <c:v>46399</c:v>
                </c:pt>
                <c:pt idx="226">
                  <c:v>46400</c:v>
                </c:pt>
                <c:pt idx="227">
                  <c:v>46401</c:v>
                </c:pt>
                <c:pt idx="228">
                  <c:v>46402</c:v>
                </c:pt>
                <c:pt idx="229">
                  <c:v>46403</c:v>
                </c:pt>
                <c:pt idx="230">
                  <c:v>46404</c:v>
                </c:pt>
                <c:pt idx="231">
                  <c:v>46405</c:v>
                </c:pt>
                <c:pt idx="232">
                  <c:v>46406</c:v>
                </c:pt>
                <c:pt idx="233">
                  <c:v>46407</c:v>
                </c:pt>
                <c:pt idx="234">
                  <c:v>46408</c:v>
                </c:pt>
                <c:pt idx="235">
                  <c:v>46409</c:v>
                </c:pt>
                <c:pt idx="236">
                  <c:v>46410</c:v>
                </c:pt>
                <c:pt idx="237">
                  <c:v>46411</c:v>
                </c:pt>
                <c:pt idx="238">
                  <c:v>46412</c:v>
                </c:pt>
                <c:pt idx="239">
                  <c:v>46413</c:v>
                </c:pt>
                <c:pt idx="240">
                  <c:v>46414</c:v>
                </c:pt>
                <c:pt idx="241">
                  <c:v>46415</c:v>
                </c:pt>
                <c:pt idx="242">
                  <c:v>46416</c:v>
                </c:pt>
                <c:pt idx="243">
                  <c:v>46417</c:v>
                </c:pt>
                <c:pt idx="244">
                  <c:v>46418</c:v>
                </c:pt>
                <c:pt idx="245">
                  <c:v>46419</c:v>
                </c:pt>
                <c:pt idx="246">
                  <c:v>46420</c:v>
                </c:pt>
                <c:pt idx="247">
                  <c:v>46421</c:v>
                </c:pt>
                <c:pt idx="248">
                  <c:v>46422</c:v>
                </c:pt>
                <c:pt idx="249">
                  <c:v>46423</c:v>
                </c:pt>
                <c:pt idx="250">
                  <c:v>46424</c:v>
                </c:pt>
                <c:pt idx="251">
                  <c:v>46425</c:v>
                </c:pt>
                <c:pt idx="252">
                  <c:v>46426</c:v>
                </c:pt>
                <c:pt idx="253">
                  <c:v>46427</c:v>
                </c:pt>
                <c:pt idx="254">
                  <c:v>46428</c:v>
                </c:pt>
                <c:pt idx="255">
                  <c:v>46429</c:v>
                </c:pt>
                <c:pt idx="256">
                  <c:v>46430</c:v>
                </c:pt>
                <c:pt idx="257">
                  <c:v>46431</c:v>
                </c:pt>
                <c:pt idx="258">
                  <c:v>46432</c:v>
                </c:pt>
                <c:pt idx="259">
                  <c:v>46433</c:v>
                </c:pt>
                <c:pt idx="260">
                  <c:v>46434</c:v>
                </c:pt>
                <c:pt idx="261">
                  <c:v>46435</c:v>
                </c:pt>
                <c:pt idx="262">
                  <c:v>46436</c:v>
                </c:pt>
                <c:pt idx="263">
                  <c:v>46437</c:v>
                </c:pt>
                <c:pt idx="264">
                  <c:v>46438</c:v>
                </c:pt>
                <c:pt idx="265">
                  <c:v>46439</c:v>
                </c:pt>
                <c:pt idx="266">
                  <c:v>46440</c:v>
                </c:pt>
                <c:pt idx="267">
                  <c:v>46441</c:v>
                </c:pt>
                <c:pt idx="268">
                  <c:v>46442</c:v>
                </c:pt>
                <c:pt idx="269">
                  <c:v>46443</c:v>
                </c:pt>
                <c:pt idx="270">
                  <c:v>46444</c:v>
                </c:pt>
                <c:pt idx="271">
                  <c:v>46445</c:v>
                </c:pt>
                <c:pt idx="272">
                  <c:v>46446</c:v>
                </c:pt>
                <c:pt idx="273">
                  <c:v>46447</c:v>
                </c:pt>
                <c:pt idx="274">
                  <c:v>46448</c:v>
                </c:pt>
                <c:pt idx="275">
                  <c:v>46449</c:v>
                </c:pt>
                <c:pt idx="276">
                  <c:v>46450</c:v>
                </c:pt>
                <c:pt idx="277">
                  <c:v>46451</c:v>
                </c:pt>
                <c:pt idx="278">
                  <c:v>46452</c:v>
                </c:pt>
                <c:pt idx="279">
                  <c:v>46453</c:v>
                </c:pt>
                <c:pt idx="280">
                  <c:v>46454</c:v>
                </c:pt>
                <c:pt idx="281">
                  <c:v>46455</c:v>
                </c:pt>
                <c:pt idx="282">
                  <c:v>46456</c:v>
                </c:pt>
                <c:pt idx="283">
                  <c:v>46457</c:v>
                </c:pt>
                <c:pt idx="284">
                  <c:v>46458</c:v>
                </c:pt>
                <c:pt idx="285">
                  <c:v>46459</c:v>
                </c:pt>
                <c:pt idx="286">
                  <c:v>46460</c:v>
                </c:pt>
                <c:pt idx="287">
                  <c:v>46461</c:v>
                </c:pt>
                <c:pt idx="288">
                  <c:v>46462</c:v>
                </c:pt>
                <c:pt idx="289">
                  <c:v>46463</c:v>
                </c:pt>
                <c:pt idx="290">
                  <c:v>46464</c:v>
                </c:pt>
                <c:pt idx="291">
                  <c:v>46465</c:v>
                </c:pt>
                <c:pt idx="292">
                  <c:v>46466</c:v>
                </c:pt>
                <c:pt idx="293">
                  <c:v>46467</c:v>
                </c:pt>
                <c:pt idx="294">
                  <c:v>46468</c:v>
                </c:pt>
                <c:pt idx="295">
                  <c:v>46469</c:v>
                </c:pt>
                <c:pt idx="296">
                  <c:v>46470</c:v>
                </c:pt>
                <c:pt idx="297">
                  <c:v>46471</c:v>
                </c:pt>
                <c:pt idx="298">
                  <c:v>46472</c:v>
                </c:pt>
                <c:pt idx="299">
                  <c:v>46473</c:v>
                </c:pt>
                <c:pt idx="300">
                  <c:v>46474</c:v>
                </c:pt>
                <c:pt idx="301">
                  <c:v>46475</c:v>
                </c:pt>
                <c:pt idx="302">
                  <c:v>46476</c:v>
                </c:pt>
                <c:pt idx="303">
                  <c:v>46477</c:v>
                </c:pt>
                <c:pt idx="304">
                  <c:v>46478</c:v>
                </c:pt>
                <c:pt idx="305">
                  <c:v>46479</c:v>
                </c:pt>
                <c:pt idx="306">
                  <c:v>46480</c:v>
                </c:pt>
                <c:pt idx="307">
                  <c:v>46481</c:v>
                </c:pt>
                <c:pt idx="308">
                  <c:v>46482</c:v>
                </c:pt>
                <c:pt idx="309">
                  <c:v>46483</c:v>
                </c:pt>
                <c:pt idx="310">
                  <c:v>46484</c:v>
                </c:pt>
                <c:pt idx="311">
                  <c:v>46485</c:v>
                </c:pt>
                <c:pt idx="312">
                  <c:v>46486</c:v>
                </c:pt>
                <c:pt idx="313">
                  <c:v>46487</c:v>
                </c:pt>
                <c:pt idx="314">
                  <c:v>46488</c:v>
                </c:pt>
                <c:pt idx="315">
                  <c:v>46489</c:v>
                </c:pt>
                <c:pt idx="316">
                  <c:v>46490</c:v>
                </c:pt>
                <c:pt idx="317">
                  <c:v>46491</c:v>
                </c:pt>
                <c:pt idx="318">
                  <c:v>46492</c:v>
                </c:pt>
                <c:pt idx="319">
                  <c:v>46493</c:v>
                </c:pt>
                <c:pt idx="320">
                  <c:v>46494</c:v>
                </c:pt>
                <c:pt idx="321">
                  <c:v>46495</c:v>
                </c:pt>
                <c:pt idx="322">
                  <c:v>46496</c:v>
                </c:pt>
                <c:pt idx="323">
                  <c:v>46497</c:v>
                </c:pt>
                <c:pt idx="324">
                  <c:v>46498</c:v>
                </c:pt>
                <c:pt idx="325">
                  <c:v>46499</c:v>
                </c:pt>
                <c:pt idx="326">
                  <c:v>46500</c:v>
                </c:pt>
                <c:pt idx="327">
                  <c:v>46501</c:v>
                </c:pt>
                <c:pt idx="328">
                  <c:v>46502</c:v>
                </c:pt>
                <c:pt idx="329">
                  <c:v>46503</c:v>
                </c:pt>
                <c:pt idx="330">
                  <c:v>46504</c:v>
                </c:pt>
                <c:pt idx="331">
                  <c:v>46505</c:v>
                </c:pt>
                <c:pt idx="332">
                  <c:v>46506</c:v>
                </c:pt>
                <c:pt idx="333">
                  <c:v>46507</c:v>
                </c:pt>
                <c:pt idx="334">
                  <c:v>46508</c:v>
                </c:pt>
                <c:pt idx="335">
                  <c:v>46509</c:v>
                </c:pt>
                <c:pt idx="336">
                  <c:v>46510</c:v>
                </c:pt>
                <c:pt idx="337">
                  <c:v>46511</c:v>
                </c:pt>
                <c:pt idx="338">
                  <c:v>46512</c:v>
                </c:pt>
                <c:pt idx="339">
                  <c:v>46513</c:v>
                </c:pt>
                <c:pt idx="340">
                  <c:v>46514</c:v>
                </c:pt>
                <c:pt idx="341">
                  <c:v>46515</c:v>
                </c:pt>
                <c:pt idx="342">
                  <c:v>46516</c:v>
                </c:pt>
                <c:pt idx="343">
                  <c:v>46517</c:v>
                </c:pt>
                <c:pt idx="344">
                  <c:v>46518</c:v>
                </c:pt>
                <c:pt idx="345">
                  <c:v>46519</c:v>
                </c:pt>
                <c:pt idx="346">
                  <c:v>46520</c:v>
                </c:pt>
                <c:pt idx="347">
                  <c:v>46521</c:v>
                </c:pt>
                <c:pt idx="348">
                  <c:v>46522</c:v>
                </c:pt>
                <c:pt idx="349">
                  <c:v>46523</c:v>
                </c:pt>
                <c:pt idx="350">
                  <c:v>46524</c:v>
                </c:pt>
                <c:pt idx="351">
                  <c:v>46525</c:v>
                </c:pt>
                <c:pt idx="352">
                  <c:v>46526</c:v>
                </c:pt>
                <c:pt idx="353">
                  <c:v>46527</c:v>
                </c:pt>
                <c:pt idx="354">
                  <c:v>46528</c:v>
                </c:pt>
                <c:pt idx="355">
                  <c:v>46529</c:v>
                </c:pt>
                <c:pt idx="356">
                  <c:v>46530</c:v>
                </c:pt>
                <c:pt idx="357">
                  <c:v>46531</c:v>
                </c:pt>
                <c:pt idx="358">
                  <c:v>46532</c:v>
                </c:pt>
                <c:pt idx="359">
                  <c:v>46533</c:v>
                </c:pt>
                <c:pt idx="360">
                  <c:v>46534</c:v>
                </c:pt>
                <c:pt idx="361">
                  <c:v>46535</c:v>
                </c:pt>
                <c:pt idx="362">
                  <c:v>46536</c:v>
                </c:pt>
                <c:pt idx="363">
                  <c:v>46537</c:v>
                </c:pt>
                <c:pt idx="364">
                  <c:v>46538</c:v>
                </c:pt>
                <c:pt idx="365">
                  <c:v>46539</c:v>
                </c:pt>
                <c:pt idx="366">
                  <c:v>46540</c:v>
                </c:pt>
                <c:pt idx="367">
                  <c:v>46541</c:v>
                </c:pt>
                <c:pt idx="368">
                  <c:v>46542</c:v>
                </c:pt>
                <c:pt idx="369">
                  <c:v>46543</c:v>
                </c:pt>
                <c:pt idx="370">
                  <c:v>46544</c:v>
                </c:pt>
                <c:pt idx="371">
                  <c:v>46545</c:v>
                </c:pt>
                <c:pt idx="372">
                  <c:v>46546</c:v>
                </c:pt>
                <c:pt idx="373">
                  <c:v>46547</c:v>
                </c:pt>
                <c:pt idx="374">
                  <c:v>46548</c:v>
                </c:pt>
                <c:pt idx="375">
                  <c:v>46549</c:v>
                </c:pt>
                <c:pt idx="376">
                  <c:v>46550</c:v>
                </c:pt>
                <c:pt idx="377">
                  <c:v>46551</c:v>
                </c:pt>
                <c:pt idx="378">
                  <c:v>46552</c:v>
                </c:pt>
                <c:pt idx="379">
                  <c:v>46553</c:v>
                </c:pt>
                <c:pt idx="380">
                  <c:v>46554</c:v>
                </c:pt>
                <c:pt idx="381">
                  <c:v>46555</c:v>
                </c:pt>
                <c:pt idx="382">
                  <c:v>46556</c:v>
                </c:pt>
                <c:pt idx="383">
                  <c:v>46557</c:v>
                </c:pt>
                <c:pt idx="384">
                  <c:v>46558</c:v>
                </c:pt>
                <c:pt idx="385">
                  <c:v>46559</c:v>
                </c:pt>
                <c:pt idx="386">
                  <c:v>46560</c:v>
                </c:pt>
                <c:pt idx="387">
                  <c:v>46561</c:v>
                </c:pt>
                <c:pt idx="388">
                  <c:v>46562</c:v>
                </c:pt>
                <c:pt idx="389">
                  <c:v>46563</c:v>
                </c:pt>
                <c:pt idx="390">
                  <c:v>46564</c:v>
                </c:pt>
                <c:pt idx="391">
                  <c:v>46565</c:v>
                </c:pt>
                <c:pt idx="392">
                  <c:v>46566</c:v>
                </c:pt>
                <c:pt idx="393">
                  <c:v>46567</c:v>
                </c:pt>
                <c:pt idx="394">
                  <c:v>46568</c:v>
                </c:pt>
                <c:pt idx="395">
                  <c:v>46569</c:v>
                </c:pt>
                <c:pt idx="396">
                  <c:v>46570</c:v>
                </c:pt>
                <c:pt idx="397">
                  <c:v>46571</c:v>
                </c:pt>
                <c:pt idx="398">
                  <c:v>46572</c:v>
                </c:pt>
                <c:pt idx="399">
                  <c:v>46573</c:v>
                </c:pt>
                <c:pt idx="400">
                  <c:v>46574</c:v>
                </c:pt>
                <c:pt idx="401">
                  <c:v>46575</c:v>
                </c:pt>
                <c:pt idx="402">
                  <c:v>46576</c:v>
                </c:pt>
                <c:pt idx="403">
                  <c:v>46577</c:v>
                </c:pt>
                <c:pt idx="404">
                  <c:v>46578</c:v>
                </c:pt>
                <c:pt idx="405">
                  <c:v>46579</c:v>
                </c:pt>
                <c:pt idx="406">
                  <c:v>46580</c:v>
                </c:pt>
                <c:pt idx="407">
                  <c:v>46581</c:v>
                </c:pt>
                <c:pt idx="408">
                  <c:v>46582</c:v>
                </c:pt>
                <c:pt idx="409">
                  <c:v>46583</c:v>
                </c:pt>
                <c:pt idx="410">
                  <c:v>46584</c:v>
                </c:pt>
                <c:pt idx="411">
                  <c:v>46585</c:v>
                </c:pt>
                <c:pt idx="412">
                  <c:v>46586</c:v>
                </c:pt>
                <c:pt idx="413">
                  <c:v>46587</c:v>
                </c:pt>
                <c:pt idx="414">
                  <c:v>46588</c:v>
                </c:pt>
                <c:pt idx="415">
                  <c:v>46589</c:v>
                </c:pt>
                <c:pt idx="416">
                  <c:v>46590</c:v>
                </c:pt>
                <c:pt idx="417">
                  <c:v>46591</c:v>
                </c:pt>
                <c:pt idx="418">
                  <c:v>46592</c:v>
                </c:pt>
                <c:pt idx="419">
                  <c:v>46593</c:v>
                </c:pt>
                <c:pt idx="420">
                  <c:v>46594</c:v>
                </c:pt>
                <c:pt idx="421">
                  <c:v>46595</c:v>
                </c:pt>
                <c:pt idx="422">
                  <c:v>46596</c:v>
                </c:pt>
                <c:pt idx="423">
                  <c:v>46597</c:v>
                </c:pt>
                <c:pt idx="424">
                  <c:v>46598</c:v>
                </c:pt>
                <c:pt idx="425">
                  <c:v>46599</c:v>
                </c:pt>
                <c:pt idx="426">
                  <c:v>46600</c:v>
                </c:pt>
                <c:pt idx="427">
                  <c:v>46601</c:v>
                </c:pt>
                <c:pt idx="428">
                  <c:v>46602</c:v>
                </c:pt>
                <c:pt idx="429">
                  <c:v>46603</c:v>
                </c:pt>
                <c:pt idx="430">
                  <c:v>46604</c:v>
                </c:pt>
                <c:pt idx="431">
                  <c:v>46605</c:v>
                </c:pt>
                <c:pt idx="432">
                  <c:v>46606</c:v>
                </c:pt>
                <c:pt idx="433">
                  <c:v>46607</c:v>
                </c:pt>
                <c:pt idx="434">
                  <c:v>46608</c:v>
                </c:pt>
                <c:pt idx="435">
                  <c:v>46609</c:v>
                </c:pt>
                <c:pt idx="436">
                  <c:v>46610</c:v>
                </c:pt>
                <c:pt idx="437">
                  <c:v>46611</c:v>
                </c:pt>
                <c:pt idx="438">
                  <c:v>46612</c:v>
                </c:pt>
                <c:pt idx="439">
                  <c:v>46613</c:v>
                </c:pt>
                <c:pt idx="440">
                  <c:v>46614</c:v>
                </c:pt>
                <c:pt idx="441">
                  <c:v>46615</c:v>
                </c:pt>
                <c:pt idx="442">
                  <c:v>46616</c:v>
                </c:pt>
                <c:pt idx="443">
                  <c:v>46617</c:v>
                </c:pt>
                <c:pt idx="444">
                  <c:v>46618</c:v>
                </c:pt>
                <c:pt idx="445">
                  <c:v>46619</c:v>
                </c:pt>
                <c:pt idx="446">
                  <c:v>46620</c:v>
                </c:pt>
                <c:pt idx="447">
                  <c:v>46621</c:v>
                </c:pt>
                <c:pt idx="448">
                  <c:v>46622</c:v>
                </c:pt>
                <c:pt idx="449">
                  <c:v>46623</c:v>
                </c:pt>
                <c:pt idx="450">
                  <c:v>46624</c:v>
                </c:pt>
                <c:pt idx="451">
                  <c:v>46625</c:v>
                </c:pt>
                <c:pt idx="452">
                  <c:v>46626</c:v>
                </c:pt>
                <c:pt idx="453">
                  <c:v>46627</c:v>
                </c:pt>
                <c:pt idx="454">
                  <c:v>46628</c:v>
                </c:pt>
                <c:pt idx="455">
                  <c:v>46629</c:v>
                </c:pt>
                <c:pt idx="456">
                  <c:v>46630</c:v>
                </c:pt>
                <c:pt idx="457">
                  <c:v>46631</c:v>
                </c:pt>
                <c:pt idx="458">
                  <c:v>46632</c:v>
                </c:pt>
                <c:pt idx="459">
                  <c:v>46633</c:v>
                </c:pt>
                <c:pt idx="460">
                  <c:v>46634</c:v>
                </c:pt>
                <c:pt idx="461">
                  <c:v>46635</c:v>
                </c:pt>
                <c:pt idx="462">
                  <c:v>46636</c:v>
                </c:pt>
                <c:pt idx="463">
                  <c:v>46637</c:v>
                </c:pt>
                <c:pt idx="464">
                  <c:v>46638</c:v>
                </c:pt>
                <c:pt idx="465">
                  <c:v>46639</c:v>
                </c:pt>
                <c:pt idx="466">
                  <c:v>46640</c:v>
                </c:pt>
                <c:pt idx="467">
                  <c:v>46641</c:v>
                </c:pt>
                <c:pt idx="468">
                  <c:v>46642</c:v>
                </c:pt>
                <c:pt idx="469">
                  <c:v>46643</c:v>
                </c:pt>
                <c:pt idx="470">
                  <c:v>46644</c:v>
                </c:pt>
                <c:pt idx="471">
                  <c:v>46645</c:v>
                </c:pt>
                <c:pt idx="472">
                  <c:v>46646</c:v>
                </c:pt>
                <c:pt idx="473">
                  <c:v>46647</c:v>
                </c:pt>
                <c:pt idx="474">
                  <c:v>46648</c:v>
                </c:pt>
                <c:pt idx="475">
                  <c:v>46649</c:v>
                </c:pt>
                <c:pt idx="476">
                  <c:v>46650</c:v>
                </c:pt>
                <c:pt idx="477">
                  <c:v>46651</c:v>
                </c:pt>
                <c:pt idx="478">
                  <c:v>46652</c:v>
                </c:pt>
                <c:pt idx="479">
                  <c:v>46653</c:v>
                </c:pt>
                <c:pt idx="480">
                  <c:v>46654</c:v>
                </c:pt>
                <c:pt idx="481">
                  <c:v>46655</c:v>
                </c:pt>
                <c:pt idx="482">
                  <c:v>46656</c:v>
                </c:pt>
                <c:pt idx="483">
                  <c:v>46657</c:v>
                </c:pt>
                <c:pt idx="484">
                  <c:v>46658</c:v>
                </c:pt>
                <c:pt idx="485">
                  <c:v>46659</c:v>
                </c:pt>
                <c:pt idx="486">
                  <c:v>46660</c:v>
                </c:pt>
                <c:pt idx="487">
                  <c:v>46661</c:v>
                </c:pt>
                <c:pt idx="488">
                  <c:v>46662</c:v>
                </c:pt>
                <c:pt idx="489">
                  <c:v>46663</c:v>
                </c:pt>
                <c:pt idx="490">
                  <c:v>46664</c:v>
                </c:pt>
                <c:pt idx="491">
                  <c:v>46665</c:v>
                </c:pt>
                <c:pt idx="492">
                  <c:v>46666</c:v>
                </c:pt>
                <c:pt idx="493">
                  <c:v>46667</c:v>
                </c:pt>
                <c:pt idx="494">
                  <c:v>46668</c:v>
                </c:pt>
                <c:pt idx="495">
                  <c:v>46669</c:v>
                </c:pt>
                <c:pt idx="496">
                  <c:v>46670</c:v>
                </c:pt>
                <c:pt idx="497">
                  <c:v>46671</c:v>
                </c:pt>
                <c:pt idx="498">
                  <c:v>46672</c:v>
                </c:pt>
                <c:pt idx="499">
                  <c:v>46673</c:v>
                </c:pt>
                <c:pt idx="500">
                  <c:v>46674</c:v>
                </c:pt>
                <c:pt idx="501">
                  <c:v>46675</c:v>
                </c:pt>
                <c:pt idx="502">
                  <c:v>46676</c:v>
                </c:pt>
                <c:pt idx="503">
                  <c:v>46677</c:v>
                </c:pt>
                <c:pt idx="504">
                  <c:v>46678</c:v>
                </c:pt>
                <c:pt idx="505">
                  <c:v>46679</c:v>
                </c:pt>
                <c:pt idx="506">
                  <c:v>46680</c:v>
                </c:pt>
                <c:pt idx="507">
                  <c:v>46681</c:v>
                </c:pt>
                <c:pt idx="508">
                  <c:v>46682</c:v>
                </c:pt>
                <c:pt idx="509">
                  <c:v>46683</c:v>
                </c:pt>
                <c:pt idx="510">
                  <c:v>46684</c:v>
                </c:pt>
                <c:pt idx="511">
                  <c:v>46685</c:v>
                </c:pt>
                <c:pt idx="512">
                  <c:v>46686</c:v>
                </c:pt>
                <c:pt idx="513">
                  <c:v>46687</c:v>
                </c:pt>
                <c:pt idx="514">
                  <c:v>46688</c:v>
                </c:pt>
                <c:pt idx="515">
                  <c:v>46689</c:v>
                </c:pt>
                <c:pt idx="516">
                  <c:v>46690</c:v>
                </c:pt>
                <c:pt idx="517">
                  <c:v>46691</c:v>
                </c:pt>
                <c:pt idx="518">
                  <c:v>46692</c:v>
                </c:pt>
                <c:pt idx="519">
                  <c:v>46693</c:v>
                </c:pt>
                <c:pt idx="520">
                  <c:v>46694</c:v>
                </c:pt>
                <c:pt idx="521">
                  <c:v>46695</c:v>
                </c:pt>
                <c:pt idx="522">
                  <c:v>46696</c:v>
                </c:pt>
                <c:pt idx="523">
                  <c:v>46697</c:v>
                </c:pt>
                <c:pt idx="524">
                  <c:v>46698</c:v>
                </c:pt>
                <c:pt idx="525">
                  <c:v>46699</c:v>
                </c:pt>
                <c:pt idx="526">
                  <c:v>46700</c:v>
                </c:pt>
                <c:pt idx="527">
                  <c:v>46701</c:v>
                </c:pt>
                <c:pt idx="528">
                  <c:v>46702</c:v>
                </c:pt>
                <c:pt idx="529">
                  <c:v>46703</c:v>
                </c:pt>
                <c:pt idx="530">
                  <c:v>46704</c:v>
                </c:pt>
                <c:pt idx="531">
                  <c:v>46705</c:v>
                </c:pt>
                <c:pt idx="532">
                  <c:v>46706</c:v>
                </c:pt>
                <c:pt idx="533">
                  <c:v>46707</c:v>
                </c:pt>
                <c:pt idx="534">
                  <c:v>46708</c:v>
                </c:pt>
                <c:pt idx="535">
                  <c:v>46709</c:v>
                </c:pt>
                <c:pt idx="536">
                  <c:v>46710</c:v>
                </c:pt>
                <c:pt idx="537">
                  <c:v>46711</c:v>
                </c:pt>
                <c:pt idx="538">
                  <c:v>46712</c:v>
                </c:pt>
                <c:pt idx="539">
                  <c:v>46713</c:v>
                </c:pt>
                <c:pt idx="540">
                  <c:v>46714</c:v>
                </c:pt>
                <c:pt idx="541">
                  <c:v>46715</c:v>
                </c:pt>
                <c:pt idx="542">
                  <c:v>46716</c:v>
                </c:pt>
                <c:pt idx="543">
                  <c:v>46717</c:v>
                </c:pt>
                <c:pt idx="544">
                  <c:v>46718</c:v>
                </c:pt>
                <c:pt idx="545">
                  <c:v>46719</c:v>
                </c:pt>
                <c:pt idx="546">
                  <c:v>46720</c:v>
                </c:pt>
                <c:pt idx="547">
                  <c:v>46721</c:v>
                </c:pt>
                <c:pt idx="548">
                  <c:v>46722</c:v>
                </c:pt>
                <c:pt idx="549">
                  <c:v>46723</c:v>
                </c:pt>
                <c:pt idx="550">
                  <c:v>46724</c:v>
                </c:pt>
                <c:pt idx="551">
                  <c:v>46725</c:v>
                </c:pt>
                <c:pt idx="552">
                  <c:v>46726</c:v>
                </c:pt>
                <c:pt idx="553">
                  <c:v>46727</c:v>
                </c:pt>
                <c:pt idx="554">
                  <c:v>46728</c:v>
                </c:pt>
                <c:pt idx="555">
                  <c:v>46729</c:v>
                </c:pt>
                <c:pt idx="556">
                  <c:v>46730</c:v>
                </c:pt>
                <c:pt idx="557">
                  <c:v>46731</c:v>
                </c:pt>
                <c:pt idx="558">
                  <c:v>46732</c:v>
                </c:pt>
                <c:pt idx="559">
                  <c:v>46733</c:v>
                </c:pt>
                <c:pt idx="560">
                  <c:v>46734</c:v>
                </c:pt>
                <c:pt idx="561">
                  <c:v>46735</c:v>
                </c:pt>
                <c:pt idx="562">
                  <c:v>46736</c:v>
                </c:pt>
                <c:pt idx="563">
                  <c:v>46737</c:v>
                </c:pt>
                <c:pt idx="564">
                  <c:v>46738</c:v>
                </c:pt>
                <c:pt idx="565">
                  <c:v>46739</c:v>
                </c:pt>
                <c:pt idx="566">
                  <c:v>46740</c:v>
                </c:pt>
                <c:pt idx="567">
                  <c:v>46741</c:v>
                </c:pt>
                <c:pt idx="568">
                  <c:v>46742</c:v>
                </c:pt>
                <c:pt idx="569">
                  <c:v>46743</c:v>
                </c:pt>
                <c:pt idx="570">
                  <c:v>46744</c:v>
                </c:pt>
                <c:pt idx="571">
                  <c:v>46745</c:v>
                </c:pt>
                <c:pt idx="572">
                  <c:v>46746</c:v>
                </c:pt>
                <c:pt idx="573">
                  <c:v>46747</c:v>
                </c:pt>
                <c:pt idx="574">
                  <c:v>46748</c:v>
                </c:pt>
                <c:pt idx="575">
                  <c:v>46749</c:v>
                </c:pt>
                <c:pt idx="576">
                  <c:v>46750</c:v>
                </c:pt>
                <c:pt idx="577">
                  <c:v>46751</c:v>
                </c:pt>
                <c:pt idx="578">
                  <c:v>46752</c:v>
                </c:pt>
                <c:pt idx="579">
                  <c:v>46753</c:v>
                </c:pt>
                <c:pt idx="580">
                  <c:v>46754</c:v>
                </c:pt>
                <c:pt idx="581">
                  <c:v>46755</c:v>
                </c:pt>
                <c:pt idx="582">
                  <c:v>46756</c:v>
                </c:pt>
                <c:pt idx="583">
                  <c:v>46757</c:v>
                </c:pt>
                <c:pt idx="584">
                  <c:v>46758</c:v>
                </c:pt>
                <c:pt idx="585">
                  <c:v>46759</c:v>
                </c:pt>
                <c:pt idx="586">
                  <c:v>46760</c:v>
                </c:pt>
                <c:pt idx="587">
                  <c:v>46761</c:v>
                </c:pt>
                <c:pt idx="588">
                  <c:v>46762</c:v>
                </c:pt>
                <c:pt idx="589">
                  <c:v>46763</c:v>
                </c:pt>
                <c:pt idx="590">
                  <c:v>46764</c:v>
                </c:pt>
                <c:pt idx="591">
                  <c:v>46765</c:v>
                </c:pt>
                <c:pt idx="592">
                  <c:v>46766</c:v>
                </c:pt>
                <c:pt idx="593">
                  <c:v>46767</c:v>
                </c:pt>
                <c:pt idx="594">
                  <c:v>46768</c:v>
                </c:pt>
                <c:pt idx="595">
                  <c:v>46769</c:v>
                </c:pt>
                <c:pt idx="596">
                  <c:v>46770</c:v>
                </c:pt>
                <c:pt idx="597">
                  <c:v>46771</c:v>
                </c:pt>
                <c:pt idx="598">
                  <c:v>46772</c:v>
                </c:pt>
                <c:pt idx="599">
                  <c:v>46773</c:v>
                </c:pt>
                <c:pt idx="600">
                  <c:v>46774</c:v>
                </c:pt>
                <c:pt idx="601">
                  <c:v>46775</c:v>
                </c:pt>
                <c:pt idx="602">
                  <c:v>46776</c:v>
                </c:pt>
                <c:pt idx="603">
                  <c:v>46777</c:v>
                </c:pt>
                <c:pt idx="604">
                  <c:v>46778</c:v>
                </c:pt>
                <c:pt idx="605">
                  <c:v>46779</c:v>
                </c:pt>
                <c:pt idx="606">
                  <c:v>46780</c:v>
                </c:pt>
                <c:pt idx="607">
                  <c:v>46781</c:v>
                </c:pt>
                <c:pt idx="608">
                  <c:v>46782</c:v>
                </c:pt>
                <c:pt idx="609">
                  <c:v>46783</c:v>
                </c:pt>
                <c:pt idx="610">
                  <c:v>46784</c:v>
                </c:pt>
                <c:pt idx="611">
                  <c:v>46785</c:v>
                </c:pt>
                <c:pt idx="612">
                  <c:v>46786</c:v>
                </c:pt>
                <c:pt idx="613">
                  <c:v>46787</c:v>
                </c:pt>
                <c:pt idx="614">
                  <c:v>46788</c:v>
                </c:pt>
                <c:pt idx="615">
                  <c:v>46789</c:v>
                </c:pt>
                <c:pt idx="616">
                  <c:v>46790</c:v>
                </c:pt>
                <c:pt idx="617">
                  <c:v>46791</c:v>
                </c:pt>
                <c:pt idx="618">
                  <c:v>46792</c:v>
                </c:pt>
                <c:pt idx="619">
                  <c:v>46793</c:v>
                </c:pt>
                <c:pt idx="620">
                  <c:v>46794</c:v>
                </c:pt>
                <c:pt idx="621">
                  <c:v>46795</c:v>
                </c:pt>
                <c:pt idx="622">
                  <c:v>46796</c:v>
                </c:pt>
                <c:pt idx="623">
                  <c:v>46797</c:v>
                </c:pt>
                <c:pt idx="624">
                  <c:v>46798</c:v>
                </c:pt>
                <c:pt idx="625">
                  <c:v>46799</c:v>
                </c:pt>
                <c:pt idx="626">
                  <c:v>46800</c:v>
                </c:pt>
                <c:pt idx="627">
                  <c:v>46801</c:v>
                </c:pt>
                <c:pt idx="628">
                  <c:v>46802</c:v>
                </c:pt>
                <c:pt idx="629">
                  <c:v>46803</c:v>
                </c:pt>
                <c:pt idx="630">
                  <c:v>46804</c:v>
                </c:pt>
                <c:pt idx="631">
                  <c:v>46805</c:v>
                </c:pt>
                <c:pt idx="632">
                  <c:v>46806</c:v>
                </c:pt>
                <c:pt idx="633">
                  <c:v>46807</c:v>
                </c:pt>
                <c:pt idx="634">
                  <c:v>46808</c:v>
                </c:pt>
                <c:pt idx="635">
                  <c:v>46809</c:v>
                </c:pt>
                <c:pt idx="636">
                  <c:v>46810</c:v>
                </c:pt>
                <c:pt idx="637">
                  <c:v>46811</c:v>
                </c:pt>
                <c:pt idx="638">
                  <c:v>46812</c:v>
                </c:pt>
                <c:pt idx="639">
                  <c:v>46813</c:v>
                </c:pt>
                <c:pt idx="640">
                  <c:v>46814</c:v>
                </c:pt>
                <c:pt idx="641">
                  <c:v>46815</c:v>
                </c:pt>
                <c:pt idx="642">
                  <c:v>46816</c:v>
                </c:pt>
                <c:pt idx="643">
                  <c:v>46817</c:v>
                </c:pt>
                <c:pt idx="644">
                  <c:v>46818</c:v>
                </c:pt>
                <c:pt idx="645">
                  <c:v>46819</c:v>
                </c:pt>
                <c:pt idx="646">
                  <c:v>46820</c:v>
                </c:pt>
                <c:pt idx="647">
                  <c:v>46821</c:v>
                </c:pt>
                <c:pt idx="648">
                  <c:v>46822</c:v>
                </c:pt>
                <c:pt idx="649">
                  <c:v>46823</c:v>
                </c:pt>
                <c:pt idx="650">
                  <c:v>46824</c:v>
                </c:pt>
                <c:pt idx="651">
                  <c:v>46825</c:v>
                </c:pt>
                <c:pt idx="652">
                  <c:v>46826</c:v>
                </c:pt>
                <c:pt idx="653">
                  <c:v>46827</c:v>
                </c:pt>
                <c:pt idx="654">
                  <c:v>46828</c:v>
                </c:pt>
                <c:pt idx="655">
                  <c:v>46829</c:v>
                </c:pt>
                <c:pt idx="656">
                  <c:v>46830</c:v>
                </c:pt>
                <c:pt idx="657">
                  <c:v>46831</c:v>
                </c:pt>
                <c:pt idx="658">
                  <c:v>46832</c:v>
                </c:pt>
                <c:pt idx="659">
                  <c:v>46833</c:v>
                </c:pt>
                <c:pt idx="660">
                  <c:v>46834</c:v>
                </c:pt>
                <c:pt idx="661">
                  <c:v>46835</c:v>
                </c:pt>
                <c:pt idx="662">
                  <c:v>46836</c:v>
                </c:pt>
                <c:pt idx="663">
                  <c:v>46837</c:v>
                </c:pt>
                <c:pt idx="664">
                  <c:v>46838</c:v>
                </c:pt>
                <c:pt idx="665">
                  <c:v>46839</c:v>
                </c:pt>
                <c:pt idx="666">
                  <c:v>46840</c:v>
                </c:pt>
                <c:pt idx="667">
                  <c:v>46841</c:v>
                </c:pt>
                <c:pt idx="668">
                  <c:v>46842</c:v>
                </c:pt>
                <c:pt idx="669">
                  <c:v>46843</c:v>
                </c:pt>
                <c:pt idx="670">
                  <c:v>46844</c:v>
                </c:pt>
                <c:pt idx="671">
                  <c:v>46845</c:v>
                </c:pt>
                <c:pt idx="672">
                  <c:v>46846</c:v>
                </c:pt>
                <c:pt idx="673">
                  <c:v>46847</c:v>
                </c:pt>
                <c:pt idx="674">
                  <c:v>46848</c:v>
                </c:pt>
                <c:pt idx="675">
                  <c:v>46849</c:v>
                </c:pt>
                <c:pt idx="676">
                  <c:v>46850</c:v>
                </c:pt>
                <c:pt idx="677">
                  <c:v>46851</c:v>
                </c:pt>
                <c:pt idx="678">
                  <c:v>46852</c:v>
                </c:pt>
                <c:pt idx="679">
                  <c:v>46853</c:v>
                </c:pt>
                <c:pt idx="680">
                  <c:v>46854</c:v>
                </c:pt>
                <c:pt idx="681">
                  <c:v>46855</c:v>
                </c:pt>
                <c:pt idx="682">
                  <c:v>46856</c:v>
                </c:pt>
                <c:pt idx="683">
                  <c:v>46857</c:v>
                </c:pt>
                <c:pt idx="684">
                  <c:v>46858</c:v>
                </c:pt>
                <c:pt idx="685">
                  <c:v>46859</c:v>
                </c:pt>
                <c:pt idx="686">
                  <c:v>46860</c:v>
                </c:pt>
                <c:pt idx="687">
                  <c:v>46861</c:v>
                </c:pt>
                <c:pt idx="688">
                  <c:v>46862</c:v>
                </c:pt>
                <c:pt idx="689">
                  <c:v>46863</c:v>
                </c:pt>
                <c:pt idx="690">
                  <c:v>46864</c:v>
                </c:pt>
                <c:pt idx="691">
                  <c:v>46865</c:v>
                </c:pt>
                <c:pt idx="692">
                  <c:v>46866</c:v>
                </c:pt>
                <c:pt idx="693">
                  <c:v>46867</c:v>
                </c:pt>
                <c:pt idx="694">
                  <c:v>46868</c:v>
                </c:pt>
                <c:pt idx="695">
                  <c:v>46869</c:v>
                </c:pt>
                <c:pt idx="696">
                  <c:v>46870</c:v>
                </c:pt>
                <c:pt idx="697">
                  <c:v>46871</c:v>
                </c:pt>
                <c:pt idx="698">
                  <c:v>46872</c:v>
                </c:pt>
                <c:pt idx="699">
                  <c:v>46873</c:v>
                </c:pt>
                <c:pt idx="700">
                  <c:v>46874</c:v>
                </c:pt>
                <c:pt idx="701">
                  <c:v>46875</c:v>
                </c:pt>
                <c:pt idx="702">
                  <c:v>46876</c:v>
                </c:pt>
                <c:pt idx="703">
                  <c:v>46877</c:v>
                </c:pt>
                <c:pt idx="704">
                  <c:v>46878</c:v>
                </c:pt>
                <c:pt idx="705">
                  <c:v>46879</c:v>
                </c:pt>
                <c:pt idx="706">
                  <c:v>46880</c:v>
                </c:pt>
                <c:pt idx="707">
                  <c:v>46881</c:v>
                </c:pt>
                <c:pt idx="708">
                  <c:v>46882</c:v>
                </c:pt>
                <c:pt idx="709">
                  <c:v>46883</c:v>
                </c:pt>
                <c:pt idx="710">
                  <c:v>46884</c:v>
                </c:pt>
                <c:pt idx="711">
                  <c:v>46885</c:v>
                </c:pt>
                <c:pt idx="712">
                  <c:v>46886</c:v>
                </c:pt>
                <c:pt idx="713">
                  <c:v>46887</c:v>
                </c:pt>
                <c:pt idx="714">
                  <c:v>46888</c:v>
                </c:pt>
                <c:pt idx="715">
                  <c:v>46889</c:v>
                </c:pt>
                <c:pt idx="716">
                  <c:v>46890</c:v>
                </c:pt>
                <c:pt idx="717">
                  <c:v>46891</c:v>
                </c:pt>
                <c:pt idx="718">
                  <c:v>46892</c:v>
                </c:pt>
                <c:pt idx="719">
                  <c:v>46893</c:v>
                </c:pt>
                <c:pt idx="720">
                  <c:v>46894</c:v>
                </c:pt>
                <c:pt idx="721">
                  <c:v>46895</c:v>
                </c:pt>
                <c:pt idx="722">
                  <c:v>46896</c:v>
                </c:pt>
                <c:pt idx="723">
                  <c:v>46897</c:v>
                </c:pt>
                <c:pt idx="724">
                  <c:v>46898</c:v>
                </c:pt>
                <c:pt idx="725">
                  <c:v>46899</c:v>
                </c:pt>
                <c:pt idx="726">
                  <c:v>46900</c:v>
                </c:pt>
                <c:pt idx="727">
                  <c:v>46901</c:v>
                </c:pt>
                <c:pt idx="728">
                  <c:v>46902</c:v>
                </c:pt>
                <c:pt idx="729">
                  <c:v>46903</c:v>
                </c:pt>
                <c:pt idx="730">
                  <c:v>46904</c:v>
                </c:pt>
                <c:pt idx="731">
                  <c:v>46905</c:v>
                </c:pt>
                <c:pt idx="732">
                  <c:v>46906</c:v>
                </c:pt>
                <c:pt idx="733">
                  <c:v>46907</c:v>
                </c:pt>
                <c:pt idx="734">
                  <c:v>46908</c:v>
                </c:pt>
                <c:pt idx="735">
                  <c:v>46909</c:v>
                </c:pt>
                <c:pt idx="736">
                  <c:v>46910</c:v>
                </c:pt>
                <c:pt idx="737">
                  <c:v>46911</c:v>
                </c:pt>
                <c:pt idx="738">
                  <c:v>46912</c:v>
                </c:pt>
                <c:pt idx="739">
                  <c:v>46913</c:v>
                </c:pt>
                <c:pt idx="740">
                  <c:v>46914</c:v>
                </c:pt>
                <c:pt idx="741">
                  <c:v>46915</c:v>
                </c:pt>
                <c:pt idx="742">
                  <c:v>46916</c:v>
                </c:pt>
                <c:pt idx="743">
                  <c:v>46917</c:v>
                </c:pt>
                <c:pt idx="744">
                  <c:v>46918</c:v>
                </c:pt>
                <c:pt idx="745">
                  <c:v>46919</c:v>
                </c:pt>
                <c:pt idx="746">
                  <c:v>46920</c:v>
                </c:pt>
                <c:pt idx="747">
                  <c:v>46921</c:v>
                </c:pt>
                <c:pt idx="748">
                  <c:v>46922</c:v>
                </c:pt>
                <c:pt idx="749">
                  <c:v>46923</c:v>
                </c:pt>
                <c:pt idx="750">
                  <c:v>46924</c:v>
                </c:pt>
                <c:pt idx="751">
                  <c:v>46925</c:v>
                </c:pt>
                <c:pt idx="752">
                  <c:v>46926</c:v>
                </c:pt>
                <c:pt idx="753">
                  <c:v>46927</c:v>
                </c:pt>
                <c:pt idx="754">
                  <c:v>46928</c:v>
                </c:pt>
                <c:pt idx="755">
                  <c:v>46929</c:v>
                </c:pt>
                <c:pt idx="756">
                  <c:v>46930</c:v>
                </c:pt>
                <c:pt idx="757">
                  <c:v>46931</c:v>
                </c:pt>
                <c:pt idx="758">
                  <c:v>46932</c:v>
                </c:pt>
                <c:pt idx="759">
                  <c:v>46933</c:v>
                </c:pt>
                <c:pt idx="760">
                  <c:v>46934</c:v>
                </c:pt>
                <c:pt idx="761">
                  <c:v>46935</c:v>
                </c:pt>
                <c:pt idx="762">
                  <c:v>46936</c:v>
                </c:pt>
                <c:pt idx="763">
                  <c:v>46937</c:v>
                </c:pt>
                <c:pt idx="764">
                  <c:v>46938</c:v>
                </c:pt>
                <c:pt idx="765">
                  <c:v>46939</c:v>
                </c:pt>
                <c:pt idx="766">
                  <c:v>46940</c:v>
                </c:pt>
                <c:pt idx="767">
                  <c:v>46941</c:v>
                </c:pt>
                <c:pt idx="768">
                  <c:v>46942</c:v>
                </c:pt>
                <c:pt idx="769">
                  <c:v>46943</c:v>
                </c:pt>
                <c:pt idx="770">
                  <c:v>46944</c:v>
                </c:pt>
                <c:pt idx="771">
                  <c:v>46945</c:v>
                </c:pt>
                <c:pt idx="772">
                  <c:v>46946</c:v>
                </c:pt>
                <c:pt idx="773">
                  <c:v>46947</c:v>
                </c:pt>
                <c:pt idx="774">
                  <c:v>46948</c:v>
                </c:pt>
                <c:pt idx="775">
                  <c:v>46949</c:v>
                </c:pt>
                <c:pt idx="776">
                  <c:v>46950</c:v>
                </c:pt>
                <c:pt idx="777">
                  <c:v>46951</c:v>
                </c:pt>
                <c:pt idx="778">
                  <c:v>46952</c:v>
                </c:pt>
                <c:pt idx="779">
                  <c:v>46953</c:v>
                </c:pt>
                <c:pt idx="780">
                  <c:v>46954</c:v>
                </c:pt>
                <c:pt idx="781">
                  <c:v>46955</c:v>
                </c:pt>
                <c:pt idx="782">
                  <c:v>46956</c:v>
                </c:pt>
                <c:pt idx="783">
                  <c:v>46957</c:v>
                </c:pt>
                <c:pt idx="784">
                  <c:v>46958</c:v>
                </c:pt>
                <c:pt idx="785">
                  <c:v>46959</c:v>
                </c:pt>
                <c:pt idx="786">
                  <c:v>46960</c:v>
                </c:pt>
                <c:pt idx="787">
                  <c:v>46961</c:v>
                </c:pt>
                <c:pt idx="788">
                  <c:v>46962</c:v>
                </c:pt>
                <c:pt idx="789">
                  <c:v>46963</c:v>
                </c:pt>
                <c:pt idx="790">
                  <c:v>46964</c:v>
                </c:pt>
                <c:pt idx="791">
                  <c:v>46965</c:v>
                </c:pt>
                <c:pt idx="792">
                  <c:v>46966</c:v>
                </c:pt>
                <c:pt idx="793">
                  <c:v>46967</c:v>
                </c:pt>
                <c:pt idx="794">
                  <c:v>46968</c:v>
                </c:pt>
                <c:pt idx="795">
                  <c:v>46969</c:v>
                </c:pt>
                <c:pt idx="796">
                  <c:v>46970</c:v>
                </c:pt>
                <c:pt idx="797">
                  <c:v>46971</c:v>
                </c:pt>
                <c:pt idx="798">
                  <c:v>46972</c:v>
                </c:pt>
                <c:pt idx="799">
                  <c:v>46973</c:v>
                </c:pt>
                <c:pt idx="800">
                  <c:v>46974</c:v>
                </c:pt>
                <c:pt idx="801">
                  <c:v>46975</c:v>
                </c:pt>
                <c:pt idx="802">
                  <c:v>46976</c:v>
                </c:pt>
                <c:pt idx="803">
                  <c:v>46977</c:v>
                </c:pt>
                <c:pt idx="804">
                  <c:v>46978</c:v>
                </c:pt>
                <c:pt idx="805">
                  <c:v>46979</c:v>
                </c:pt>
                <c:pt idx="806">
                  <c:v>46980</c:v>
                </c:pt>
                <c:pt idx="807">
                  <c:v>46981</c:v>
                </c:pt>
                <c:pt idx="808">
                  <c:v>46982</c:v>
                </c:pt>
                <c:pt idx="809">
                  <c:v>46983</c:v>
                </c:pt>
                <c:pt idx="810">
                  <c:v>46984</c:v>
                </c:pt>
                <c:pt idx="811">
                  <c:v>46985</c:v>
                </c:pt>
                <c:pt idx="812">
                  <c:v>46986</c:v>
                </c:pt>
                <c:pt idx="813">
                  <c:v>46987</c:v>
                </c:pt>
                <c:pt idx="814">
                  <c:v>46988</c:v>
                </c:pt>
                <c:pt idx="815">
                  <c:v>46989</c:v>
                </c:pt>
                <c:pt idx="816">
                  <c:v>46990</c:v>
                </c:pt>
                <c:pt idx="817">
                  <c:v>46991</c:v>
                </c:pt>
                <c:pt idx="818">
                  <c:v>46992</c:v>
                </c:pt>
                <c:pt idx="819">
                  <c:v>46993</c:v>
                </c:pt>
                <c:pt idx="820">
                  <c:v>46994</c:v>
                </c:pt>
                <c:pt idx="821">
                  <c:v>46995</c:v>
                </c:pt>
                <c:pt idx="822">
                  <c:v>46996</c:v>
                </c:pt>
                <c:pt idx="823">
                  <c:v>46997</c:v>
                </c:pt>
                <c:pt idx="824">
                  <c:v>46998</c:v>
                </c:pt>
                <c:pt idx="825">
                  <c:v>46999</c:v>
                </c:pt>
                <c:pt idx="826">
                  <c:v>47000</c:v>
                </c:pt>
                <c:pt idx="827">
                  <c:v>47001</c:v>
                </c:pt>
                <c:pt idx="828">
                  <c:v>47002</c:v>
                </c:pt>
                <c:pt idx="829">
                  <c:v>47003</c:v>
                </c:pt>
                <c:pt idx="830">
                  <c:v>47004</c:v>
                </c:pt>
                <c:pt idx="831">
                  <c:v>47005</c:v>
                </c:pt>
                <c:pt idx="832">
                  <c:v>47006</c:v>
                </c:pt>
                <c:pt idx="833">
                  <c:v>47007</c:v>
                </c:pt>
                <c:pt idx="834">
                  <c:v>47008</c:v>
                </c:pt>
                <c:pt idx="835">
                  <c:v>47009</c:v>
                </c:pt>
                <c:pt idx="836">
                  <c:v>47010</c:v>
                </c:pt>
                <c:pt idx="837">
                  <c:v>47011</c:v>
                </c:pt>
                <c:pt idx="838">
                  <c:v>47012</c:v>
                </c:pt>
                <c:pt idx="839">
                  <c:v>47013</c:v>
                </c:pt>
                <c:pt idx="840">
                  <c:v>47014</c:v>
                </c:pt>
                <c:pt idx="841">
                  <c:v>47015</c:v>
                </c:pt>
                <c:pt idx="842">
                  <c:v>47016</c:v>
                </c:pt>
                <c:pt idx="843">
                  <c:v>47017</c:v>
                </c:pt>
                <c:pt idx="844">
                  <c:v>47018</c:v>
                </c:pt>
                <c:pt idx="845">
                  <c:v>47019</c:v>
                </c:pt>
                <c:pt idx="846">
                  <c:v>47020</c:v>
                </c:pt>
                <c:pt idx="847">
                  <c:v>47021</c:v>
                </c:pt>
                <c:pt idx="848">
                  <c:v>47022</c:v>
                </c:pt>
                <c:pt idx="849">
                  <c:v>47023</c:v>
                </c:pt>
                <c:pt idx="850">
                  <c:v>47024</c:v>
                </c:pt>
                <c:pt idx="851">
                  <c:v>47025</c:v>
                </c:pt>
                <c:pt idx="852">
                  <c:v>47026</c:v>
                </c:pt>
                <c:pt idx="853">
                  <c:v>47027</c:v>
                </c:pt>
                <c:pt idx="854">
                  <c:v>47028</c:v>
                </c:pt>
                <c:pt idx="855">
                  <c:v>47029</c:v>
                </c:pt>
                <c:pt idx="856">
                  <c:v>47030</c:v>
                </c:pt>
                <c:pt idx="857">
                  <c:v>47031</c:v>
                </c:pt>
                <c:pt idx="858">
                  <c:v>47032</c:v>
                </c:pt>
                <c:pt idx="859">
                  <c:v>47033</c:v>
                </c:pt>
                <c:pt idx="860">
                  <c:v>47034</c:v>
                </c:pt>
                <c:pt idx="861">
                  <c:v>47035</c:v>
                </c:pt>
                <c:pt idx="862">
                  <c:v>47036</c:v>
                </c:pt>
                <c:pt idx="863">
                  <c:v>47037</c:v>
                </c:pt>
                <c:pt idx="864">
                  <c:v>47038</c:v>
                </c:pt>
                <c:pt idx="865">
                  <c:v>47039</c:v>
                </c:pt>
                <c:pt idx="866">
                  <c:v>47040</c:v>
                </c:pt>
                <c:pt idx="867">
                  <c:v>47041</c:v>
                </c:pt>
                <c:pt idx="868">
                  <c:v>47042</c:v>
                </c:pt>
                <c:pt idx="869">
                  <c:v>47043</c:v>
                </c:pt>
                <c:pt idx="870">
                  <c:v>47044</c:v>
                </c:pt>
                <c:pt idx="871">
                  <c:v>47045</c:v>
                </c:pt>
                <c:pt idx="872">
                  <c:v>47046</c:v>
                </c:pt>
                <c:pt idx="873">
                  <c:v>47047</c:v>
                </c:pt>
                <c:pt idx="874">
                  <c:v>47048</c:v>
                </c:pt>
                <c:pt idx="875">
                  <c:v>47049</c:v>
                </c:pt>
                <c:pt idx="876">
                  <c:v>47050</c:v>
                </c:pt>
                <c:pt idx="877">
                  <c:v>47051</c:v>
                </c:pt>
                <c:pt idx="878">
                  <c:v>47052</c:v>
                </c:pt>
                <c:pt idx="879">
                  <c:v>47053</c:v>
                </c:pt>
                <c:pt idx="880">
                  <c:v>47054</c:v>
                </c:pt>
                <c:pt idx="881">
                  <c:v>47055</c:v>
                </c:pt>
                <c:pt idx="882">
                  <c:v>47056</c:v>
                </c:pt>
                <c:pt idx="883">
                  <c:v>47057</c:v>
                </c:pt>
                <c:pt idx="884">
                  <c:v>47058</c:v>
                </c:pt>
                <c:pt idx="885">
                  <c:v>47059</c:v>
                </c:pt>
                <c:pt idx="886">
                  <c:v>47060</c:v>
                </c:pt>
                <c:pt idx="887">
                  <c:v>47061</c:v>
                </c:pt>
                <c:pt idx="888">
                  <c:v>47062</c:v>
                </c:pt>
                <c:pt idx="889">
                  <c:v>47063</c:v>
                </c:pt>
                <c:pt idx="890">
                  <c:v>47064</c:v>
                </c:pt>
                <c:pt idx="891">
                  <c:v>47065</c:v>
                </c:pt>
                <c:pt idx="892">
                  <c:v>47066</c:v>
                </c:pt>
                <c:pt idx="893">
                  <c:v>47067</c:v>
                </c:pt>
                <c:pt idx="894">
                  <c:v>47068</c:v>
                </c:pt>
                <c:pt idx="895">
                  <c:v>47069</c:v>
                </c:pt>
                <c:pt idx="896">
                  <c:v>47070</c:v>
                </c:pt>
                <c:pt idx="897">
                  <c:v>47071</c:v>
                </c:pt>
                <c:pt idx="898">
                  <c:v>47072</c:v>
                </c:pt>
                <c:pt idx="899">
                  <c:v>47073</c:v>
                </c:pt>
                <c:pt idx="900">
                  <c:v>47074</c:v>
                </c:pt>
                <c:pt idx="901">
                  <c:v>47075</c:v>
                </c:pt>
                <c:pt idx="902">
                  <c:v>47076</c:v>
                </c:pt>
                <c:pt idx="903">
                  <c:v>47077</c:v>
                </c:pt>
                <c:pt idx="904">
                  <c:v>47078</c:v>
                </c:pt>
                <c:pt idx="905">
                  <c:v>47079</c:v>
                </c:pt>
                <c:pt idx="906">
                  <c:v>47080</c:v>
                </c:pt>
                <c:pt idx="907">
                  <c:v>47081</c:v>
                </c:pt>
                <c:pt idx="908">
                  <c:v>47082</c:v>
                </c:pt>
                <c:pt idx="909">
                  <c:v>47083</c:v>
                </c:pt>
                <c:pt idx="910">
                  <c:v>47084</c:v>
                </c:pt>
                <c:pt idx="911">
                  <c:v>47085</c:v>
                </c:pt>
                <c:pt idx="912">
                  <c:v>47086</c:v>
                </c:pt>
                <c:pt idx="913">
                  <c:v>47087</c:v>
                </c:pt>
                <c:pt idx="914">
                  <c:v>47088</c:v>
                </c:pt>
                <c:pt idx="915">
                  <c:v>47089</c:v>
                </c:pt>
                <c:pt idx="916">
                  <c:v>47090</c:v>
                </c:pt>
                <c:pt idx="917">
                  <c:v>47091</c:v>
                </c:pt>
                <c:pt idx="918">
                  <c:v>47092</c:v>
                </c:pt>
                <c:pt idx="919">
                  <c:v>47093</c:v>
                </c:pt>
                <c:pt idx="920">
                  <c:v>47094</c:v>
                </c:pt>
                <c:pt idx="921">
                  <c:v>47095</c:v>
                </c:pt>
                <c:pt idx="922">
                  <c:v>47096</c:v>
                </c:pt>
                <c:pt idx="923">
                  <c:v>47097</c:v>
                </c:pt>
                <c:pt idx="924">
                  <c:v>47098</c:v>
                </c:pt>
                <c:pt idx="925">
                  <c:v>47099</c:v>
                </c:pt>
                <c:pt idx="926">
                  <c:v>47100</c:v>
                </c:pt>
                <c:pt idx="927">
                  <c:v>47101</c:v>
                </c:pt>
                <c:pt idx="928">
                  <c:v>47102</c:v>
                </c:pt>
                <c:pt idx="929">
                  <c:v>47103</c:v>
                </c:pt>
                <c:pt idx="930">
                  <c:v>47104</c:v>
                </c:pt>
                <c:pt idx="931">
                  <c:v>47105</c:v>
                </c:pt>
                <c:pt idx="932">
                  <c:v>47106</c:v>
                </c:pt>
                <c:pt idx="933">
                  <c:v>47107</c:v>
                </c:pt>
                <c:pt idx="934">
                  <c:v>47108</c:v>
                </c:pt>
                <c:pt idx="935">
                  <c:v>47109</c:v>
                </c:pt>
                <c:pt idx="936">
                  <c:v>47110</c:v>
                </c:pt>
                <c:pt idx="937">
                  <c:v>47111</c:v>
                </c:pt>
                <c:pt idx="938">
                  <c:v>47112</c:v>
                </c:pt>
                <c:pt idx="939">
                  <c:v>47113</c:v>
                </c:pt>
                <c:pt idx="940">
                  <c:v>47114</c:v>
                </c:pt>
                <c:pt idx="941">
                  <c:v>47115</c:v>
                </c:pt>
                <c:pt idx="942">
                  <c:v>47116</c:v>
                </c:pt>
                <c:pt idx="943">
                  <c:v>47117</c:v>
                </c:pt>
                <c:pt idx="944">
                  <c:v>47118</c:v>
                </c:pt>
                <c:pt idx="945">
                  <c:v>47119</c:v>
                </c:pt>
                <c:pt idx="946">
                  <c:v>47120</c:v>
                </c:pt>
                <c:pt idx="947">
                  <c:v>47121</c:v>
                </c:pt>
                <c:pt idx="948">
                  <c:v>47122</c:v>
                </c:pt>
                <c:pt idx="949">
                  <c:v>47123</c:v>
                </c:pt>
                <c:pt idx="950">
                  <c:v>47124</c:v>
                </c:pt>
                <c:pt idx="951">
                  <c:v>47125</c:v>
                </c:pt>
                <c:pt idx="952">
                  <c:v>47126</c:v>
                </c:pt>
                <c:pt idx="953">
                  <c:v>47127</c:v>
                </c:pt>
                <c:pt idx="954">
                  <c:v>47128</c:v>
                </c:pt>
                <c:pt idx="955">
                  <c:v>47129</c:v>
                </c:pt>
                <c:pt idx="956">
                  <c:v>47130</c:v>
                </c:pt>
                <c:pt idx="957">
                  <c:v>47131</c:v>
                </c:pt>
                <c:pt idx="958">
                  <c:v>47132</c:v>
                </c:pt>
                <c:pt idx="959">
                  <c:v>47133</c:v>
                </c:pt>
                <c:pt idx="960">
                  <c:v>47134</c:v>
                </c:pt>
                <c:pt idx="961">
                  <c:v>47135</c:v>
                </c:pt>
                <c:pt idx="962">
                  <c:v>47136</c:v>
                </c:pt>
                <c:pt idx="963">
                  <c:v>47137</c:v>
                </c:pt>
                <c:pt idx="964">
                  <c:v>47138</c:v>
                </c:pt>
                <c:pt idx="965">
                  <c:v>47139</c:v>
                </c:pt>
                <c:pt idx="966">
                  <c:v>47140</c:v>
                </c:pt>
                <c:pt idx="967">
                  <c:v>47141</c:v>
                </c:pt>
                <c:pt idx="968">
                  <c:v>47142</c:v>
                </c:pt>
                <c:pt idx="969">
                  <c:v>47143</c:v>
                </c:pt>
                <c:pt idx="970">
                  <c:v>47144</c:v>
                </c:pt>
                <c:pt idx="971">
                  <c:v>47145</c:v>
                </c:pt>
                <c:pt idx="972">
                  <c:v>47146</c:v>
                </c:pt>
                <c:pt idx="973">
                  <c:v>47147</c:v>
                </c:pt>
                <c:pt idx="974">
                  <c:v>47148</c:v>
                </c:pt>
                <c:pt idx="975">
                  <c:v>47149</c:v>
                </c:pt>
                <c:pt idx="976">
                  <c:v>47150</c:v>
                </c:pt>
                <c:pt idx="977">
                  <c:v>47151</c:v>
                </c:pt>
                <c:pt idx="978">
                  <c:v>47152</c:v>
                </c:pt>
                <c:pt idx="979">
                  <c:v>47153</c:v>
                </c:pt>
                <c:pt idx="980">
                  <c:v>47154</c:v>
                </c:pt>
                <c:pt idx="981">
                  <c:v>47155</c:v>
                </c:pt>
                <c:pt idx="982">
                  <c:v>47156</c:v>
                </c:pt>
                <c:pt idx="983">
                  <c:v>47157</c:v>
                </c:pt>
                <c:pt idx="984">
                  <c:v>47158</c:v>
                </c:pt>
                <c:pt idx="985">
                  <c:v>47159</c:v>
                </c:pt>
                <c:pt idx="986">
                  <c:v>47160</c:v>
                </c:pt>
                <c:pt idx="987">
                  <c:v>47161</c:v>
                </c:pt>
                <c:pt idx="988">
                  <c:v>47162</c:v>
                </c:pt>
                <c:pt idx="989">
                  <c:v>47163</c:v>
                </c:pt>
                <c:pt idx="990">
                  <c:v>47164</c:v>
                </c:pt>
                <c:pt idx="991">
                  <c:v>47165</c:v>
                </c:pt>
                <c:pt idx="992">
                  <c:v>47166</c:v>
                </c:pt>
                <c:pt idx="993">
                  <c:v>47167</c:v>
                </c:pt>
                <c:pt idx="994">
                  <c:v>47168</c:v>
                </c:pt>
                <c:pt idx="995">
                  <c:v>47169</c:v>
                </c:pt>
                <c:pt idx="996">
                  <c:v>47170</c:v>
                </c:pt>
                <c:pt idx="997">
                  <c:v>47171</c:v>
                </c:pt>
                <c:pt idx="998">
                  <c:v>47172</c:v>
                </c:pt>
                <c:pt idx="999">
                  <c:v>47173</c:v>
                </c:pt>
                <c:pt idx="1000">
                  <c:v>47174</c:v>
                </c:pt>
                <c:pt idx="1001">
                  <c:v>47175</c:v>
                </c:pt>
                <c:pt idx="1002">
                  <c:v>47176</c:v>
                </c:pt>
                <c:pt idx="1003">
                  <c:v>47177</c:v>
                </c:pt>
                <c:pt idx="1004">
                  <c:v>47178</c:v>
                </c:pt>
                <c:pt idx="1005">
                  <c:v>47179</c:v>
                </c:pt>
                <c:pt idx="1006">
                  <c:v>47180</c:v>
                </c:pt>
                <c:pt idx="1007">
                  <c:v>47181</c:v>
                </c:pt>
                <c:pt idx="1008">
                  <c:v>47182</c:v>
                </c:pt>
                <c:pt idx="1009">
                  <c:v>47183</c:v>
                </c:pt>
                <c:pt idx="1010">
                  <c:v>47184</c:v>
                </c:pt>
                <c:pt idx="1011">
                  <c:v>47185</c:v>
                </c:pt>
                <c:pt idx="1012">
                  <c:v>47186</c:v>
                </c:pt>
                <c:pt idx="1013">
                  <c:v>47187</c:v>
                </c:pt>
                <c:pt idx="1014">
                  <c:v>47188</c:v>
                </c:pt>
                <c:pt idx="1015">
                  <c:v>47189</c:v>
                </c:pt>
                <c:pt idx="1016">
                  <c:v>47190</c:v>
                </c:pt>
                <c:pt idx="1017">
                  <c:v>47191</c:v>
                </c:pt>
                <c:pt idx="1018">
                  <c:v>47192</c:v>
                </c:pt>
                <c:pt idx="1019">
                  <c:v>47193</c:v>
                </c:pt>
                <c:pt idx="1020">
                  <c:v>47194</c:v>
                </c:pt>
                <c:pt idx="1021">
                  <c:v>47195</c:v>
                </c:pt>
                <c:pt idx="1022">
                  <c:v>47196</c:v>
                </c:pt>
                <c:pt idx="1023">
                  <c:v>47197</c:v>
                </c:pt>
                <c:pt idx="1024">
                  <c:v>47198</c:v>
                </c:pt>
                <c:pt idx="1025">
                  <c:v>47199</c:v>
                </c:pt>
                <c:pt idx="1026">
                  <c:v>47200</c:v>
                </c:pt>
                <c:pt idx="1027">
                  <c:v>47201</c:v>
                </c:pt>
                <c:pt idx="1028">
                  <c:v>47202</c:v>
                </c:pt>
                <c:pt idx="1029">
                  <c:v>47203</c:v>
                </c:pt>
                <c:pt idx="1030">
                  <c:v>47204</c:v>
                </c:pt>
                <c:pt idx="1031">
                  <c:v>47205</c:v>
                </c:pt>
                <c:pt idx="1032">
                  <c:v>47206</c:v>
                </c:pt>
                <c:pt idx="1033">
                  <c:v>47207</c:v>
                </c:pt>
                <c:pt idx="1034">
                  <c:v>47208</c:v>
                </c:pt>
                <c:pt idx="1035">
                  <c:v>47209</c:v>
                </c:pt>
                <c:pt idx="1036">
                  <c:v>47210</c:v>
                </c:pt>
                <c:pt idx="1037">
                  <c:v>47211</c:v>
                </c:pt>
                <c:pt idx="1038">
                  <c:v>47212</c:v>
                </c:pt>
                <c:pt idx="1039">
                  <c:v>47213</c:v>
                </c:pt>
                <c:pt idx="1040">
                  <c:v>47214</c:v>
                </c:pt>
                <c:pt idx="1041">
                  <c:v>47215</c:v>
                </c:pt>
                <c:pt idx="1042">
                  <c:v>47216</c:v>
                </c:pt>
                <c:pt idx="1043">
                  <c:v>47217</c:v>
                </c:pt>
                <c:pt idx="1044">
                  <c:v>47218</c:v>
                </c:pt>
                <c:pt idx="1045">
                  <c:v>47219</c:v>
                </c:pt>
                <c:pt idx="1046">
                  <c:v>47220</c:v>
                </c:pt>
                <c:pt idx="1047">
                  <c:v>47221</c:v>
                </c:pt>
                <c:pt idx="1048">
                  <c:v>47222</c:v>
                </c:pt>
                <c:pt idx="1049">
                  <c:v>47223</c:v>
                </c:pt>
                <c:pt idx="1050">
                  <c:v>47224</c:v>
                </c:pt>
                <c:pt idx="1051">
                  <c:v>47225</c:v>
                </c:pt>
                <c:pt idx="1052">
                  <c:v>47226</c:v>
                </c:pt>
                <c:pt idx="1053">
                  <c:v>47227</c:v>
                </c:pt>
                <c:pt idx="1054">
                  <c:v>47228</c:v>
                </c:pt>
                <c:pt idx="1055">
                  <c:v>47229</c:v>
                </c:pt>
                <c:pt idx="1056">
                  <c:v>47230</c:v>
                </c:pt>
                <c:pt idx="1057">
                  <c:v>47231</c:v>
                </c:pt>
                <c:pt idx="1058">
                  <c:v>47232</c:v>
                </c:pt>
                <c:pt idx="1059">
                  <c:v>47233</c:v>
                </c:pt>
                <c:pt idx="1060">
                  <c:v>47234</c:v>
                </c:pt>
                <c:pt idx="1061">
                  <c:v>47235</c:v>
                </c:pt>
                <c:pt idx="1062">
                  <c:v>47236</c:v>
                </c:pt>
                <c:pt idx="1063">
                  <c:v>47237</c:v>
                </c:pt>
                <c:pt idx="1064">
                  <c:v>47238</c:v>
                </c:pt>
                <c:pt idx="1065">
                  <c:v>47239</c:v>
                </c:pt>
                <c:pt idx="1066">
                  <c:v>47240</c:v>
                </c:pt>
                <c:pt idx="1067">
                  <c:v>47241</c:v>
                </c:pt>
                <c:pt idx="1068">
                  <c:v>47242</c:v>
                </c:pt>
                <c:pt idx="1069">
                  <c:v>47243</c:v>
                </c:pt>
                <c:pt idx="1070">
                  <c:v>47244</c:v>
                </c:pt>
                <c:pt idx="1071">
                  <c:v>47245</c:v>
                </c:pt>
                <c:pt idx="1072">
                  <c:v>47246</c:v>
                </c:pt>
                <c:pt idx="1073">
                  <c:v>47247</c:v>
                </c:pt>
                <c:pt idx="1074">
                  <c:v>47248</c:v>
                </c:pt>
                <c:pt idx="1075">
                  <c:v>47249</c:v>
                </c:pt>
                <c:pt idx="1076">
                  <c:v>47250</c:v>
                </c:pt>
                <c:pt idx="1077">
                  <c:v>47251</c:v>
                </c:pt>
                <c:pt idx="1078">
                  <c:v>47252</c:v>
                </c:pt>
                <c:pt idx="1079">
                  <c:v>47253</c:v>
                </c:pt>
                <c:pt idx="1080">
                  <c:v>47254</c:v>
                </c:pt>
                <c:pt idx="1081">
                  <c:v>47255</c:v>
                </c:pt>
                <c:pt idx="1082">
                  <c:v>47256</c:v>
                </c:pt>
                <c:pt idx="1083">
                  <c:v>47257</c:v>
                </c:pt>
                <c:pt idx="1084">
                  <c:v>47258</c:v>
                </c:pt>
                <c:pt idx="1085">
                  <c:v>47259</c:v>
                </c:pt>
                <c:pt idx="1086">
                  <c:v>47260</c:v>
                </c:pt>
                <c:pt idx="1087">
                  <c:v>47261</c:v>
                </c:pt>
                <c:pt idx="1088">
                  <c:v>47262</c:v>
                </c:pt>
                <c:pt idx="1089">
                  <c:v>47263</c:v>
                </c:pt>
                <c:pt idx="1090">
                  <c:v>47264</c:v>
                </c:pt>
                <c:pt idx="1091">
                  <c:v>47265</c:v>
                </c:pt>
                <c:pt idx="1092">
                  <c:v>47266</c:v>
                </c:pt>
                <c:pt idx="1093">
                  <c:v>47267</c:v>
                </c:pt>
                <c:pt idx="1094">
                  <c:v>47268</c:v>
                </c:pt>
                <c:pt idx="1095">
                  <c:v>47269</c:v>
                </c:pt>
                <c:pt idx="1096">
                  <c:v>47270</c:v>
                </c:pt>
                <c:pt idx="1097">
                  <c:v>47271</c:v>
                </c:pt>
                <c:pt idx="1098">
                  <c:v>47272</c:v>
                </c:pt>
                <c:pt idx="1099">
                  <c:v>47273</c:v>
                </c:pt>
              </c:numCache>
            </c:numRef>
          </c:xVal>
          <c:yVal>
            <c:numRef>
              <c:f>SKIP_ME_PiecewiseYieldCurve!$D$2:$D$1101</c:f>
              <c:numCache>
                <c:formatCode>General</c:formatCode>
                <c:ptCount val="1100"/>
                <c:pt idx="0">
                  <c:v>2.8574865956710882E-2</c:v>
                </c:pt>
                <c:pt idx="1">
                  <c:v>2.8574906705851388E-2</c:v>
                </c:pt>
                <c:pt idx="2">
                  <c:v>2.8575028996676632E-2</c:v>
                </c:pt>
                <c:pt idx="3">
                  <c:v>2.8575232813228491E-2</c:v>
                </c:pt>
                <c:pt idx="4">
                  <c:v>2.8575518157839097E-2</c:v>
                </c:pt>
                <c:pt idx="5">
                  <c:v>2.8575885028292447E-2</c:v>
                </c:pt>
                <c:pt idx="6">
                  <c:v>2.8576333424675804E-2</c:v>
                </c:pt>
                <c:pt idx="7">
                  <c:v>2.8576863349379922E-2</c:v>
                </c:pt>
                <c:pt idx="8">
                  <c:v>2.8577474802530478E-2</c:v>
                </c:pt>
                <c:pt idx="9">
                  <c:v>2.8578167781989183E-2</c:v>
                </c:pt>
                <c:pt idx="10">
                  <c:v>2.8578942287920572E-2</c:v>
                </c:pt>
                <c:pt idx="11">
                  <c:v>2.8579798322792671E-2</c:v>
                </c:pt>
                <c:pt idx="12">
                  <c:v>2.8580735884525366E-2</c:v>
                </c:pt>
                <c:pt idx="13">
                  <c:v>2.858175497562554E-2</c:v>
                </c:pt>
                <c:pt idx="14">
                  <c:v>2.8582855594051271E-2</c:v>
                </c:pt>
                <c:pt idx="15">
                  <c:v>2.8584037742348301E-2</c:v>
                </c:pt>
                <c:pt idx="16">
                  <c:v>2.8585301418513787E-2</c:v>
                </c:pt>
                <c:pt idx="17">
                  <c:v>2.8586646625131884E-2</c:v>
                </c:pt>
                <c:pt idx="18">
                  <c:v>2.8588073360239052E-2</c:v>
                </c:pt>
                <c:pt idx="19">
                  <c:v>2.8589581626457861E-2</c:v>
                </c:pt>
                <c:pt idx="20">
                  <c:v>2.8591171421863404E-2</c:v>
                </c:pt>
                <c:pt idx="21">
                  <c:v>2.8592842746833602E-2</c:v>
                </c:pt>
                <c:pt idx="22">
                  <c:v>2.8594595604049422E-2</c:v>
                </c:pt>
                <c:pt idx="23">
                  <c:v>2.8596429991644134E-2</c:v>
                </c:pt>
                <c:pt idx="24">
                  <c:v>2.8598345912337564E-2</c:v>
                </c:pt>
                <c:pt idx="25">
                  <c:v>2.8600343364301395E-2</c:v>
                </c:pt>
                <c:pt idx="26">
                  <c:v>2.8602422350294754E-2</c:v>
                </c:pt>
                <c:pt idx="27">
                  <c:v>2.8604582870811468E-2</c:v>
                </c:pt>
                <c:pt idx="28">
                  <c:v>2.8606824921797669E-2</c:v>
                </c:pt>
                <c:pt idx="29">
                  <c:v>2.8609148508354165E-2</c:v>
                </c:pt>
                <c:pt idx="30">
                  <c:v>2.8611553631033404E-2</c:v>
                </c:pt>
                <c:pt idx="31">
                  <c:v>2.8614040288123643E-2</c:v>
                </c:pt>
                <c:pt idx="32">
                  <c:v>2.8616608482499695E-2</c:v>
                </c:pt>
                <c:pt idx="33">
                  <c:v>2.8619258212488452E-2</c:v>
                </c:pt>
                <c:pt idx="34">
                  <c:v>2.8621989478719634E-2</c:v>
                </c:pt>
                <c:pt idx="35">
                  <c:v>2.8624802286411066E-2</c:v>
                </c:pt>
                <c:pt idx="36">
                  <c:v>2.8627696629379473E-2</c:v>
                </c:pt>
                <c:pt idx="37">
                  <c:v>2.8630672512880651E-2</c:v>
                </c:pt>
                <c:pt idx="38">
                  <c:v>2.8633729935338526E-2</c:v>
                </c:pt>
                <c:pt idx="39">
                  <c:v>2.8636868899764023E-2</c:v>
                </c:pt>
                <c:pt idx="40">
                  <c:v>2.8640089404619484E-2</c:v>
                </c:pt>
                <c:pt idx="41">
                  <c:v>2.864339145295447E-2</c:v>
                </c:pt>
                <c:pt idx="42">
                  <c:v>2.86467750432704E-2</c:v>
                </c:pt>
                <c:pt idx="43">
                  <c:v>2.8650240178655473E-2</c:v>
                </c:pt>
                <c:pt idx="44">
                  <c:v>2.8653786857649965E-2</c:v>
                </c:pt>
                <c:pt idx="45">
                  <c:v>2.8657415081096982E-2</c:v>
                </c:pt>
                <c:pt idx="46">
                  <c:v>2.8661124854427289E-2</c:v>
                </c:pt>
                <c:pt idx="47">
                  <c:v>2.8664916171670773E-2</c:v>
                </c:pt>
                <c:pt idx="48">
                  <c:v>2.8668789038297282E-2</c:v>
                </c:pt>
                <c:pt idx="49">
                  <c:v>2.8672743455227412E-2</c:v>
                </c:pt>
                <c:pt idx="50">
                  <c:v>2.8676779418833398E-2</c:v>
                </c:pt>
                <c:pt idx="51">
                  <c:v>2.8680896936927214E-2</c:v>
                </c:pt>
                <c:pt idx="52">
                  <c:v>2.868509600591973E-2</c:v>
                </c:pt>
                <c:pt idx="53">
                  <c:v>2.868937662680926E-2</c:v>
                </c:pt>
                <c:pt idx="54">
                  <c:v>2.8693738802897606E-2</c:v>
                </c:pt>
                <c:pt idx="55">
                  <c:v>2.8698182532938432E-2</c:v>
                </c:pt>
                <c:pt idx="56">
                  <c:v>2.8702707820271955E-2</c:v>
                </c:pt>
                <c:pt idx="57">
                  <c:v>2.8707314663690475E-2</c:v>
                </c:pt>
                <c:pt idx="58">
                  <c:v>2.8712003064289116E-2</c:v>
                </c:pt>
                <c:pt idx="59">
                  <c:v>2.8716773025466935E-2</c:v>
                </c:pt>
                <c:pt idx="60">
                  <c:v>2.8721624548358138E-2</c:v>
                </c:pt>
                <c:pt idx="61">
                  <c:v>2.8726557631832295E-2</c:v>
                </c:pt>
                <c:pt idx="62">
                  <c:v>2.8731572279346418E-2</c:v>
                </c:pt>
                <c:pt idx="63">
                  <c:v>2.8736668489808936E-2</c:v>
                </c:pt>
                <c:pt idx="64">
                  <c:v>2.8741846264431326E-2</c:v>
                </c:pt>
                <c:pt idx="65">
                  <c:v>2.8747105606729439E-2</c:v>
                </c:pt>
                <c:pt idx="66">
                  <c:v>2.8752446515669439E-2</c:v>
                </c:pt>
                <c:pt idx="67">
                  <c:v>2.8757868994805369E-2</c:v>
                </c:pt>
                <c:pt idx="68">
                  <c:v>2.8763373043142693E-2</c:v>
                </c:pt>
                <c:pt idx="69">
                  <c:v>2.8768958664274535E-2</c:v>
                </c:pt>
                <c:pt idx="70">
                  <c:v>2.8774625857244329E-2</c:v>
                </c:pt>
                <c:pt idx="71">
                  <c:v>2.8780374625684724E-2</c:v>
                </c:pt>
                <c:pt idx="72">
                  <c:v>2.8786204968677787E-2</c:v>
                </c:pt>
                <c:pt idx="73">
                  <c:v>2.8792116889894581E-2</c:v>
                </c:pt>
                <c:pt idx="74">
                  <c:v>2.8798110386172082E-2</c:v>
                </c:pt>
                <c:pt idx="75">
                  <c:v>2.8804185465788779E-2</c:v>
                </c:pt>
                <c:pt idx="76">
                  <c:v>2.8810342125620503E-2</c:v>
                </c:pt>
                <c:pt idx="77">
                  <c:v>2.8816580367131195E-2</c:v>
                </c:pt>
                <c:pt idx="78">
                  <c:v>2.8822900196373125E-2</c:v>
                </c:pt>
                <c:pt idx="79">
                  <c:v>2.8829301607995905E-2</c:v>
                </c:pt>
                <c:pt idx="80">
                  <c:v>2.8835784605806269E-2</c:v>
                </c:pt>
                <c:pt idx="81">
                  <c:v>2.8842349195914885E-2</c:v>
                </c:pt>
                <c:pt idx="82">
                  <c:v>2.8848995375313713E-2</c:v>
                </c:pt>
                <c:pt idx="83">
                  <c:v>2.8855723145583267E-2</c:v>
                </c:pt>
                <c:pt idx="84">
                  <c:v>2.8862532510607997E-2</c:v>
                </c:pt>
                <c:pt idx="85">
                  <c:v>2.8869423469722655E-2</c:v>
                </c:pt>
                <c:pt idx="86">
                  <c:v>2.8876396026850548E-2</c:v>
                </c:pt>
                <c:pt idx="87">
                  <c:v>2.8883450181365289E-2</c:v>
                </c:pt>
                <c:pt idx="88">
                  <c:v>2.8890585934944202E-2</c:v>
                </c:pt>
                <c:pt idx="89">
                  <c:v>2.8897803293853608E-2</c:v>
                </c:pt>
                <c:pt idx="90">
                  <c:v>2.8905102252955839E-2</c:v>
                </c:pt>
                <c:pt idx="91">
                  <c:v>2.8912482818556295E-2</c:v>
                </c:pt>
                <c:pt idx="92">
                  <c:v>2.8919944990125179E-2</c:v>
                </c:pt>
                <c:pt idx="93">
                  <c:v>2.8927488774006749E-2</c:v>
                </c:pt>
                <c:pt idx="94">
                  <c:v>2.893511416285599E-2</c:v>
                </c:pt>
                <c:pt idx="95">
                  <c:v>2.8942821169909871E-2</c:v>
                </c:pt>
                <c:pt idx="96">
                  <c:v>2.895060978786268E-2</c:v>
                </c:pt>
                <c:pt idx="97">
                  <c:v>2.8958480023135946E-2</c:v>
                </c:pt>
                <c:pt idx="98">
                  <c:v>2.8966431875316667E-2</c:v>
                </c:pt>
                <c:pt idx="99">
                  <c:v>2.8974465348580836E-2</c:v>
                </c:pt>
                <c:pt idx="100">
                  <c:v>2.8982580442554084E-2</c:v>
                </c:pt>
                <c:pt idx="101">
                  <c:v>2.8990777159166203E-2</c:v>
                </c:pt>
                <c:pt idx="102">
                  <c:v>2.8999055502651583E-2</c:v>
                </c:pt>
                <c:pt idx="103">
                  <c:v>2.9007415474979092E-2</c:v>
                </c:pt>
                <c:pt idx="104">
                  <c:v>2.9015857075852081E-2</c:v>
                </c:pt>
                <c:pt idx="105">
                  <c:v>2.9024380309563114E-2</c:v>
                </c:pt>
                <c:pt idx="106">
                  <c:v>2.9032985173569337E-2</c:v>
                </c:pt>
                <c:pt idx="107">
                  <c:v>2.9041671676772074E-2</c:v>
                </c:pt>
                <c:pt idx="108">
                  <c:v>2.905043981666755E-2</c:v>
                </c:pt>
                <c:pt idx="109">
                  <c:v>2.9059289595340765E-2</c:v>
                </c:pt>
                <c:pt idx="110">
                  <c:v>2.9068221017181983E-2</c:v>
                </c:pt>
                <c:pt idx="111">
                  <c:v>2.9077234082030001E-2</c:v>
                </c:pt>
                <c:pt idx="112">
                  <c:v>2.9086328794313498E-2</c:v>
                </c:pt>
                <c:pt idx="113">
                  <c:v>2.9095505153911017E-2</c:v>
                </c:pt>
                <c:pt idx="114">
                  <c:v>2.9104763165289427E-2</c:v>
                </c:pt>
                <c:pt idx="115">
                  <c:v>2.9114102828366129E-2</c:v>
                </c:pt>
                <c:pt idx="116">
                  <c:v>2.9123524145362456E-2</c:v>
                </c:pt>
                <c:pt idx="117">
                  <c:v>2.9133027123089184E-2</c:v>
                </c:pt>
                <c:pt idx="118">
                  <c:v>2.9142611759236603E-2</c:v>
                </c:pt>
                <c:pt idx="119">
                  <c:v>2.9152278056084224E-2</c:v>
                </c:pt>
                <c:pt idx="120">
                  <c:v>2.9162026015931097E-2</c:v>
                </c:pt>
                <c:pt idx="121">
                  <c:v>2.9171855643381095E-2</c:v>
                </c:pt>
                <c:pt idx="122">
                  <c:v>2.9181766940772347E-2</c:v>
                </c:pt>
                <c:pt idx="123">
                  <c:v>2.9191759908177017E-2</c:v>
                </c:pt>
                <c:pt idx="124">
                  <c:v>2.920183454797165E-2</c:v>
                </c:pt>
                <c:pt idx="125">
                  <c:v>2.9211990864838278E-2</c:v>
                </c:pt>
                <c:pt idx="126">
                  <c:v>2.922222885890724E-2</c:v>
                </c:pt>
                <c:pt idx="127">
                  <c:v>2.9232548534898983E-2</c:v>
                </c:pt>
                <c:pt idx="128">
                  <c:v>2.9242949892982928E-2</c:v>
                </c:pt>
                <c:pt idx="129">
                  <c:v>2.92534329379186E-2</c:v>
                </c:pt>
                <c:pt idx="130">
                  <c:v>2.9263997669914055E-2</c:v>
                </c:pt>
                <c:pt idx="131">
                  <c:v>2.9274644093767677E-2</c:v>
                </c:pt>
                <c:pt idx="132">
                  <c:v>2.9285372209726601E-2</c:v>
                </c:pt>
                <c:pt idx="133">
                  <c:v>2.929618202262807E-2</c:v>
                </c:pt>
                <c:pt idx="134">
                  <c:v>2.930707353047235E-2</c:v>
                </c:pt>
                <c:pt idx="135">
                  <c:v>2.9318046744992721E-2</c:v>
                </c:pt>
                <c:pt idx="136">
                  <c:v>2.9329101657371348E-2</c:v>
                </c:pt>
                <c:pt idx="137">
                  <c:v>2.9340238279380371E-2</c:v>
                </c:pt>
                <c:pt idx="138">
                  <c:v>2.935145660909777E-2</c:v>
                </c:pt>
                <c:pt idx="139">
                  <c:v>2.9362756649192301E-2</c:v>
                </c:pt>
                <c:pt idx="140">
                  <c:v>2.9374138404637318E-2</c:v>
                </c:pt>
                <c:pt idx="141">
                  <c:v>2.9385601878140655E-2</c:v>
                </c:pt>
                <c:pt idx="142">
                  <c:v>2.9397147070143514E-2</c:v>
                </c:pt>
                <c:pt idx="143">
                  <c:v>2.9408773983392367E-2</c:v>
                </c:pt>
                <c:pt idx="144">
                  <c:v>2.9420482620653221E-2</c:v>
                </c:pt>
                <c:pt idx="145">
                  <c:v>2.9432272989282637E-2</c:v>
                </c:pt>
                <c:pt idx="146">
                  <c:v>2.9444145087514473E-2</c:v>
                </c:pt>
                <c:pt idx="147">
                  <c:v>2.9456098918172469E-2</c:v>
                </c:pt>
                <c:pt idx="148">
                  <c:v>2.9468134486386743E-2</c:v>
                </c:pt>
                <c:pt idx="149">
                  <c:v>2.9480251790448442E-2</c:v>
                </c:pt>
                <c:pt idx="150">
                  <c:v>2.9492450840097773E-2</c:v>
                </c:pt>
                <c:pt idx="151">
                  <c:v>2.9504731633665626E-2</c:v>
                </c:pt>
                <c:pt idx="152">
                  <c:v>2.9517094176359393E-2</c:v>
                </c:pt>
                <c:pt idx="153">
                  <c:v>2.9529538468834104E-2</c:v>
                </c:pt>
                <c:pt idx="154">
                  <c:v>2.9542064516336453E-2</c:v>
                </c:pt>
                <c:pt idx="155">
                  <c:v>2.9554672317274377E-2</c:v>
                </c:pt>
                <c:pt idx="156">
                  <c:v>2.9567361881505549E-2</c:v>
                </c:pt>
                <c:pt idx="157">
                  <c:v>2.9580133207476988E-2</c:v>
                </c:pt>
                <c:pt idx="158">
                  <c:v>2.9592986298226931E-2</c:v>
                </c:pt>
                <c:pt idx="159">
                  <c:v>2.960592115909999E-2</c:v>
                </c:pt>
                <c:pt idx="160">
                  <c:v>2.9618937793173039E-2</c:v>
                </c:pt>
                <c:pt idx="161">
                  <c:v>2.9632036201257206E-2</c:v>
                </c:pt>
                <c:pt idx="162">
                  <c:v>2.9645216386468887E-2</c:v>
                </c:pt>
                <c:pt idx="163">
                  <c:v>2.9658478354229967E-2</c:v>
                </c:pt>
                <c:pt idx="164">
                  <c:v>2.9671822105409973E-2</c:v>
                </c:pt>
                <c:pt idx="165">
                  <c:v>2.9685247645469648E-2</c:v>
                </c:pt>
                <c:pt idx="166">
                  <c:v>2.9698754975317154E-2</c:v>
                </c:pt>
                <c:pt idx="167">
                  <c:v>2.9712344098166588E-2</c:v>
                </c:pt>
                <c:pt idx="168">
                  <c:v>2.9726015021823704E-2</c:v>
                </c:pt>
                <c:pt idx="169">
                  <c:v>2.9739767742682277E-2</c:v>
                </c:pt>
                <c:pt idx="170">
                  <c:v>2.9753602268587587E-2</c:v>
                </c:pt>
                <c:pt idx="171">
                  <c:v>2.9767518602831444E-2</c:v>
                </c:pt>
                <c:pt idx="172">
                  <c:v>2.9781516746438363E-2</c:v>
                </c:pt>
                <c:pt idx="173">
                  <c:v>2.9795596705026073E-2</c:v>
                </c:pt>
                <c:pt idx="174">
                  <c:v>2.9809758479658166E-2</c:v>
                </c:pt>
                <c:pt idx="175">
                  <c:v>2.9824002073704392E-2</c:v>
                </c:pt>
                <c:pt idx="176">
                  <c:v>2.9838327492840877E-2</c:v>
                </c:pt>
                <c:pt idx="177">
                  <c:v>2.985273473818939E-2</c:v>
                </c:pt>
                <c:pt idx="178">
                  <c:v>2.9867223815465138E-2</c:v>
                </c:pt>
                <c:pt idx="179">
                  <c:v>2.9881794728116251E-2</c:v>
                </c:pt>
                <c:pt idx="180">
                  <c:v>2.9896447477322896E-2</c:v>
                </c:pt>
                <c:pt idx="181">
                  <c:v>2.9911182066572062E-2</c:v>
                </c:pt>
                <c:pt idx="182">
                  <c:v>2.992599850165667E-2</c:v>
                </c:pt>
                <c:pt idx="183">
                  <c:v>2.9940896783816173E-2</c:v>
                </c:pt>
                <c:pt idx="184">
                  <c:v>2.9955876918882351E-2</c:v>
                </c:pt>
                <c:pt idx="185">
                  <c:v>2.9970938908133515E-2</c:v>
                </c:pt>
                <c:pt idx="186">
                  <c:v>2.9986082757440746E-2</c:v>
                </c:pt>
                <c:pt idx="187">
                  <c:v>3.0001308468121213E-2</c:v>
                </c:pt>
                <c:pt idx="188">
                  <c:v>3.0016616046085076E-2</c:v>
                </c:pt>
                <c:pt idx="189">
                  <c:v>3.0032005492688363E-2</c:v>
                </c:pt>
                <c:pt idx="190">
                  <c:v>3.0047476813880536E-2</c:v>
                </c:pt>
                <c:pt idx="191">
                  <c:v>3.0063030011056702E-2</c:v>
                </c:pt>
                <c:pt idx="192">
                  <c:v>3.0078665087918122E-2</c:v>
                </c:pt>
                <c:pt idx="193">
                  <c:v>3.0094382050473101E-2</c:v>
                </c:pt>
                <c:pt idx="194">
                  <c:v>3.011018090246198E-2</c:v>
                </c:pt>
                <c:pt idx="195">
                  <c:v>3.0126061645358027E-2</c:v>
                </c:pt>
                <c:pt idx="196">
                  <c:v>3.014202428522772E-2</c:v>
                </c:pt>
                <c:pt idx="197">
                  <c:v>3.015806882129568E-2</c:v>
                </c:pt>
                <c:pt idx="198">
                  <c:v>3.0174195261955195E-2</c:v>
                </c:pt>
                <c:pt idx="199">
                  <c:v>3.0190403611044747E-2</c:v>
                </c:pt>
                <c:pt idx="200">
                  <c:v>3.0206693872421919E-2</c:v>
                </c:pt>
                <c:pt idx="201">
                  <c:v>3.022306604767655E-2</c:v>
                </c:pt>
                <c:pt idx="202">
                  <c:v>3.02395201407053E-2</c:v>
                </c:pt>
                <c:pt idx="203">
                  <c:v>3.0256056159999822E-2</c:v>
                </c:pt>
                <c:pt idx="204">
                  <c:v>3.0272674102633346E-2</c:v>
                </c:pt>
                <c:pt idx="205">
                  <c:v>3.0289373977136158E-2</c:v>
                </c:pt>
                <c:pt idx="206">
                  <c:v>3.0306155785195799E-2</c:v>
                </c:pt>
                <c:pt idx="207">
                  <c:v>3.032301953080685E-2</c:v>
                </c:pt>
                <c:pt idx="208">
                  <c:v>3.0339965220270937E-2</c:v>
                </c:pt>
                <c:pt idx="209">
                  <c:v>3.0356992857621945E-2</c:v>
                </c:pt>
                <c:pt idx="210">
                  <c:v>3.0374102446912854E-2</c:v>
                </c:pt>
                <c:pt idx="211">
                  <c:v>3.0391293987640733E-2</c:v>
                </c:pt>
                <c:pt idx="212">
                  <c:v>3.0408567490761484E-2</c:v>
                </c:pt>
                <c:pt idx="213">
                  <c:v>3.0425922953523088E-2</c:v>
                </c:pt>
                <c:pt idx="214">
                  <c:v>3.0443360384633245E-2</c:v>
                </c:pt>
                <c:pt idx="215">
                  <c:v>3.0460879788242412E-2</c:v>
                </c:pt>
                <c:pt idx="216">
                  <c:v>3.0478481166233307E-2</c:v>
                </c:pt>
                <c:pt idx="217">
                  <c:v>3.049616452508408E-2</c:v>
                </c:pt>
                <c:pt idx="218">
                  <c:v>3.0513929866716305E-2</c:v>
                </c:pt>
                <c:pt idx="219">
                  <c:v>3.0531777197647214E-2</c:v>
                </c:pt>
                <c:pt idx="220">
                  <c:v>3.0549706517549291E-2</c:v>
                </c:pt>
                <c:pt idx="221">
                  <c:v>3.0567717837555408E-2</c:v>
                </c:pt>
                <c:pt idx="222">
                  <c:v>3.058581115737713E-2</c:v>
                </c:pt>
                <c:pt idx="223">
                  <c:v>3.0603986481321677E-2</c:v>
                </c:pt>
                <c:pt idx="224">
                  <c:v>3.0622243816004424E-2</c:v>
                </c:pt>
                <c:pt idx="225">
                  <c:v>3.0640583165772339E-2</c:v>
                </c:pt>
                <c:pt idx="226">
                  <c:v>3.0659004532703094E-2</c:v>
                </c:pt>
                <c:pt idx="227">
                  <c:v>3.0677507921182512E-2</c:v>
                </c:pt>
                <c:pt idx="228">
                  <c:v>3.0696093337904129E-2</c:v>
                </c:pt>
                <c:pt idx="229">
                  <c:v>3.0714760787293072E-2</c:v>
                </c:pt>
                <c:pt idx="230">
                  <c:v>3.0733510269217001E-2</c:v>
                </c:pt>
                <c:pt idx="231">
                  <c:v>3.07523417950053E-2</c:v>
                </c:pt>
                <c:pt idx="232">
                  <c:v>3.0771255364564931E-2</c:v>
                </c:pt>
                <c:pt idx="233">
                  <c:v>3.0790250982398959E-2</c:v>
                </c:pt>
                <c:pt idx="234">
                  <c:v>3.0809328655318824E-2</c:v>
                </c:pt>
                <c:pt idx="235">
                  <c:v>3.0828488385578501E-2</c:v>
                </c:pt>
                <c:pt idx="236">
                  <c:v>3.0847730180028732E-2</c:v>
                </c:pt>
                <c:pt idx="237">
                  <c:v>3.086705404096235E-2</c:v>
                </c:pt>
                <c:pt idx="238">
                  <c:v>3.088645997526962E-2</c:v>
                </c:pt>
                <c:pt idx="239">
                  <c:v>3.0905947985282234E-2</c:v>
                </c:pt>
                <c:pt idx="240">
                  <c:v>3.0925518077929759E-2</c:v>
                </c:pt>
                <c:pt idx="241">
                  <c:v>3.094517025558341E-2</c:v>
                </c:pt>
                <c:pt idx="242">
                  <c:v>3.0964904525211834E-2</c:v>
                </c:pt>
                <c:pt idx="243">
                  <c:v>3.0984720889225104E-2</c:v>
                </c:pt>
                <c:pt idx="244">
                  <c:v>3.1004619352341889E-2</c:v>
                </c:pt>
                <c:pt idx="245">
                  <c:v>3.1024599923879626E-2</c:v>
                </c:pt>
                <c:pt idx="246">
                  <c:v>3.1044662604017725E-2</c:v>
                </c:pt>
                <c:pt idx="247">
                  <c:v>3.1064807397533922E-2</c:v>
                </c:pt>
                <c:pt idx="248">
                  <c:v>3.1085034311514992E-2</c:v>
                </c:pt>
                <c:pt idx="249">
                  <c:v>3.1105343348488246E-2</c:v>
                </c:pt>
                <c:pt idx="250">
                  <c:v>3.1125734513290482E-2</c:v>
                </c:pt>
                <c:pt idx="251">
                  <c:v>3.1146207813067095E-2</c:v>
                </c:pt>
                <c:pt idx="252">
                  <c:v>3.1166763250404683E-2</c:v>
                </c:pt>
                <c:pt idx="253">
                  <c:v>3.1187400834778112E-2</c:v>
                </c:pt>
                <c:pt idx="254">
                  <c:v>3.120812056652289E-2</c:v>
                </c:pt>
                <c:pt idx="255">
                  <c:v>3.1228922450573737E-2</c:v>
                </c:pt>
                <c:pt idx="256">
                  <c:v>3.1249806494174859E-2</c:v>
                </c:pt>
                <c:pt idx="257">
                  <c:v>3.1270772697720606E-2</c:v>
                </c:pt>
                <c:pt idx="258">
                  <c:v>3.1291821073074155E-2</c:v>
                </c:pt>
                <c:pt idx="259">
                  <c:v>3.1312951620668938E-2</c:v>
                </c:pt>
                <c:pt idx="260">
                  <c:v>3.1334164347827764E-2</c:v>
                </c:pt>
                <c:pt idx="261">
                  <c:v>3.1355459255023366E-2</c:v>
                </c:pt>
                <c:pt idx="262">
                  <c:v>3.1376836354197746E-2</c:v>
                </c:pt>
                <c:pt idx="263">
                  <c:v>3.1398295645862939E-2</c:v>
                </c:pt>
                <c:pt idx="264">
                  <c:v>3.1419837137420581E-2</c:v>
                </c:pt>
                <c:pt idx="265">
                  <c:v>3.144146082942112E-2</c:v>
                </c:pt>
                <c:pt idx="266">
                  <c:v>3.1463166733886272E-2</c:v>
                </c:pt>
                <c:pt idx="267">
                  <c:v>3.1484954851405789E-2</c:v>
                </c:pt>
                <c:pt idx="268">
                  <c:v>3.150682518716974E-2</c:v>
                </c:pt>
                <c:pt idx="269">
                  <c:v>3.1528777748678349E-2</c:v>
                </c:pt>
                <c:pt idx="270">
                  <c:v>3.1550812541161211E-2</c:v>
                </c:pt>
                <c:pt idx="271">
                  <c:v>3.1572929565286234E-2</c:v>
                </c:pt>
                <c:pt idx="272">
                  <c:v>3.1595128833193709E-2</c:v>
                </c:pt>
                <c:pt idx="273">
                  <c:v>3.1617410345591068E-2</c:v>
                </c:pt>
                <c:pt idx="274">
                  <c:v>3.1639774107786511E-2</c:v>
                </c:pt>
                <c:pt idx="275">
                  <c:v>3.1662220129688778E-2</c:v>
                </c:pt>
                <c:pt idx="276">
                  <c:v>3.1684748409773311E-2</c:v>
                </c:pt>
                <c:pt idx="277">
                  <c:v>3.1707358955698206E-2</c:v>
                </c:pt>
                <c:pt idx="278">
                  <c:v>3.1730051777431489E-2</c:v>
                </c:pt>
                <c:pt idx="279">
                  <c:v>3.1752826875798057E-2</c:v>
                </c:pt>
                <c:pt idx="280">
                  <c:v>3.1775684256224013E-2</c:v>
                </c:pt>
                <c:pt idx="281">
                  <c:v>3.1798623926446279E-2</c:v>
                </c:pt>
                <c:pt idx="282">
                  <c:v>3.1821645889639427E-2</c:v>
                </c:pt>
                <c:pt idx="283">
                  <c:v>3.1844750155870516E-2</c:v>
                </c:pt>
                <c:pt idx="284">
                  <c:v>3.186793672148025E-2</c:v>
                </c:pt>
                <c:pt idx="285">
                  <c:v>3.1891205603448602E-2</c:v>
                </c:pt>
                <c:pt idx="286">
                  <c:v>3.191455679815558E-2</c:v>
                </c:pt>
                <c:pt idx="287">
                  <c:v>3.1937990315747511E-2</c:v>
                </c:pt>
                <c:pt idx="288">
                  <c:v>3.1961506161807707E-2</c:v>
                </c:pt>
                <c:pt idx="289">
                  <c:v>3.1985104337357351E-2</c:v>
                </c:pt>
                <c:pt idx="290">
                  <c:v>3.2008784852601835E-2</c:v>
                </c:pt>
                <c:pt idx="291">
                  <c:v>3.2032547713184201E-2</c:v>
                </c:pt>
                <c:pt idx="292">
                  <c:v>3.2056392924767252E-2</c:v>
                </c:pt>
                <c:pt idx="293">
                  <c:v>3.2080320488449443E-2</c:v>
                </c:pt>
                <c:pt idx="294">
                  <c:v>3.2104330416808047E-2</c:v>
                </c:pt>
                <c:pt idx="295">
                  <c:v>3.2128422710981264E-2</c:v>
                </c:pt>
                <c:pt idx="296">
                  <c:v>3.2152597376710279E-2</c:v>
                </c:pt>
                <c:pt idx="297">
                  <c:v>3.2176854422047985E-2</c:v>
                </c:pt>
                <c:pt idx="298">
                  <c:v>3.2201193850483367E-2</c:v>
                </c:pt>
                <c:pt idx="299">
                  <c:v>3.2225615670108843E-2</c:v>
                </c:pt>
                <c:pt idx="300">
                  <c:v>3.2250119884452699E-2</c:v>
                </c:pt>
                <c:pt idx="301">
                  <c:v>3.2274706501647099E-2</c:v>
                </c:pt>
                <c:pt idx="302">
                  <c:v>3.2299375527551577E-2</c:v>
                </c:pt>
                <c:pt idx="303">
                  <c:v>3.2324126965753486E-2</c:v>
                </c:pt>
                <c:pt idx="304">
                  <c:v>3.2348960822151884E-2</c:v>
                </c:pt>
                <c:pt idx="305">
                  <c:v>3.2373877102665816E-2</c:v>
                </c:pt>
                <c:pt idx="306">
                  <c:v>3.2398875817818418E-2</c:v>
                </c:pt>
                <c:pt idx="307">
                  <c:v>3.2423956968983481E-2</c:v>
                </c:pt>
                <c:pt idx="308">
                  <c:v>3.2449120564431722E-2</c:v>
                </c:pt>
                <c:pt idx="309">
                  <c:v>3.2474366605575788E-2</c:v>
                </c:pt>
                <c:pt idx="310">
                  <c:v>3.2499695105310922E-2</c:v>
                </c:pt>
                <c:pt idx="311">
                  <c:v>3.2525106065089737E-2</c:v>
                </c:pt>
                <c:pt idx="312">
                  <c:v>3.2550599490968724E-2</c:v>
                </c:pt>
                <c:pt idx="313">
                  <c:v>3.2576175391318074E-2</c:v>
                </c:pt>
                <c:pt idx="314">
                  <c:v>3.2601833769941413E-2</c:v>
                </c:pt>
                <c:pt idx="315">
                  <c:v>3.2627574635247791E-2</c:v>
                </c:pt>
                <c:pt idx="316">
                  <c:v>3.2653397993373856E-2</c:v>
                </c:pt>
                <c:pt idx="317">
                  <c:v>3.2679303848182517E-2</c:v>
                </c:pt>
                <c:pt idx="318">
                  <c:v>3.2705292205849279E-2</c:v>
                </c:pt>
                <c:pt idx="319">
                  <c:v>3.2731363074862907E-2</c:v>
                </c:pt>
                <c:pt idx="320">
                  <c:v>3.275751646143843E-2</c:v>
                </c:pt>
                <c:pt idx="321">
                  <c:v>3.278375236722475E-2</c:v>
                </c:pt>
                <c:pt idx="322">
                  <c:v>3.2810070803062974E-2</c:v>
                </c:pt>
                <c:pt idx="323">
                  <c:v>3.2836471775227638E-2</c:v>
                </c:pt>
                <c:pt idx="324">
                  <c:v>3.2862955290013707E-2</c:v>
                </c:pt>
                <c:pt idx="325">
                  <c:v>3.2889521351441298E-2</c:v>
                </c:pt>
                <c:pt idx="326">
                  <c:v>3.2916169965844899E-2</c:v>
                </c:pt>
                <c:pt idx="327">
                  <c:v>3.2942901141871372E-2</c:v>
                </c:pt>
                <c:pt idx="328">
                  <c:v>3.2969714885894286E-2</c:v>
                </c:pt>
                <c:pt idx="329">
                  <c:v>3.2996611202013915E-2</c:v>
                </c:pt>
                <c:pt idx="330">
                  <c:v>3.3023590096642685E-2</c:v>
                </c:pt>
                <c:pt idx="331">
                  <c:v>3.3050651578507839E-2</c:v>
                </c:pt>
                <c:pt idx="332">
                  <c:v>3.307779565406177E-2</c:v>
                </c:pt>
                <c:pt idx="333">
                  <c:v>3.3105022327483358E-2</c:v>
                </c:pt>
                <c:pt idx="334">
                  <c:v>3.3132331605264964E-2</c:v>
                </c:pt>
                <c:pt idx="335">
                  <c:v>3.3159723496212656E-2</c:v>
                </c:pt>
                <c:pt idx="336">
                  <c:v>3.3187198006858543E-2</c:v>
                </c:pt>
                <c:pt idx="337">
                  <c:v>3.3214755141460328E-2</c:v>
                </c:pt>
                <c:pt idx="338">
                  <c:v>3.3242394906589645E-2</c:v>
                </c:pt>
                <c:pt idx="339">
                  <c:v>3.3270117311132053E-2</c:v>
                </c:pt>
                <c:pt idx="340">
                  <c:v>3.3297922361698928E-2</c:v>
                </c:pt>
                <c:pt idx="341">
                  <c:v>3.3325810062627248E-2</c:v>
                </c:pt>
                <c:pt idx="342">
                  <c:v>3.3353780422862078E-2</c:v>
                </c:pt>
                <c:pt idx="343">
                  <c:v>3.3381833446779696E-2</c:v>
                </c:pt>
                <c:pt idx="344">
                  <c:v>3.3409969143365581E-2</c:v>
                </c:pt>
                <c:pt idx="345">
                  <c:v>3.3438187517035312E-2</c:v>
                </c:pt>
                <c:pt idx="346">
                  <c:v>3.3466488576813891E-2</c:v>
                </c:pt>
                <c:pt idx="347">
                  <c:v>3.3494872327156644E-2</c:v>
                </c:pt>
                <c:pt idx="348">
                  <c:v>3.3523338774833711E-2</c:v>
                </c:pt>
                <c:pt idx="349">
                  <c:v>3.3551887931224433E-2</c:v>
                </c:pt>
                <c:pt idx="350">
                  <c:v>3.3580519796253983E-2</c:v>
                </c:pt>
                <c:pt idx="351">
                  <c:v>3.3609234383636499E-2</c:v>
                </c:pt>
                <c:pt idx="352">
                  <c:v>3.3638031693336679E-2</c:v>
                </c:pt>
                <c:pt idx="353">
                  <c:v>3.3666911739108851E-2</c:v>
                </c:pt>
                <c:pt idx="354">
                  <c:v>3.3695874523251845E-2</c:v>
                </c:pt>
                <c:pt idx="355">
                  <c:v>3.3724920052674578E-2</c:v>
                </c:pt>
                <c:pt idx="356">
                  <c:v>3.3754048336601228E-2</c:v>
                </c:pt>
                <c:pt idx="357">
                  <c:v>3.3783259379685182E-2</c:v>
                </c:pt>
                <c:pt idx="358">
                  <c:v>3.3812553191190364E-2</c:v>
                </c:pt>
                <c:pt idx="359">
                  <c:v>3.3841929775809687E-2</c:v>
                </c:pt>
                <c:pt idx="360">
                  <c:v>3.3871389142847264E-2</c:v>
                </c:pt>
                <c:pt idx="361">
                  <c:v>3.3900931299331249E-2</c:v>
                </c:pt>
                <c:pt idx="362">
                  <c:v>3.3930556250014288E-2</c:v>
                </c:pt>
                <c:pt idx="363">
                  <c:v>3.3960264001964058E-2</c:v>
                </c:pt>
                <c:pt idx="364">
                  <c:v>3.3990054564564387E-2</c:v>
                </c:pt>
                <c:pt idx="365">
                  <c:v>3.4019927942626982E-2</c:v>
                </c:pt>
                <c:pt idx="366">
                  <c:v>3.4049884145575637E-2</c:v>
                </c:pt>
                <c:pt idx="367">
                  <c:v>3.4079923175965865E-2</c:v>
                </c:pt>
                <c:pt idx="368">
                  <c:v>3.410999832522732E-2</c:v>
                </c:pt>
                <c:pt idx="369">
                  <c:v>3.4140062872475729E-2</c:v>
                </c:pt>
                <c:pt idx="370">
                  <c:v>3.4170116816735874E-2</c:v>
                </c:pt>
                <c:pt idx="371">
                  <c:v>3.4200160154736148E-2</c:v>
                </c:pt>
                <c:pt idx="372">
                  <c:v>3.4230192887798161E-2</c:v>
                </c:pt>
                <c:pt idx="373">
                  <c:v>3.4260215012650974E-2</c:v>
                </c:pt>
                <c:pt idx="374">
                  <c:v>3.4290226530616419E-2</c:v>
                </c:pt>
                <c:pt idx="375">
                  <c:v>3.4320227436127837E-2</c:v>
                </c:pt>
                <c:pt idx="376">
                  <c:v>3.4350217735101385E-2</c:v>
                </c:pt>
                <c:pt idx="377">
                  <c:v>3.4380197421970182E-2</c:v>
                </c:pt>
                <c:pt idx="378">
                  <c:v>3.4410166500355333E-2</c:v>
                </c:pt>
                <c:pt idx="379">
                  <c:v>3.444012496239357E-2</c:v>
                </c:pt>
                <c:pt idx="380">
                  <c:v>3.4470072809409169E-2</c:v>
                </c:pt>
                <c:pt idx="381">
                  <c:v>3.4500010045024343E-2</c:v>
                </c:pt>
                <c:pt idx="382">
                  <c:v>3.4529936663673544E-2</c:v>
                </c:pt>
                <c:pt idx="383">
                  <c:v>3.4559852664385105E-2</c:v>
                </c:pt>
                <c:pt idx="384">
                  <c:v>3.4589758048485519E-2</c:v>
                </c:pt>
                <c:pt idx="385">
                  <c:v>3.4619652815004009E-2</c:v>
                </c:pt>
                <c:pt idx="386">
                  <c:v>3.4649536960672744E-2</c:v>
                </c:pt>
                <c:pt idx="387">
                  <c:v>3.4679410484522055E-2</c:v>
                </c:pt>
                <c:pt idx="388">
                  <c:v>3.4709273387879547E-2</c:v>
                </c:pt>
                <c:pt idx="389">
                  <c:v>3.4739125669775772E-2</c:v>
                </c:pt>
                <c:pt idx="390">
                  <c:v>3.4768967326944233E-2</c:v>
                </c:pt>
                <c:pt idx="391">
                  <c:v>3.4798798360713645E-2</c:v>
                </c:pt>
                <c:pt idx="392">
                  <c:v>3.4828618767818398E-2</c:v>
                </c:pt>
                <c:pt idx="393">
                  <c:v>3.4858428547289932E-2</c:v>
                </c:pt>
                <c:pt idx="394">
                  <c:v>3.4888227700458518E-2</c:v>
                </c:pt>
                <c:pt idx="395">
                  <c:v>3.4918016226356707E-2</c:v>
                </c:pt>
                <c:pt idx="396">
                  <c:v>3.4947794124017717E-2</c:v>
                </c:pt>
                <c:pt idx="397">
                  <c:v>3.4977561387878442E-2</c:v>
                </c:pt>
                <c:pt idx="398">
                  <c:v>3.5007318023866807E-2</c:v>
                </c:pt>
                <c:pt idx="399">
                  <c:v>3.5037064024122211E-2</c:v>
                </c:pt>
                <c:pt idx="400">
                  <c:v>3.5066799392275083E-2</c:v>
                </c:pt>
                <c:pt idx="401">
                  <c:v>3.5096524127360418E-2</c:v>
                </c:pt>
                <c:pt idx="402">
                  <c:v>3.5126238228412987E-2</c:v>
                </c:pt>
                <c:pt idx="403">
                  <c:v>3.5155941692169623E-2</c:v>
                </c:pt>
                <c:pt idx="404">
                  <c:v>3.5185634517665543E-2</c:v>
                </c:pt>
                <c:pt idx="405">
                  <c:v>3.5215316706235456E-2</c:v>
                </c:pt>
                <c:pt idx="406">
                  <c:v>3.5244988254616638E-2</c:v>
                </c:pt>
                <c:pt idx="407">
                  <c:v>3.5274649166443295E-2</c:v>
                </c:pt>
                <c:pt idx="408">
                  <c:v>3.5304299433855935E-2</c:v>
                </c:pt>
                <c:pt idx="409">
                  <c:v>3.5333939060489206E-2</c:v>
                </c:pt>
                <c:pt idx="410">
                  <c:v>3.5363568043081717E-2</c:v>
                </c:pt>
                <c:pt idx="411">
                  <c:v>3.5393186385269226E-2</c:v>
                </c:pt>
                <c:pt idx="412">
                  <c:v>3.542279407919291E-2</c:v>
                </c:pt>
                <c:pt idx="413">
                  <c:v>3.5452391130788685E-2</c:v>
                </c:pt>
                <c:pt idx="414">
                  <c:v>3.5481977532197506E-2</c:v>
                </c:pt>
                <c:pt idx="415">
                  <c:v>3.5511553287056907E-2</c:v>
                </c:pt>
                <c:pt idx="416">
                  <c:v>3.5541118394406768E-2</c:v>
                </c:pt>
                <c:pt idx="417">
                  <c:v>3.5570672853286522E-2</c:v>
                </c:pt>
                <c:pt idx="418">
                  <c:v>3.5600216658137507E-2</c:v>
                </c:pt>
                <c:pt idx="419">
                  <c:v>3.5629749812599254E-2</c:v>
                </c:pt>
                <c:pt idx="420">
                  <c:v>3.5659272315712309E-2</c:v>
                </c:pt>
                <c:pt idx="421">
                  <c:v>3.5688784166517884E-2</c:v>
                </c:pt>
                <c:pt idx="422">
                  <c:v>3.5718285359458202E-2</c:v>
                </c:pt>
                <c:pt idx="423">
                  <c:v>3.5747775900473844E-2</c:v>
                </c:pt>
                <c:pt idx="424">
                  <c:v>3.5777255784007478E-2</c:v>
                </c:pt>
                <c:pt idx="425">
                  <c:v>3.5806725009101648E-2</c:v>
                </c:pt>
                <c:pt idx="426">
                  <c:v>3.5836183577098835E-2</c:v>
                </c:pt>
                <c:pt idx="427">
                  <c:v>3.5865631487042027E-2</c:v>
                </c:pt>
                <c:pt idx="428">
                  <c:v>3.589506873567494E-2</c:v>
                </c:pt>
                <c:pt idx="429">
                  <c:v>3.5924495322040784E-2</c:v>
                </c:pt>
                <c:pt idx="430">
                  <c:v>3.5953911247483816E-2</c:v>
                </c:pt>
                <c:pt idx="431">
                  <c:v>3.5983316511048802E-2</c:v>
                </c:pt>
                <c:pt idx="432">
                  <c:v>3.6012711109479678E-2</c:v>
                </c:pt>
                <c:pt idx="433">
                  <c:v>3.6042095044122258E-2</c:v>
                </c:pt>
                <c:pt idx="434">
                  <c:v>3.6071468311721366E-2</c:v>
                </c:pt>
                <c:pt idx="435">
                  <c:v>3.6100830911322213E-2</c:v>
                </c:pt>
                <c:pt idx="436">
                  <c:v>3.6130182844271719E-2</c:v>
                </c:pt>
                <c:pt idx="437">
                  <c:v>3.6159524109616203E-2</c:v>
                </c:pt>
                <c:pt idx="438">
                  <c:v>3.6188854704101825E-2</c:v>
                </c:pt>
                <c:pt idx="439">
                  <c:v>3.621817462907595E-2</c:v>
                </c:pt>
                <c:pt idx="440">
                  <c:v>3.6247483883586229E-2</c:v>
                </c:pt>
                <c:pt idx="441">
                  <c:v>3.6276782462078216E-2</c:v>
                </c:pt>
                <c:pt idx="442">
                  <c:v>3.6306070368202104E-2</c:v>
                </c:pt>
                <c:pt idx="443">
                  <c:v>3.6335347601005763E-2</c:v>
                </c:pt>
                <c:pt idx="444">
                  <c:v>3.63646141595384E-2</c:v>
                </c:pt>
                <c:pt idx="445">
                  <c:v>3.6393870038246234E-2</c:v>
                </c:pt>
                <c:pt idx="446">
                  <c:v>3.6423115243082504E-2</c:v>
                </c:pt>
                <c:pt idx="447">
                  <c:v>3.6452349768493875E-2</c:v>
                </c:pt>
                <c:pt idx="448">
                  <c:v>3.648157361353066E-2</c:v>
                </c:pt>
                <c:pt idx="449">
                  <c:v>3.6510786779544446E-2</c:v>
                </c:pt>
                <c:pt idx="450">
                  <c:v>3.6539989265585771E-2</c:v>
                </c:pt>
                <c:pt idx="451">
                  <c:v>3.6569181068404122E-2</c:v>
                </c:pt>
                <c:pt idx="452">
                  <c:v>3.6598362189352196E-2</c:v>
                </c:pt>
                <c:pt idx="453">
                  <c:v>3.6627532625180148E-2</c:v>
                </c:pt>
                <c:pt idx="454">
                  <c:v>3.6656692374939626E-2</c:v>
                </c:pt>
                <c:pt idx="455">
                  <c:v>3.6685841439984879E-2</c:v>
                </c:pt>
                <c:pt idx="456">
                  <c:v>3.6714979817066284E-2</c:v>
                </c:pt>
                <c:pt idx="457">
                  <c:v>3.674410750984114E-2</c:v>
                </c:pt>
                <c:pt idx="458">
                  <c:v>3.6773224512758329E-2</c:v>
                </c:pt>
                <c:pt idx="459">
                  <c:v>3.6802330824871499E-2</c:v>
                </c:pt>
                <c:pt idx="460">
                  <c:v>3.6831426445234516E-2</c:v>
                </c:pt>
                <c:pt idx="461">
                  <c:v>3.6860511377506011E-2</c:v>
                </c:pt>
                <c:pt idx="462">
                  <c:v>3.68895856161362E-2</c:v>
                </c:pt>
                <c:pt idx="463">
                  <c:v>3.6918649157877237E-2</c:v>
                </c:pt>
                <c:pt idx="464">
                  <c:v>3.6947702008691685E-2</c:v>
                </c:pt>
                <c:pt idx="465">
                  <c:v>3.6976744165332809E-2</c:v>
                </c:pt>
                <c:pt idx="466">
                  <c:v>3.7005775624553872E-2</c:v>
                </c:pt>
                <c:pt idx="467">
                  <c:v>3.7034796385411184E-2</c:v>
                </c:pt>
                <c:pt idx="468">
                  <c:v>3.7063806449263437E-2</c:v>
                </c:pt>
                <c:pt idx="469">
                  <c:v>3.7092805812865226E-2</c:v>
                </c:pt>
                <c:pt idx="470">
                  <c:v>3.7121794477576353E-2</c:v>
                </c:pt>
                <c:pt idx="471">
                  <c:v>3.7150772440151636E-2</c:v>
                </c:pt>
                <c:pt idx="472">
                  <c:v>3.7179739704254366E-2</c:v>
                </c:pt>
                <c:pt idx="473">
                  <c:v>3.720869626203438E-2</c:v>
                </c:pt>
                <c:pt idx="474">
                  <c:v>3.7237642117155856E-2</c:v>
                </c:pt>
                <c:pt idx="475">
                  <c:v>3.726657726867777E-2</c:v>
                </c:pt>
                <c:pt idx="476">
                  <c:v>3.7295501713356272E-2</c:v>
                </c:pt>
                <c:pt idx="477">
                  <c:v>3.7324415452553827E-2</c:v>
                </c:pt>
                <c:pt idx="478">
                  <c:v>3.7353318480723763E-2</c:v>
                </c:pt>
                <c:pt idx="479">
                  <c:v>3.7382210803836191E-2</c:v>
                </c:pt>
                <c:pt idx="480">
                  <c:v>3.7411092416344882E-2</c:v>
                </c:pt>
                <c:pt idx="481">
                  <c:v>3.7439963319614078E-2</c:v>
                </c:pt>
                <c:pt idx="482">
                  <c:v>3.7468823510401705E-2</c:v>
                </c:pt>
                <c:pt idx="483">
                  <c:v>3.749767299007245E-2</c:v>
                </c:pt>
                <c:pt idx="484">
                  <c:v>3.7526511755384684E-2</c:v>
                </c:pt>
                <c:pt idx="485">
                  <c:v>3.7555339805400267E-2</c:v>
                </c:pt>
                <c:pt idx="486">
                  <c:v>3.7584157143789376E-2</c:v>
                </c:pt>
                <c:pt idx="487">
                  <c:v>3.7612963765007557E-2</c:v>
                </c:pt>
                <c:pt idx="488">
                  <c:v>3.7641759668117336E-2</c:v>
                </c:pt>
                <c:pt idx="489">
                  <c:v>3.767054485448651E-2</c:v>
                </c:pt>
                <c:pt idx="490">
                  <c:v>3.7699319320874558E-2</c:v>
                </c:pt>
                <c:pt idx="491">
                  <c:v>3.7728083068649942E-2</c:v>
                </c:pt>
                <c:pt idx="492">
                  <c:v>3.775683609457281E-2</c:v>
                </c:pt>
                <c:pt idx="493">
                  <c:v>3.7785578400012287E-2</c:v>
                </c:pt>
                <c:pt idx="494">
                  <c:v>3.7814309984033567E-2</c:v>
                </c:pt>
                <c:pt idx="495">
                  <c:v>3.7843030843397685E-2</c:v>
                </c:pt>
                <c:pt idx="496">
                  <c:v>3.7871740977170276E-2</c:v>
                </c:pt>
                <c:pt idx="497">
                  <c:v>3.7900440386722023E-2</c:v>
                </c:pt>
                <c:pt idx="498">
                  <c:v>3.7929129068814849E-2</c:v>
                </c:pt>
                <c:pt idx="499">
                  <c:v>3.7957807024819878E-2</c:v>
                </c:pt>
                <c:pt idx="500">
                  <c:v>3.7986474253804747E-2</c:v>
                </c:pt>
                <c:pt idx="501">
                  <c:v>3.8015130752531823E-2</c:v>
                </c:pt>
                <c:pt idx="502">
                  <c:v>3.8043776522373784E-2</c:v>
                </c:pt>
                <c:pt idx="503">
                  <c:v>3.8072411560093666E-2</c:v>
                </c:pt>
                <c:pt idx="504">
                  <c:v>3.8101035867065258E-2</c:v>
                </c:pt>
                <c:pt idx="505">
                  <c:v>3.8129649437746771E-2</c:v>
                </c:pt>
                <c:pt idx="506">
                  <c:v>3.8158252280428018E-2</c:v>
                </c:pt>
                <c:pt idx="507">
                  <c:v>3.818684438265274E-2</c:v>
                </c:pt>
                <c:pt idx="508">
                  <c:v>3.8215425752710974E-2</c:v>
                </c:pt>
                <c:pt idx="509">
                  <c:v>3.8243996385062928E-2</c:v>
                </c:pt>
                <c:pt idx="510">
                  <c:v>3.8272556281083947E-2</c:v>
                </c:pt>
                <c:pt idx="511">
                  <c:v>3.8301105439844996E-2</c:v>
                </c:pt>
                <c:pt idx="512">
                  <c:v>3.8329643855806061E-2</c:v>
                </c:pt>
                <c:pt idx="513">
                  <c:v>3.8358171532649754E-2</c:v>
                </c:pt>
                <c:pt idx="514">
                  <c:v>3.8386688469447927E-2</c:v>
                </c:pt>
                <c:pt idx="515">
                  <c:v>3.8415194665272434E-2</c:v>
                </c:pt>
                <c:pt idx="516">
                  <c:v>3.8443690116890084E-2</c:v>
                </c:pt>
                <c:pt idx="517">
                  <c:v>3.8472174823373839E-2</c:v>
                </c:pt>
                <c:pt idx="518">
                  <c:v>3.8500648786102154E-2</c:v>
                </c:pt>
                <c:pt idx="519">
                  <c:v>3.8529112001842725E-2</c:v>
                </c:pt>
                <c:pt idx="520">
                  <c:v>3.8557564471975336E-2</c:v>
                </c:pt>
                <c:pt idx="521">
                  <c:v>3.8586006195574285E-2</c:v>
                </c:pt>
                <c:pt idx="522">
                  <c:v>3.8614437169407489E-2</c:v>
                </c:pt>
                <c:pt idx="523">
                  <c:v>3.8642857394856067E-2</c:v>
                </c:pt>
                <c:pt idx="524">
                  <c:v>3.867126686638267E-2</c:v>
                </c:pt>
                <c:pt idx="525">
                  <c:v>3.8699665589981391E-2</c:v>
                </c:pt>
                <c:pt idx="526">
                  <c:v>3.872805356011555E-2</c:v>
                </c:pt>
                <c:pt idx="527">
                  <c:v>3.8756430775860773E-2</c:v>
                </c:pt>
                <c:pt idx="528">
                  <c:v>3.8784797238600177E-2</c:v>
                </c:pt>
                <c:pt idx="529">
                  <c:v>3.8813152947410723E-2</c:v>
                </c:pt>
                <c:pt idx="530">
                  <c:v>3.8841497899062549E-2</c:v>
                </c:pt>
                <c:pt idx="531">
                  <c:v>3.8869832092633061E-2</c:v>
                </c:pt>
                <c:pt idx="532">
                  <c:v>3.889815553181375E-2</c:v>
                </c:pt>
                <c:pt idx="533">
                  <c:v>3.8926468211069043E-2</c:v>
                </c:pt>
                <c:pt idx="534">
                  <c:v>3.8954770129477234E-2</c:v>
                </c:pt>
                <c:pt idx="535">
                  <c:v>3.898306128611706E-2</c:v>
                </c:pt>
                <c:pt idx="536">
                  <c:v>3.9011341684681344E-2</c:v>
                </c:pt>
                <c:pt idx="537">
                  <c:v>3.9039611317328804E-2</c:v>
                </c:pt>
                <c:pt idx="538">
                  <c:v>3.9067870190060194E-2</c:v>
                </c:pt>
                <c:pt idx="539">
                  <c:v>3.9096118297341498E-2</c:v>
                </c:pt>
                <c:pt idx="540">
                  <c:v>3.9124355638252784E-2</c:v>
                </c:pt>
                <c:pt idx="541">
                  <c:v>3.9152582211875009E-2</c:v>
                </c:pt>
                <c:pt idx="542">
                  <c:v>3.9180798021903662E-2</c:v>
                </c:pt>
                <c:pt idx="543">
                  <c:v>3.9209003062805836E-2</c:v>
                </c:pt>
                <c:pt idx="544">
                  <c:v>3.923719733366271E-2</c:v>
                </c:pt>
                <c:pt idx="545">
                  <c:v>3.9265380835864283E-2</c:v>
                </c:pt>
                <c:pt idx="546">
                  <c:v>3.9293553566185357E-2</c:v>
                </c:pt>
                <c:pt idx="547">
                  <c:v>3.9321715526015932E-2</c:v>
                </c:pt>
                <c:pt idx="548">
                  <c:v>4.9795501282004384E-2</c:v>
                </c:pt>
                <c:pt idx="549">
                  <c:v>3.9378007128231696E-2</c:v>
                </c:pt>
                <c:pt idx="550">
                  <c:v>3.9406136766475974E-2</c:v>
                </c:pt>
                <c:pt idx="551">
                  <c:v>3.9434255630564241E-2</c:v>
                </c:pt>
                <c:pt idx="552">
                  <c:v>3.946236371958145E-2</c:v>
                </c:pt>
                <c:pt idx="553">
                  <c:v>3.9490461030303736E-2</c:v>
                </c:pt>
                <c:pt idx="554">
                  <c:v>3.9518547564124651E-2</c:v>
                </c:pt>
                <c:pt idx="555">
                  <c:v>3.9546623317821439E-2</c:v>
                </c:pt>
                <c:pt idx="556">
                  <c:v>3.9574688288171345E-2</c:v>
                </c:pt>
                <c:pt idx="557">
                  <c:v>3.9602742483493492E-2</c:v>
                </c:pt>
                <c:pt idx="558">
                  <c:v>3.9630785895949705E-2</c:v>
                </c:pt>
                <c:pt idx="559">
                  <c:v>3.9658818526934869E-2</c:v>
                </c:pt>
                <c:pt idx="560">
                  <c:v>3.9686840370919407E-2</c:v>
                </c:pt>
                <c:pt idx="561">
                  <c:v>3.9714851431607245E-2</c:v>
                </c:pt>
                <c:pt idx="562">
                  <c:v>3.9742851708086668E-2</c:v>
                </c:pt>
                <c:pt idx="563">
                  <c:v>3.9770841197136697E-2</c:v>
                </c:pt>
                <c:pt idx="564">
                  <c:v>3.979881990015488E-2</c:v>
                </c:pt>
                <c:pt idx="565">
                  <c:v>3.9826787813920905E-2</c:v>
                </c:pt>
                <c:pt idx="566">
                  <c:v>3.9854744939832765E-2</c:v>
                </c:pt>
                <c:pt idx="567">
                  <c:v>3.9882691274670812E-2</c:v>
                </c:pt>
                <c:pt idx="568">
                  <c:v>3.991062681983415E-2</c:v>
                </c:pt>
                <c:pt idx="569">
                  <c:v>3.9938551572103576E-2</c:v>
                </c:pt>
                <c:pt idx="570">
                  <c:v>3.9966465532878415E-2</c:v>
                </c:pt>
                <c:pt idx="571">
                  <c:v>3.9994368698940796E-2</c:v>
                </c:pt>
                <c:pt idx="572">
                  <c:v>4.0022261071690712E-2</c:v>
                </c:pt>
                <c:pt idx="573">
                  <c:v>4.005014264791007E-2</c:v>
                </c:pt>
                <c:pt idx="574">
                  <c:v>4.0078013429000414E-2</c:v>
                </c:pt>
                <c:pt idx="575">
                  <c:v>4.0105873414053805E-2</c:v>
                </c:pt>
                <c:pt idx="576">
                  <c:v>4.0133722599853261E-2</c:v>
                </c:pt>
                <c:pt idx="577">
                  <c:v>4.0161560985491285E-2</c:v>
                </c:pt>
                <c:pt idx="578">
                  <c:v>4.0189388572370532E-2</c:v>
                </c:pt>
                <c:pt idx="579">
                  <c:v>4.021720535958484E-2</c:v>
                </c:pt>
                <c:pt idx="580">
                  <c:v>4.0245011343917891E-2</c:v>
                </c:pt>
                <c:pt idx="581">
                  <c:v>4.0272806524464189E-2</c:v>
                </c:pt>
                <c:pt idx="582">
                  <c:v>4.0300590904937428E-2</c:v>
                </c:pt>
                <c:pt idx="583">
                  <c:v>4.0328364477502987E-2</c:v>
                </c:pt>
                <c:pt idx="584">
                  <c:v>4.0356127245875673E-2</c:v>
                </c:pt>
                <c:pt idx="585">
                  <c:v>4.0383879209151319E-2</c:v>
                </c:pt>
                <c:pt idx="586">
                  <c:v>4.0411620364115386E-2</c:v>
                </c:pt>
                <c:pt idx="587">
                  <c:v>4.0439350712174083E-2</c:v>
                </c:pt>
                <c:pt idx="588">
                  <c:v>4.0467070250113757E-2</c:v>
                </c:pt>
                <c:pt idx="589">
                  <c:v>4.0494778977031132E-2</c:v>
                </c:pt>
                <c:pt idx="590">
                  <c:v>4.0522476894333526E-2</c:v>
                </c:pt>
                <c:pt idx="591">
                  <c:v>4.0550164001118771E-2</c:v>
                </c:pt>
                <c:pt idx="592">
                  <c:v>4.0577840294174106E-2</c:v>
                </c:pt>
                <c:pt idx="593">
                  <c:v>4.0605505774907957E-2</c:v>
                </c:pt>
                <c:pt idx="594">
                  <c:v>4.0633160440108673E-2</c:v>
                </c:pt>
                <c:pt idx="595">
                  <c:v>4.0660804291185348E-2</c:v>
                </c:pt>
                <c:pt idx="596">
                  <c:v>4.0688437324926552E-2</c:v>
                </c:pt>
                <c:pt idx="597">
                  <c:v>4.0716059540431448E-2</c:v>
                </c:pt>
                <c:pt idx="598">
                  <c:v>4.074367094142195E-2</c:v>
                </c:pt>
                <c:pt idx="599">
                  <c:v>4.0771271522376473E-2</c:v>
                </c:pt>
                <c:pt idx="600">
                  <c:v>4.0798861284706334E-2</c:v>
                </c:pt>
                <c:pt idx="601">
                  <c:v>4.082644022289017E-2</c:v>
                </c:pt>
                <c:pt idx="602">
                  <c:v>4.0854008342962489E-2</c:v>
                </c:pt>
                <c:pt idx="603">
                  <c:v>4.0881565639402817E-2</c:v>
                </c:pt>
                <c:pt idx="604">
                  <c:v>4.090911211131254E-2</c:v>
                </c:pt>
                <c:pt idx="605">
                  <c:v>4.0936647760105194E-2</c:v>
                </c:pt>
                <c:pt idx="606">
                  <c:v>4.0964172584883496E-2</c:v>
                </c:pt>
                <c:pt idx="607">
                  <c:v>4.0991686580127418E-2</c:v>
                </c:pt>
                <c:pt idx="608">
                  <c:v>4.1019189751874352E-2</c:v>
                </c:pt>
                <c:pt idx="609">
                  <c:v>4.1046682094604936E-2</c:v>
                </c:pt>
                <c:pt idx="610">
                  <c:v>4.1074163609734704E-2</c:v>
                </c:pt>
                <c:pt idx="611">
                  <c:v>4.1101634294056222E-2</c:v>
                </c:pt>
                <c:pt idx="612">
                  <c:v>4.1129094146673983E-2</c:v>
                </c:pt>
                <c:pt idx="613">
                  <c:v>4.1156543169004189E-2</c:v>
                </c:pt>
                <c:pt idx="614">
                  <c:v>4.1183981357840738E-2</c:v>
                </c:pt>
                <c:pt idx="615">
                  <c:v>4.1211408714600939E-2</c:v>
                </c:pt>
                <c:pt idx="616">
                  <c:v>4.1238825238390397E-2</c:v>
                </c:pt>
                <c:pt idx="617">
                  <c:v>4.12662309260039E-2</c:v>
                </c:pt>
                <c:pt idx="618">
                  <c:v>4.1293625778859422E-2</c:v>
                </c:pt>
                <c:pt idx="619">
                  <c:v>4.1321009793752417E-2</c:v>
                </c:pt>
                <c:pt idx="620">
                  <c:v>4.1348382972101749E-2</c:v>
                </c:pt>
                <c:pt idx="621">
                  <c:v>4.1375745308390943E-2</c:v>
                </c:pt>
                <c:pt idx="622">
                  <c:v>4.1403096808664275E-2</c:v>
                </c:pt>
                <c:pt idx="623">
                  <c:v>4.143043746740549E-2</c:v>
                </c:pt>
                <c:pt idx="624">
                  <c:v>4.1457767288348268E-2</c:v>
                </c:pt>
                <c:pt idx="625">
                  <c:v>4.1485086263663984E-2</c:v>
                </c:pt>
                <c:pt idx="626">
                  <c:v>4.1512394394774388E-2</c:v>
                </c:pt>
                <c:pt idx="627">
                  <c:v>4.1539691685414049E-2</c:v>
                </c:pt>
                <c:pt idx="628">
                  <c:v>4.1566978127755227E-2</c:v>
                </c:pt>
                <c:pt idx="629">
                  <c:v>4.1594253727846198E-2</c:v>
                </c:pt>
                <c:pt idx="630">
                  <c:v>4.1621518477859443E-2</c:v>
                </c:pt>
                <c:pt idx="631">
                  <c:v>4.1648772383843902E-2</c:v>
                </c:pt>
                <c:pt idx="632">
                  <c:v>4.1676015437972724E-2</c:v>
                </c:pt>
                <c:pt idx="633">
                  <c:v>4.1703247646296182E-2</c:v>
                </c:pt>
                <c:pt idx="634">
                  <c:v>4.1730469003300241E-2</c:v>
                </c:pt>
                <c:pt idx="635">
                  <c:v>4.1757679508097167E-2</c:v>
                </c:pt>
                <c:pt idx="636">
                  <c:v>4.1784879162112709E-2</c:v>
                </c:pt>
                <c:pt idx="637">
                  <c:v>4.1812067962146759E-2</c:v>
                </c:pt>
                <c:pt idx="638">
                  <c:v>4.1839245909625733E-2</c:v>
                </c:pt>
                <c:pt idx="639">
                  <c:v>4.1866413003663228E-2</c:v>
                </c:pt>
                <c:pt idx="640">
                  <c:v>4.1893569241060247E-2</c:v>
                </c:pt>
                <c:pt idx="641">
                  <c:v>4.192071462093061E-2</c:v>
                </c:pt>
                <c:pt idx="642">
                  <c:v>4.1947849144702953E-2</c:v>
                </c:pt>
                <c:pt idx="643">
                  <c:v>4.1974972811491984E-2</c:v>
                </c:pt>
                <c:pt idx="644">
                  <c:v>4.2002085618099372E-2</c:v>
                </c:pt>
                <c:pt idx="645">
                  <c:v>4.2029187563641157E-2</c:v>
                </c:pt>
                <c:pt idx="646">
                  <c:v>4.2056278651860346E-2</c:v>
                </c:pt>
                <c:pt idx="647">
                  <c:v>4.2083358872618382E-2</c:v>
                </c:pt>
                <c:pt idx="648">
                  <c:v>4.2110428236601383E-2</c:v>
                </c:pt>
                <c:pt idx="649">
                  <c:v>4.2137486733670348E-2</c:v>
                </c:pt>
                <c:pt idx="650">
                  <c:v>4.2164534369884876E-2</c:v>
                </c:pt>
                <c:pt idx="651">
                  <c:v>4.2191571137420558E-2</c:v>
                </c:pt>
                <c:pt idx="652">
                  <c:v>4.2218597040023509E-2</c:v>
                </c:pt>
                <c:pt idx="653">
                  <c:v>4.224561207449784E-2</c:v>
                </c:pt>
                <c:pt idx="654">
                  <c:v>4.2272616242276628E-2</c:v>
                </c:pt>
                <c:pt idx="655">
                  <c:v>4.2299609544793393E-2</c:v>
                </c:pt>
                <c:pt idx="656">
                  <c:v>4.2326591974224614E-2</c:v>
                </c:pt>
                <c:pt idx="657">
                  <c:v>4.2353563534318628E-2</c:v>
                </c:pt>
                <c:pt idx="658">
                  <c:v>4.2380524219566285E-2</c:v>
                </c:pt>
                <c:pt idx="659">
                  <c:v>4.2407474036032067E-2</c:v>
                </c:pt>
                <c:pt idx="660">
                  <c:v>4.2434412980521863E-2</c:v>
                </c:pt>
                <c:pt idx="661">
                  <c:v>4.2461341049842449E-2</c:v>
                </c:pt>
                <c:pt idx="662">
                  <c:v>4.2488258240800381E-2</c:v>
                </c:pt>
                <c:pt idx="663">
                  <c:v>4.2515164559461471E-2</c:v>
                </c:pt>
                <c:pt idx="664">
                  <c:v>4.2542060002633386E-2</c:v>
                </c:pt>
                <c:pt idx="665">
                  <c:v>4.2568944564808531E-2</c:v>
                </c:pt>
                <c:pt idx="666">
                  <c:v>4.259581825205494E-2</c:v>
                </c:pt>
                <c:pt idx="667">
                  <c:v>4.2622681058865464E-2</c:v>
                </c:pt>
                <c:pt idx="668">
                  <c:v>4.2649532982048433E-2</c:v>
                </c:pt>
                <c:pt idx="669">
                  <c:v>4.2676374029988251E-2</c:v>
                </c:pt>
                <c:pt idx="670">
                  <c:v>4.270320419486362E-2</c:v>
                </c:pt>
                <c:pt idx="671">
                  <c:v>4.2730023471168721E-2</c:v>
                </c:pt>
                <c:pt idx="672">
                  <c:v>4.2756831869604328E-2</c:v>
                </c:pt>
                <c:pt idx="673">
                  <c:v>4.278362938235003E-2</c:v>
                </c:pt>
                <c:pt idx="674">
                  <c:v>4.2810416008531194E-2</c:v>
                </c:pt>
                <c:pt idx="675">
                  <c:v>4.2837191751904591E-2</c:v>
                </c:pt>
                <c:pt idx="676">
                  <c:v>4.2863956604649811E-2</c:v>
                </c:pt>
                <c:pt idx="677">
                  <c:v>4.2890710570524959E-2</c:v>
                </c:pt>
                <c:pt idx="678">
                  <c:v>4.291745364865629E-2</c:v>
                </c:pt>
                <c:pt idx="679">
                  <c:v>4.2944185833539983E-2</c:v>
                </c:pt>
                <c:pt idx="680">
                  <c:v>4.2970907131250957E-2</c:v>
                </c:pt>
                <c:pt idx="681">
                  <c:v>4.2997617536285171E-2</c:v>
                </c:pt>
                <c:pt idx="682">
                  <c:v>4.3024317047771099E-2</c:v>
                </c:pt>
                <c:pt idx="683">
                  <c:v>4.305100566715292E-2</c:v>
                </c:pt>
                <c:pt idx="684">
                  <c:v>4.3077683391243848E-2</c:v>
                </c:pt>
                <c:pt idx="685">
                  <c:v>4.3104350223805321E-2</c:v>
                </c:pt>
                <c:pt idx="686">
                  <c:v>4.3131006157018481E-2</c:v>
                </c:pt>
                <c:pt idx="687">
                  <c:v>4.3157651196962021E-2</c:v>
                </c:pt>
                <c:pt idx="688">
                  <c:v>4.3184285333500716E-2</c:v>
                </c:pt>
                <c:pt idx="689">
                  <c:v>4.3210908577347107E-2</c:v>
                </c:pt>
                <c:pt idx="690">
                  <c:v>4.3237520920683226E-2</c:v>
                </c:pt>
                <c:pt idx="691">
                  <c:v>4.3264122360323398E-2</c:v>
                </c:pt>
                <c:pt idx="692">
                  <c:v>4.3290712902349204E-2</c:v>
                </c:pt>
                <c:pt idx="693">
                  <c:v>4.3317292543575858E-2</c:v>
                </c:pt>
                <c:pt idx="694">
                  <c:v>4.3343861278502649E-2</c:v>
                </c:pt>
                <c:pt idx="695">
                  <c:v>4.3370419110895453E-2</c:v>
                </c:pt>
                <c:pt idx="696">
                  <c:v>4.3396966039887186E-2</c:v>
                </c:pt>
                <c:pt idx="697">
                  <c:v>4.3423502062294617E-2</c:v>
                </c:pt>
                <c:pt idx="698">
                  <c:v>4.345002717956814E-2</c:v>
                </c:pt>
                <c:pt idx="699">
                  <c:v>4.3476541388525192E-2</c:v>
                </c:pt>
                <c:pt idx="700">
                  <c:v>4.3503044692933646E-2</c:v>
                </c:pt>
                <c:pt idx="701">
                  <c:v>4.3529537082660275E-2</c:v>
                </c:pt>
                <c:pt idx="702">
                  <c:v>4.3556018566108357E-2</c:v>
                </c:pt>
                <c:pt idx="703">
                  <c:v>4.3582489137779401E-2</c:v>
                </c:pt>
                <c:pt idx="704">
                  <c:v>4.3608948799125802E-2</c:v>
                </c:pt>
                <c:pt idx="705">
                  <c:v>4.363539754696677E-2</c:v>
                </c:pt>
                <c:pt idx="706">
                  <c:v>4.3661835382755809E-2</c:v>
                </c:pt>
                <c:pt idx="707">
                  <c:v>4.3688262303312353E-2</c:v>
                </c:pt>
                <c:pt idx="708">
                  <c:v>4.3714678310091237E-2</c:v>
                </c:pt>
                <c:pt idx="709">
                  <c:v>4.3741083402229597E-2</c:v>
                </c:pt>
                <c:pt idx="710">
                  <c:v>4.3767477576547753E-2</c:v>
                </c:pt>
                <c:pt idx="711">
                  <c:v>4.3793860832183951E-2</c:v>
                </c:pt>
                <c:pt idx="712">
                  <c:v>4.3820233170593914E-2</c:v>
                </c:pt>
                <c:pt idx="713">
                  <c:v>4.3846594588599297E-2</c:v>
                </c:pt>
                <c:pt idx="714">
                  <c:v>4.387294508765649E-2</c:v>
                </c:pt>
                <c:pt idx="715">
                  <c:v>4.3899284666905514E-2</c:v>
                </c:pt>
                <c:pt idx="716">
                  <c:v>4.3925613320849877E-2</c:v>
                </c:pt>
                <c:pt idx="717">
                  <c:v>4.3951931055584037E-2</c:v>
                </c:pt>
                <c:pt idx="718">
                  <c:v>4.3978237865612391E-2</c:v>
                </c:pt>
                <c:pt idx="719">
                  <c:v>4.4004533750075625E-2</c:v>
                </c:pt>
                <c:pt idx="720">
                  <c:v>4.4030818710433239E-2</c:v>
                </c:pt>
                <c:pt idx="721">
                  <c:v>4.4057092745826809E-2</c:v>
                </c:pt>
                <c:pt idx="722">
                  <c:v>4.4083355853079986E-2</c:v>
                </c:pt>
                <c:pt idx="723">
                  <c:v>4.410960803133479E-2</c:v>
                </c:pt>
                <c:pt idx="724">
                  <c:v>4.4135849282052497E-2</c:v>
                </c:pt>
                <c:pt idx="725">
                  <c:v>4.4162079602057203E-2</c:v>
                </c:pt>
                <c:pt idx="726">
                  <c:v>4.4188298995129216E-2</c:v>
                </c:pt>
                <c:pt idx="727">
                  <c:v>4.4214507453456786E-2</c:v>
                </c:pt>
                <c:pt idx="728">
                  <c:v>4.4240704980820889E-2</c:v>
                </c:pt>
                <c:pt idx="729">
                  <c:v>4.4266891576365763E-2</c:v>
                </c:pt>
                <c:pt idx="730">
                  <c:v>4.4293067236917505E-2</c:v>
                </c:pt>
                <c:pt idx="731">
                  <c:v>4.4319231963939609E-2</c:v>
                </c:pt>
                <c:pt idx="732">
                  <c:v>4.4345385754258837E-2</c:v>
                </c:pt>
                <c:pt idx="733">
                  <c:v>4.4371528607020538E-2</c:v>
                </c:pt>
                <c:pt idx="734">
                  <c:v>4.4397660526008798E-2</c:v>
                </c:pt>
                <c:pt idx="735">
                  <c:v>4.442378150109394E-2</c:v>
                </c:pt>
                <c:pt idx="736">
                  <c:v>4.4449861461523854E-2</c:v>
                </c:pt>
                <c:pt idx="737">
                  <c:v>4.4475870326589506E-2</c:v>
                </c:pt>
                <c:pt idx="738">
                  <c:v>4.4501808086309325E-2</c:v>
                </c:pt>
                <c:pt idx="739">
                  <c:v>4.4527674737673717E-2</c:v>
                </c:pt>
                <c:pt idx="740">
                  <c:v>4.4553470273049012E-2</c:v>
                </c:pt>
                <c:pt idx="741">
                  <c:v>4.4579194694093438E-2</c:v>
                </c:pt>
                <c:pt idx="742">
                  <c:v>4.4604847986244422E-2</c:v>
                </c:pt>
                <c:pt idx="743">
                  <c:v>4.4630430148870026E-2</c:v>
                </c:pt>
                <c:pt idx="744">
                  <c:v>4.4655941174394531E-2</c:v>
                </c:pt>
                <c:pt idx="745">
                  <c:v>4.4681381062215308E-2</c:v>
                </c:pt>
                <c:pt idx="746">
                  <c:v>4.4706749804786172E-2</c:v>
                </c:pt>
                <c:pt idx="747">
                  <c:v>4.4732047392254559E-2</c:v>
                </c:pt>
                <c:pt idx="748">
                  <c:v>4.4757273826381727E-2</c:v>
                </c:pt>
                <c:pt idx="749">
                  <c:v>4.4782429099664789E-2</c:v>
                </c:pt>
                <c:pt idx="750">
                  <c:v>4.4807513204614402E-2</c:v>
                </c:pt>
                <c:pt idx="751">
                  <c:v>4.4832526140716533E-2</c:v>
                </c:pt>
                <c:pt idx="752">
                  <c:v>4.4857467895871084E-2</c:v>
                </c:pt>
                <c:pt idx="753">
                  <c:v>4.4882338471912586E-2</c:v>
                </c:pt>
                <c:pt idx="754">
                  <c:v>4.4907137859090396E-2</c:v>
                </c:pt>
                <c:pt idx="755">
                  <c:v>4.4931866054628289E-2</c:v>
                </c:pt>
                <c:pt idx="756">
                  <c:v>4.4956523053444553E-2</c:v>
                </c:pt>
                <c:pt idx="757">
                  <c:v>4.4981108848151985E-2</c:v>
                </c:pt>
                <c:pt idx="758">
                  <c:v>4.5005623436017883E-2</c:v>
                </c:pt>
                <c:pt idx="759">
                  <c:v>4.5030066814324865E-2</c:v>
                </c:pt>
                <c:pt idx="760">
                  <c:v>4.5054438971088073E-2</c:v>
                </c:pt>
                <c:pt idx="761">
                  <c:v>4.5078739908260168E-2</c:v>
                </c:pt>
                <c:pt idx="762">
                  <c:v>4.5102969618526334E-2</c:v>
                </c:pt>
                <c:pt idx="763">
                  <c:v>4.5127128092265378E-2</c:v>
                </c:pt>
                <c:pt idx="764">
                  <c:v>4.5151215331473926E-2</c:v>
                </c:pt>
                <c:pt idx="765">
                  <c:v>4.5175231328880905E-2</c:v>
                </c:pt>
                <c:pt idx="766">
                  <c:v>4.5199176077229231E-2</c:v>
                </c:pt>
                <c:pt idx="767">
                  <c:v>4.5223049573918095E-2</c:v>
                </c:pt>
                <c:pt idx="768">
                  <c:v>4.5246851814040756E-2</c:v>
                </c:pt>
                <c:pt idx="769">
                  <c:v>4.5270582790383873E-2</c:v>
                </c:pt>
                <c:pt idx="770">
                  <c:v>4.5294242502711191E-2</c:v>
                </c:pt>
                <c:pt idx="771">
                  <c:v>4.5317830941518089E-2</c:v>
                </c:pt>
                <c:pt idx="772">
                  <c:v>4.5341348104276369E-2</c:v>
                </c:pt>
                <c:pt idx="773">
                  <c:v>4.5364793983831309E-2</c:v>
                </c:pt>
                <c:pt idx="774">
                  <c:v>4.5388168580005273E-2</c:v>
                </c:pt>
                <c:pt idx="775">
                  <c:v>4.5411471881029897E-2</c:v>
                </c:pt>
                <c:pt idx="776">
                  <c:v>4.5434703889078332E-2</c:v>
                </c:pt>
                <c:pt idx="777">
                  <c:v>4.5457864597054032E-2</c:v>
                </c:pt>
                <c:pt idx="778">
                  <c:v>4.5480954000195695E-2</c:v>
                </c:pt>
                <c:pt idx="779">
                  <c:v>4.5503972091435196E-2</c:v>
                </c:pt>
                <c:pt idx="780">
                  <c:v>4.5526918866040544E-2</c:v>
                </c:pt>
                <c:pt idx="781">
                  <c:v>4.5549794323937132E-2</c:v>
                </c:pt>
                <c:pt idx="782">
                  <c:v>4.5572598455779323E-2</c:v>
                </c:pt>
                <c:pt idx="783">
                  <c:v>4.5595331259200345E-2</c:v>
                </c:pt>
                <c:pt idx="784">
                  <c:v>4.5617992729526824E-2</c:v>
                </c:pt>
                <c:pt idx="785">
                  <c:v>4.5640582859777679E-2</c:v>
                </c:pt>
                <c:pt idx="786">
                  <c:v>4.5663101647630322E-2</c:v>
                </c:pt>
                <c:pt idx="787">
                  <c:v>4.5685549090777045E-2</c:v>
                </c:pt>
                <c:pt idx="788">
                  <c:v>4.5707925177636666E-2</c:v>
                </c:pt>
                <c:pt idx="789">
                  <c:v>4.5730229910574627E-2</c:v>
                </c:pt>
                <c:pt idx="790">
                  <c:v>4.5752463280360534E-2</c:v>
                </c:pt>
                <c:pt idx="791">
                  <c:v>4.5774625284745518E-2</c:v>
                </c:pt>
                <c:pt idx="792">
                  <c:v>4.5796715916850417E-2</c:v>
                </c:pt>
                <c:pt idx="793">
                  <c:v>4.5818735176777148E-2</c:v>
                </c:pt>
                <c:pt idx="794">
                  <c:v>4.5840683055354159E-2</c:v>
                </c:pt>
                <c:pt idx="795">
                  <c:v>4.5862559548068393E-2</c:v>
                </c:pt>
                <c:pt idx="796">
                  <c:v>4.5884364657387877E-2</c:v>
                </c:pt>
                <c:pt idx="797">
                  <c:v>4.5906098369540294E-2</c:v>
                </c:pt>
                <c:pt idx="798">
                  <c:v>4.5927760684700836E-2</c:v>
                </c:pt>
                <c:pt idx="799">
                  <c:v>4.5949351598415289E-2</c:v>
                </c:pt>
                <c:pt idx="800">
                  <c:v>4.5970871106243427E-2</c:v>
                </c:pt>
                <c:pt idx="801">
                  <c:v>4.5992319201437759E-2</c:v>
                </c:pt>
                <c:pt idx="802">
                  <c:v>4.6013695884232764E-2</c:v>
                </c:pt>
                <c:pt idx="803">
                  <c:v>4.603500114326442E-2</c:v>
                </c:pt>
                <c:pt idx="804">
                  <c:v>4.6056234981119548E-2</c:v>
                </c:pt>
                <c:pt idx="805">
                  <c:v>4.6077397391108832E-2</c:v>
                </c:pt>
                <c:pt idx="806">
                  <c:v>4.6098488364234358E-2</c:v>
                </c:pt>
                <c:pt idx="807">
                  <c:v>4.6119507903126911E-2</c:v>
                </c:pt>
                <c:pt idx="808">
                  <c:v>4.614045599881833E-2</c:v>
                </c:pt>
                <c:pt idx="809">
                  <c:v>4.6161332651645903E-2</c:v>
                </c:pt>
                <c:pt idx="810">
                  <c:v>4.6182137852670335E-2</c:v>
                </c:pt>
                <c:pt idx="811">
                  <c:v>4.6202871599935857E-2</c:v>
                </c:pt>
                <c:pt idx="812">
                  <c:v>4.6223533886854851E-2</c:v>
                </c:pt>
                <c:pt idx="813">
                  <c:v>4.6244124711500856E-2</c:v>
                </c:pt>
                <c:pt idx="814">
                  <c:v>4.6264644071961847E-2</c:v>
                </c:pt>
                <c:pt idx="815">
                  <c:v>4.6285091957048108E-2</c:v>
                </c:pt>
                <c:pt idx="816">
                  <c:v>4.6305468369523428E-2</c:v>
                </c:pt>
                <c:pt idx="817">
                  <c:v>4.6325773302873907E-2</c:v>
                </c:pt>
                <c:pt idx="818">
                  <c:v>4.6346006748275936E-2</c:v>
                </c:pt>
                <c:pt idx="819">
                  <c:v>4.6366168706214461E-2</c:v>
                </c:pt>
                <c:pt idx="820">
                  <c:v>4.6386259174866051E-2</c:v>
                </c:pt>
                <c:pt idx="821">
                  <c:v>4.640627814777476E-2</c:v>
                </c:pt>
                <c:pt idx="822">
                  <c:v>4.6426225616175598E-2</c:v>
                </c:pt>
                <c:pt idx="823">
                  <c:v>4.644610158293605E-2</c:v>
                </c:pt>
                <c:pt idx="824">
                  <c:v>4.6465906039320659E-2</c:v>
                </c:pt>
                <c:pt idx="825">
                  <c:v>4.6485638983578825E-2</c:v>
                </c:pt>
                <c:pt idx="826">
                  <c:v>4.650530041397527E-2</c:v>
                </c:pt>
                <c:pt idx="827">
                  <c:v>4.6524890319494361E-2</c:v>
                </c:pt>
                <c:pt idx="828">
                  <c:v>4.6544408700753603E-2</c:v>
                </c:pt>
                <c:pt idx="829">
                  <c:v>4.6563855553737765E-2</c:v>
                </c:pt>
                <c:pt idx="830">
                  <c:v>4.6583230874446491E-2</c:v>
                </c:pt>
                <c:pt idx="831">
                  <c:v>4.6602534656569716E-2</c:v>
                </c:pt>
                <c:pt idx="832">
                  <c:v>4.6621766900784234E-2</c:v>
                </c:pt>
                <c:pt idx="833">
                  <c:v>4.6640927598485815E-2</c:v>
                </c:pt>
                <c:pt idx="834">
                  <c:v>4.6660016745732058E-2</c:v>
                </c:pt>
                <c:pt idx="835">
                  <c:v>4.6679034343244385E-2</c:v>
                </c:pt>
                <c:pt idx="836">
                  <c:v>4.6697980382461646E-2</c:v>
                </c:pt>
                <c:pt idx="837">
                  <c:v>4.6716854861810653E-2</c:v>
                </c:pt>
                <c:pt idx="838">
                  <c:v>4.6735657777407624E-2</c:v>
                </c:pt>
                <c:pt idx="839">
                  <c:v>4.675438912306018E-2</c:v>
                </c:pt>
                <c:pt idx="840">
                  <c:v>4.6773048897238878E-2</c:v>
                </c:pt>
                <c:pt idx="841">
                  <c:v>4.6791637096104122E-2</c:v>
                </c:pt>
                <c:pt idx="842">
                  <c:v>4.6810153715832081E-2</c:v>
                </c:pt>
                <c:pt idx="843">
                  <c:v>4.6828598750287886E-2</c:v>
                </c:pt>
                <c:pt idx="844">
                  <c:v>4.6846972200325965E-2</c:v>
                </c:pt>
                <c:pt idx="845">
                  <c:v>4.686527405519203E-2</c:v>
                </c:pt>
                <c:pt idx="846">
                  <c:v>4.688350431809396E-2</c:v>
                </c:pt>
                <c:pt idx="847">
                  <c:v>4.6901662980631809E-2</c:v>
                </c:pt>
                <c:pt idx="848">
                  <c:v>4.6919750041393815E-2</c:v>
                </c:pt>
                <c:pt idx="849">
                  <c:v>4.6937765496658068E-2</c:v>
                </c:pt>
                <c:pt idx="850">
                  <c:v>4.695570934039317E-2</c:v>
                </c:pt>
                <c:pt idx="851">
                  <c:v>4.6973581571231104E-2</c:v>
                </c:pt>
                <c:pt idx="852">
                  <c:v>4.6991382187819619E-2</c:v>
                </c:pt>
                <c:pt idx="853">
                  <c:v>4.7009111179521446E-2</c:v>
                </c:pt>
                <c:pt idx="854">
                  <c:v>4.7026768549662368E-2</c:v>
                </c:pt>
                <c:pt idx="855">
                  <c:v>4.7044354289959678E-2</c:v>
                </c:pt>
                <c:pt idx="856">
                  <c:v>4.7061868399119078E-2</c:v>
                </c:pt>
                <c:pt idx="857">
                  <c:v>4.7079310871211755E-2</c:v>
                </c:pt>
                <c:pt idx="858">
                  <c:v>4.7096681707298416E-2</c:v>
                </c:pt>
                <c:pt idx="859">
                  <c:v>4.7113980896828833E-2</c:v>
                </c:pt>
                <c:pt idx="860">
                  <c:v>4.7131208445543749E-2</c:v>
                </c:pt>
                <c:pt idx="861">
                  <c:v>4.7148364338272186E-2</c:v>
                </c:pt>
                <c:pt idx="862">
                  <c:v>4.7165448583109004E-2</c:v>
                </c:pt>
                <c:pt idx="863">
                  <c:v>4.7182461169563261E-2</c:v>
                </c:pt>
                <c:pt idx="864">
                  <c:v>4.7199402096458787E-2</c:v>
                </c:pt>
                <c:pt idx="865">
                  <c:v>4.7216271357984008E-2</c:v>
                </c:pt>
                <c:pt idx="866">
                  <c:v>4.7233068955317536E-2</c:v>
                </c:pt>
                <c:pt idx="867">
                  <c:v>4.7249794880352081E-2</c:v>
                </c:pt>
                <c:pt idx="868">
                  <c:v>4.7266449129644839E-2</c:v>
                </c:pt>
                <c:pt idx="869">
                  <c:v>4.7283031704419276E-2</c:v>
                </c:pt>
                <c:pt idx="870">
                  <c:v>4.7299542594286148E-2</c:v>
                </c:pt>
                <c:pt idx="871">
                  <c:v>4.7315981802823703E-2</c:v>
                </c:pt>
                <c:pt idx="872">
                  <c:v>4.7332349324323175E-2</c:v>
                </c:pt>
                <c:pt idx="873">
                  <c:v>4.7348645153090008E-2</c:v>
                </c:pt>
                <c:pt idx="874">
                  <c:v>4.7364869288095912E-2</c:v>
                </c:pt>
                <c:pt idx="875">
                  <c:v>4.7381021728327033E-2</c:v>
                </c:pt>
                <c:pt idx="876">
                  <c:v>4.7397102463482277E-2</c:v>
                </c:pt>
                <c:pt idx="877">
                  <c:v>4.7413111494903015E-2</c:v>
                </c:pt>
                <c:pt idx="878">
                  <c:v>4.7429048819293884E-2</c:v>
                </c:pt>
                <c:pt idx="879">
                  <c:v>4.7444914431048701E-2</c:v>
                </c:pt>
                <c:pt idx="880">
                  <c:v>4.7460708331553692E-2</c:v>
                </c:pt>
                <c:pt idx="881">
                  <c:v>4.7476430512906287E-2</c:v>
                </c:pt>
                <c:pt idx="882">
                  <c:v>4.7492080974195883E-2</c:v>
                </c:pt>
                <c:pt idx="883">
                  <c:v>4.7507659712201056E-2</c:v>
                </c:pt>
                <c:pt idx="884">
                  <c:v>4.7523166721389343E-2</c:v>
                </c:pt>
                <c:pt idx="885">
                  <c:v>4.753860199856863E-2</c:v>
                </c:pt>
                <c:pt idx="886">
                  <c:v>4.7553965545213517E-2</c:v>
                </c:pt>
                <c:pt idx="887">
                  <c:v>4.7569257355835504E-2</c:v>
                </c:pt>
                <c:pt idx="888">
                  <c:v>4.7584477424960747E-2</c:v>
                </c:pt>
                <c:pt idx="889">
                  <c:v>4.7599625751782337E-2</c:v>
                </c:pt>
                <c:pt idx="890">
                  <c:v>4.761470233318188E-2</c:v>
                </c:pt>
                <c:pt idx="891">
                  <c:v>4.7629707163729496E-2</c:v>
                </c:pt>
                <c:pt idx="892">
                  <c:v>4.7644640242662684E-2</c:v>
                </c:pt>
                <c:pt idx="893">
                  <c:v>4.7659501566907458E-2</c:v>
                </c:pt>
                <c:pt idx="894">
                  <c:v>4.7674291133404267E-2</c:v>
                </c:pt>
                <c:pt idx="895">
                  <c:v>4.7689008936782074E-2</c:v>
                </c:pt>
                <c:pt idx="896">
                  <c:v>4.7703654976337662E-2</c:v>
                </c:pt>
                <c:pt idx="897">
                  <c:v>4.7718229249055666E-2</c:v>
                </c:pt>
                <c:pt idx="898">
                  <c:v>4.773273175193582E-2</c:v>
                </c:pt>
                <c:pt idx="899">
                  <c:v>4.7747162479665928E-2</c:v>
                </c:pt>
                <c:pt idx="900">
                  <c:v>4.7761521431601839E-2</c:v>
                </c:pt>
                <c:pt idx="901">
                  <c:v>4.7775808602460446E-2</c:v>
                </c:pt>
                <c:pt idx="902">
                  <c:v>4.7790023991627129E-2</c:v>
                </c:pt>
                <c:pt idx="903">
                  <c:v>4.7804167598501923E-2</c:v>
                </c:pt>
                <c:pt idx="904">
                  <c:v>4.7818239413193186E-2</c:v>
                </c:pt>
                <c:pt idx="905">
                  <c:v>4.7832239437456847E-2</c:v>
                </c:pt>
                <c:pt idx="906">
                  <c:v>4.7846167670737128E-2</c:v>
                </c:pt>
                <c:pt idx="907">
                  <c:v>4.786002410783996E-2</c:v>
                </c:pt>
                <c:pt idx="908">
                  <c:v>4.7873808741258905E-2</c:v>
                </c:pt>
                <c:pt idx="909">
                  <c:v>4.7887521572809622E-2</c:v>
                </c:pt>
                <c:pt idx="910">
                  <c:v>4.7901162601994951E-2</c:v>
                </c:pt>
                <c:pt idx="911">
                  <c:v>4.7914731819026501E-2</c:v>
                </c:pt>
                <c:pt idx="912">
                  <c:v>4.7928229228090702E-2</c:v>
                </c:pt>
                <c:pt idx="913">
                  <c:v>4.7941654824081636E-2</c:v>
                </c:pt>
                <c:pt idx="914">
                  <c:v>5.8487126241263843E-2</c:v>
                </c:pt>
                <c:pt idx="915">
                  <c:v>4.7968290561147375E-2</c:v>
                </c:pt>
                <c:pt idx="916">
                  <c:v>4.7981500696737678E-2</c:v>
                </c:pt>
                <c:pt idx="917">
                  <c:v>4.7994639008286377E-2</c:v>
                </c:pt>
                <c:pt idx="918">
                  <c:v>4.800770549308786E-2</c:v>
                </c:pt>
                <c:pt idx="919">
                  <c:v>4.8020700148451834E-2</c:v>
                </c:pt>
                <c:pt idx="920">
                  <c:v>4.8033622969375411E-2</c:v>
                </c:pt>
                <c:pt idx="921">
                  <c:v>4.8046473957851887E-2</c:v>
                </c:pt>
                <c:pt idx="922">
                  <c:v>4.8059253106581101E-2</c:v>
                </c:pt>
                <c:pt idx="923">
                  <c:v>4.8071960412931158E-2</c:v>
                </c:pt>
                <c:pt idx="924">
                  <c:v>4.8084595878939984E-2</c:v>
                </c:pt>
                <c:pt idx="925">
                  <c:v>4.8097159497351605E-2</c:v>
                </c:pt>
                <c:pt idx="926">
                  <c:v>4.8109651265578535E-2</c:v>
                </c:pt>
                <c:pt idx="927">
                  <c:v>4.8122071185703108E-2</c:v>
                </c:pt>
                <c:pt idx="928">
                  <c:v>4.8134419250513316E-2</c:v>
                </c:pt>
                <c:pt idx="929">
                  <c:v>4.8146695459793776E-2</c:v>
                </c:pt>
                <c:pt idx="930">
                  <c:v>4.8158899811016287E-2</c:v>
                </c:pt>
                <c:pt idx="931">
                  <c:v>4.8171032299340499E-2</c:v>
                </c:pt>
                <c:pt idx="932">
                  <c:v>4.8183092924595217E-2</c:v>
                </c:pt>
                <c:pt idx="933">
                  <c:v>4.819508168429687E-2</c:v>
                </c:pt>
                <c:pt idx="934">
                  <c:v>4.8206998573649074E-2</c:v>
                </c:pt>
                <c:pt idx="935">
                  <c:v>4.8218843594852734E-2</c:v>
                </c:pt>
                <c:pt idx="936">
                  <c:v>4.8230616738486276E-2</c:v>
                </c:pt>
                <c:pt idx="937">
                  <c:v>4.8242318009107388E-2</c:v>
                </c:pt>
                <c:pt idx="938">
                  <c:v>4.8253947401978969E-2</c:v>
                </c:pt>
                <c:pt idx="939">
                  <c:v>4.8265504912378576E-2</c:v>
                </c:pt>
                <c:pt idx="940">
                  <c:v>4.8276990537926112E-2</c:v>
                </c:pt>
                <c:pt idx="941">
                  <c:v>4.8288404280911079E-2</c:v>
                </c:pt>
                <c:pt idx="942">
                  <c:v>4.829974613432797E-2</c:v>
                </c:pt>
                <c:pt idx="943">
                  <c:v>4.831101610049604E-2</c:v>
                </c:pt>
                <c:pt idx="944">
                  <c:v>4.8322214170111399E-2</c:v>
                </c:pt>
                <c:pt idx="945">
                  <c:v>4.8333340347850973E-2</c:v>
                </c:pt>
                <c:pt idx="946">
                  <c:v>4.8344394626767873E-2</c:v>
                </c:pt>
                <c:pt idx="947">
                  <c:v>4.8355377006912947E-2</c:v>
                </c:pt>
                <c:pt idx="948">
                  <c:v>4.8366287483696979E-2</c:v>
                </c:pt>
                <c:pt idx="949">
                  <c:v>4.8377126059528042E-2</c:v>
                </c:pt>
                <c:pt idx="950">
                  <c:v>4.8387892727518755E-2</c:v>
                </c:pt>
                <c:pt idx="951">
                  <c:v>4.8398587485451339E-2</c:v>
                </c:pt>
                <c:pt idx="952">
                  <c:v>4.8409210335778718E-2</c:v>
                </c:pt>
                <c:pt idx="953">
                  <c:v>4.8419761273985618E-2</c:v>
                </c:pt>
                <c:pt idx="954">
                  <c:v>4.843024029324261E-2</c:v>
                </c:pt>
                <c:pt idx="955">
                  <c:v>4.8440647400703529E-2</c:v>
                </c:pt>
                <c:pt idx="956">
                  <c:v>4.8450982584912872E-2</c:v>
                </c:pt>
                <c:pt idx="957">
                  <c:v>4.8461245846069811E-2</c:v>
                </c:pt>
                <c:pt idx="958">
                  <c:v>4.8471437189044897E-2</c:v>
                </c:pt>
                <c:pt idx="959">
                  <c:v>4.848155660009823E-2</c:v>
                </c:pt>
                <c:pt idx="960">
                  <c:v>4.8491604088786611E-2</c:v>
                </c:pt>
                <c:pt idx="961">
                  <c:v>4.8501579648383641E-2</c:v>
                </c:pt>
                <c:pt idx="962">
                  <c:v>4.8511483272179134E-2</c:v>
                </c:pt>
                <c:pt idx="963">
                  <c:v>4.8521314962788775E-2</c:v>
                </c:pt>
                <c:pt idx="964">
                  <c:v>4.8531074718187961E-2</c:v>
                </c:pt>
                <c:pt idx="965">
                  <c:v>4.8540762538694437E-2</c:v>
                </c:pt>
                <c:pt idx="966">
                  <c:v>4.8550378415328277E-2</c:v>
                </c:pt>
                <c:pt idx="967">
                  <c:v>4.8559922350764895E-2</c:v>
                </c:pt>
                <c:pt idx="968">
                  <c:v>4.8569394343038974E-2</c:v>
                </c:pt>
                <c:pt idx="969">
                  <c:v>4.8578794387870605E-2</c:v>
                </c:pt>
                <c:pt idx="970">
                  <c:v>4.8588122487980501E-2</c:v>
                </c:pt>
                <c:pt idx="971">
                  <c:v>4.8597378636790811E-2</c:v>
                </c:pt>
                <c:pt idx="972">
                  <c:v>4.8606562834722755E-2</c:v>
                </c:pt>
                <c:pt idx="973">
                  <c:v>4.8615675079884735E-2</c:v>
                </c:pt>
                <c:pt idx="974">
                  <c:v>4.8624715368071447E-2</c:v>
                </c:pt>
                <c:pt idx="975">
                  <c:v>4.8633683702077546E-2</c:v>
                </c:pt>
                <c:pt idx="976">
                  <c:v>4.8642580073070318E-2</c:v>
                </c:pt>
                <c:pt idx="977">
                  <c:v>4.865140448620231E-2</c:v>
                </c:pt>
                <c:pt idx="978">
                  <c:v>4.8660156932670784E-2</c:v>
                </c:pt>
                <c:pt idx="979">
                  <c:v>4.8668837419986399E-2</c:v>
                </c:pt>
                <c:pt idx="980">
                  <c:v>4.8677445939375508E-2</c:v>
                </c:pt>
                <c:pt idx="981">
                  <c:v>4.8685982489065305E-2</c:v>
                </c:pt>
                <c:pt idx="982">
                  <c:v>4.8694447067296531E-2</c:v>
                </c:pt>
                <c:pt idx="983">
                  <c:v>4.8702839676983301E-2</c:v>
                </c:pt>
                <c:pt idx="984">
                  <c:v>4.8711160314067747E-2</c:v>
                </c:pt>
                <c:pt idx="985">
                  <c:v>4.8719408974507328E-2</c:v>
                </c:pt>
                <c:pt idx="986">
                  <c:v>4.8727585658931538E-2</c:v>
                </c:pt>
                <c:pt idx="987">
                  <c:v>4.8735690365655948E-2</c:v>
                </c:pt>
                <c:pt idx="988">
                  <c:v>4.8743723090682201E-2</c:v>
                </c:pt>
                <c:pt idx="989">
                  <c:v>4.8751683834684423E-2</c:v>
                </c:pt>
                <c:pt idx="990">
                  <c:v>4.8759572596022371E-2</c:v>
                </c:pt>
                <c:pt idx="991">
                  <c:v>4.8767389370742542E-2</c:v>
                </c:pt>
                <c:pt idx="992">
                  <c:v>4.8775134161891831E-2</c:v>
                </c:pt>
                <c:pt idx="993">
                  <c:v>4.878280696321724E-2</c:v>
                </c:pt>
                <c:pt idx="994">
                  <c:v>4.8790407773138256E-2</c:v>
                </c:pt>
                <c:pt idx="995">
                  <c:v>4.8797936594746627E-2</c:v>
                </c:pt>
                <c:pt idx="996">
                  <c:v>4.8805393421833543E-2</c:v>
                </c:pt>
                <c:pt idx="997">
                  <c:v>4.8812778252862898E-2</c:v>
                </c:pt>
                <c:pt idx="998">
                  <c:v>4.8820091090971074E-2</c:v>
                </c:pt>
                <c:pt idx="999">
                  <c:v>4.8827331929993667E-2</c:v>
                </c:pt>
                <c:pt idx="1000">
                  <c:v>4.8834500773097034E-2</c:v>
                </c:pt>
                <c:pt idx="1001">
                  <c:v>4.8841597611817278E-2</c:v>
                </c:pt>
                <c:pt idx="1002">
                  <c:v>4.8848622449350065E-2</c:v>
                </c:pt>
                <c:pt idx="1003">
                  <c:v>4.8855575284248554E-2</c:v>
                </c:pt>
                <c:pt idx="1004">
                  <c:v>4.8862456117408914E-2</c:v>
                </c:pt>
                <c:pt idx="1005">
                  <c:v>4.8869264940426982E-2</c:v>
                </c:pt>
                <c:pt idx="1006">
                  <c:v>4.8876001756557708E-2</c:v>
                </c:pt>
                <c:pt idx="1007">
                  <c:v>4.8882666564413313E-2</c:v>
                </c:pt>
                <c:pt idx="1008">
                  <c:v>4.8889259360291648E-2</c:v>
                </c:pt>
                <c:pt idx="1009">
                  <c:v>4.8895780149821544E-2</c:v>
                </c:pt>
                <c:pt idx="1010">
                  <c:v>4.8902228922343305E-2</c:v>
                </c:pt>
                <c:pt idx="1011">
                  <c:v>4.8908605681186712E-2</c:v>
                </c:pt>
                <c:pt idx="1012">
                  <c:v>4.891491042270868E-2</c:v>
                </c:pt>
                <c:pt idx="1013">
                  <c:v>4.8921143147939272E-2</c:v>
                </c:pt>
                <c:pt idx="1014">
                  <c:v>4.8927303855594628E-2</c:v>
                </c:pt>
                <c:pt idx="1015">
                  <c:v>4.8933392544405319E-2</c:v>
                </c:pt>
                <c:pt idx="1016">
                  <c:v>4.8939409213116791E-2</c:v>
                </c:pt>
                <c:pt idx="1017">
                  <c:v>4.8945353855831542E-2</c:v>
                </c:pt>
                <c:pt idx="1018">
                  <c:v>4.8951226480640875E-2</c:v>
                </c:pt>
                <c:pt idx="1019">
                  <c:v>4.8957027074689519E-2</c:v>
                </c:pt>
                <c:pt idx="1020">
                  <c:v>4.8962755648428002E-2</c:v>
                </c:pt>
                <c:pt idx="1021">
                  <c:v>4.8968412193688637E-2</c:v>
                </c:pt>
                <c:pt idx="1022">
                  <c:v>4.8973996711634937E-2</c:v>
                </c:pt>
                <c:pt idx="1023">
                  <c:v>4.8979509198787241E-2</c:v>
                </c:pt>
                <c:pt idx="1024">
                  <c:v>4.8984949656339039E-2</c:v>
                </c:pt>
                <c:pt idx="1025">
                  <c:v>4.8990318083169448E-2</c:v>
                </c:pt>
                <c:pt idx="1026">
                  <c:v>4.8995614478172245E-2</c:v>
                </c:pt>
                <c:pt idx="1027">
                  <c:v>4.9000838837927052E-2</c:v>
                </c:pt>
                <c:pt idx="1028">
                  <c:v>4.9005991163686424E-2</c:v>
                </c:pt>
                <c:pt idx="1029">
                  <c:v>4.901107145438921E-2</c:v>
                </c:pt>
                <c:pt idx="1030">
                  <c:v>4.9016079708988469E-2</c:v>
                </c:pt>
                <c:pt idx="1031">
                  <c:v>4.9021015921793643E-2</c:v>
                </c:pt>
                <c:pt idx="1032">
                  <c:v>4.9025880098775731E-2</c:v>
                </c:pt>
                <c:pt idx="1033">
                  <c:v>4.9030672236603179E-2</c:v>
                </c:pt>
                <c:pt idx="1034">
                  <c:v>4.9035392331959304E-2</c:v>
                </c:pt>
                <c:pt idx="1035">
                  <c:v>4.9040040386200578E-2</c:v>
                </c:pt>
                <c:pt idx="1036">
                  <c:v>4.9044616396040519E-2</c:v>
                </c:pt>
                <c:pt idx="1037">
                  <c:v>4.9049120365194376E-2</c:v>
                </c:pt>
                <c:pt idx="1038">
                  <c:v>4.9053552288075952E-2</c:v>
                </c:pt>
                <c:pt idx="1039">
                  <c:v>4.9057912166101003E-2</c:v>
                </c:pt>
                <c:pt idx="1040">
                  <c:v>4.9062199998371581E-2</c:v>
                </c:pt>
                <c:pt idx="1041">
                  <c:v>4.9066415781674699E-2</c:v>
                </c:pt>
                <c:pt idx="1042">
                  <c:v>4.9070559515141499E-2</c:v>
                </c:pt>
                <c:pt idx="1043">
                  <c:v>4.9074631204906627E-2</c:v>
                </c:pt>
                <c:pt idx="1044">
                  <c:v>4.907863084081332E-2</c:v>
                </c:pt>
                <c:pt idx="1045">
                  <c:v>4.908255842436704E-2</c:v>
                </c:pt>
                <c:pt idx="1046">
                  <c:v>4.9086413961746622E-2</c:v>
                </c:pt>
                <c:pt idx="1047">
                  <c:v>4.9090197442839933E-2</c:v>
                </c:pt>
                <c:pt idx="1048">
                  <c:v>4.9093908871526315E-2</c:v>
                </c:pt>
                <c:pt idx="1049">
                  <c:v>4.9097548249370737E-2</c:v>
                </c:pt>
                <c:pt idx="1050">
                  <c:v>4.9101115568634501E-2</c:v>
                </c:pt>
                <c:pt idx="1051">
                  <c:v>4.910461083557105E-2</c:v>
                </c:pt>
                <c:pt idx="1052">
                  <c:v>4.9108034044801574E-2</c:v>
                </c:pt>
                <c:pt idx="1053">
                  <c:v>4.9111385195620416E-2</c:v>
                </c:pt>
                <c:pt idx="1054">
                  <c:v>4.9114664294325427E-2</c:v>
                </c:pt>
                <c:pt idx="1055">
                  <c:v>4.9117871330923268E-2</c:v>
                </c:pt>
                <c:pt idx="1056">
                  <c:v>4.9121006309411852E-2</c:v>
                </c:pt>
                <c:pt idx="1057">
                  <c:v>4.9124069226815781E-2</c:v>
                </c:pt>
                <c:pt idx="1058">
                  <c:v>4.9127060087163166E-2</c:v>
                </c:pt>
                <c:pt idx="1059">
                  <c:v>4.9129978885178449E-2</c:v>
                </c:pt>
                <c:pt idx="1060">
                  <c:v>4.9132825620260112E-2</c:v>
                </c:pt>
                <c:pt idx="1061">
                  <c:v>4.9135600296480897E-2</c:v>
                </c:pt>
                <c:pt idx="1062">
                  <c:v>4.9138302910939569E-2</c:v>
                </c:pt>
                <c:pt idx="1063">
                  <c:v>4.9140933460749325E-2</c:v>
                </c:pt>
                <c:pt idx="1064">
                  <c:v>4.91434919453686E-2</c:v>
                </c:pt>
                <c:pt idx="1065">
                  <c:v>4.9145978368928755E-2</c:v>
                </c:pt>
                <c:pt idx="1066">
                  <c:v>4.9148392726258816E-2</c:v>
                </c:pt>
                <c:pt idx="1067">
                  <c:v>4.915073501919065E-2</c:v>
                </c:pt>
                <c:pt idx="1068">
                  <c:v>4.9153005247241754E-2</c:v>
                </c:pt>
                <c:pt idx="1069">
                  <c:v>4.9155203405284897E-2</c:v>
                </c:pt>
                <c:pt idx="1070">
                  <c:v>4.9157329499855962E-2</c:v>
                </c:pt>
                <c:pt idx="1071">
                  <c:v>4.9159383528187606E-2</c:v>
                </c:pt>
                <c:pt idx="1072">
                  <c:v>4.9161365487526476E-2</c:v>
                </c:pt>
                <c:pt idx="1073">
                  <c:v>4.9163275379793925E-2</c:v>
                </c:pt>
                <c:pt idx="1074">
                  <c:v>4.9165113204596711E-2</c:v>
                </c:pt>
                <c:pt idx="1075">
                  <c:v>4.9166878961555804E-2</c:v>
                </c:pt>
                <c:pt idx="1076">
                  <c:v>4.9168572647978026E-2</c:v>
                </c:pt>
                <c:pt idx="1077">
                  <c:v>4.917019426584357E-2</c:v>
                </c:pt>
                <c:pt idx="1078">
                  <c:v>4.917174381248901E-2</c:v>
                </c:pt>
                <c:pt idx="1079">
                  <c:v>4.917322129225421E-2</c:v>
                </c:pt>
                <c:pt idx="1080">
                  <c:v>4.9174626700175361E-2</c:v>
                </c:pt>
                <c:pt idx="1081">
                  <c:v>4.9175960038292832E-2</c:v>
                </c:pt>
                <c:pt idx="1082">
                  <c:v>4.9177221304001817E-2</c:v>
                </c:pt>
                <c:pt idx="1083">
                  <c:v>4.9178410501701686E-2</c:v>
                </c:pt>
                <c:pt idx="1084">
                  <c:v>4.9179527624158892E-2</c:v>
                </c:pt>
                <c:pt idx="1085">
                  <c:v>4.9180572680461498E-2</c:v>
                </c:pt>
                <c:pt idx="1086">
                  <c:v>4.9181545661075798E-2</c:v>
                </c:pt>
                <c:pt idx="1087">
                  <c:v>4.9182446570460225E-2</c:v>
                </c:pt>
                <c:pt idx="1088">
                  <c:v>4.9183275406099902E-2</c:v>
                </c:pt>
                <c:pt idx="1089">
                  <c:v>4.9184032172483017E-2</c:v>
                </c:pt>
                <c:pt idx="1090">
                  <c:v>4.9184716864794531E-2</c:v>
                </c:pt>
                <c:pt idx="1091">
                  <c:v>4.9185329485222917E-2</c:v>
                </c:pt>
                <c:pt idx="1092">
                  <c:v>4.9185870033641832E-2</c:v>
                </c:pt>
                <c:pt idx="1093">
                  <c:v>4.9186338509940031E-2</c:v>
                </c:pt>
                <c:pt idx="1094">
                  <c:v>4.9186734909361762E-2</c:v>
                </c:pt>
                <c:pt idx="1095">
                  <c:v>4.9187059238814168E-2</c:v>
                </c:pt>
                <c:pt idx="1096">
                  <c:v>4.9187311495900721E-2</c:v>
                </c:pt>
                <c:pt idx="1097">
                  <c:v>4.9187491678239992E-2</c:v>
                </c:pt>
                <c:pt idx="1098">
                  <c:v>4.9187599785794678E-2</c:v>
                </c:pt>
                <c:pt idx="1099">
                  <c:v>4.918763582786112E-2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BCB-4BB1-B9CA-186E191653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129487"/>
        <c:axId val="171128047"/>
      </c:scatterChart>
      <c:valAx>
        <c:axId val="171129487"/>
        <c:scaling>
          <c:orientation val="minMax"/>
          <c:min val="4617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128047"/>
        <c:crosses val="autoZero"/>
        <c:crossBetween val="midCat"/>
        <c:majorUnit val="365"/>
      </c:valAx>
      <c:valAx>
        <c:axId val="171128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112948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0</xdr:rowOff>
    </xdr:from>
    <xdr:to>
      <xdr:col>14</xdr:col>
      <xdr:colOff>291465</xdr:colOff>
      <xdr:row>16</xdr:row>
      <xdr:rowOff>11430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5DAE8A4-CEE5-48EC-9D5C-7C4EADA045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9C3E3-CA77-466C-BBFA-3A96051305FA}">
  <dimension ref="A1:H1229"/>
  <sheetViews>
    <sheetView tabSelected="1" zoomScaleNormal="100" workbookViewId="0"/>
  </sheetViews>
  <sheetFormatPr defaultRowHeight="14.4" x14ac:dyDescent="0.3"/>
  <cols>
    <col min="1" max="1" width="35.109375" bestFit="1" customWidth="1"/>
    <col min="2" max="2" width="27.21875" customWidth="1"/>
    <col min="3" max="3" width="28.33203125" customWidth="1"/>
    <col min="4" max="4" width="18.109375" customWidth="1"/>
    <col min="8" max="8" width="10.77734375" bestFit="1" customWidth="1"/>
  </cols>
  <sheetData>
    <row r="1" spans="1:4" x14ac:dyDescent="0.3">
      <c r="A1" t="s">
        <v>0</v>
      </c>
      <c r="B1" s="1">
        <v>46174</v>
      </c>
      <c r="D1" s="4"/>
    </row>
    <row r="2" spans="1:4" x14ac:dyDescent="0.3">
      <c r="A2" t="s">
        <v>1</v>
      </c>
      <c r="B2" s="1" cm="1">
        <f t="array" ref="B2">_xll.qlSettingsSetEvaluationDate(B1)</f>
        <v>46174</v>
      </c>
    </row>
    <row r="4" spans="1:4" x14ac:dyDescent="0.3">
      <c r="A4" t="s">
        <v>2</v>
      </c>
      <c r="B4" t="str" cm="1">
        <f t="array" ref="B4">_xll.qlEonia(,B2)</f>
        <v>欣[test_piecewiseyieldcurve.xlsx]PiecewiseYieldCurve!R4C2Eonia,G</v>
      </c>
    </row>
    <row r="5" spans="1:4" x14ac:dyDescent="0.3">
      <c r="A5" t="s">
        <v>3</v>
      </c>
      <c r="B5" t="str" cm="1">
        <f t="array" ref="B5">_xll.qlEuribor("6m",,B2)</f>
        <v>欣[test_piecewiseyieldcurve.xlsx]PiecewiseYieldCurve!R5C2Euribor,G</v>
      </c>
    </row>
    <row r="6" spans="1:4" x14ac:dyDescent="0.3">
      <c r="A6" t="s">
        <v>5</v>
      </c>
      <c r="B6">
        <v>2</v>
      </c>
    </row>
    <row r="7" spans="1:4" x14ac:dyDescent="0.3">
      <c r="A7" t="s">
        <v>28</v>
      </c>
      <c r="B7" t="s">
        <v>29</v>
      </c>
    </row>
    <row r="8" spans="1:4" x14ac:dyDescent="0.3">
      <c r="A8" t="s">
        <v>27</v>
      </c>
      <c r="B8" t="s">
        <v>30</v>
      </c>
    </row>
    <row r="9" spans="1:4" x14ac:dyDescent="0.3">
      <c r="A9" t="s">
        <v>24</v>
      </c>
      <c r="B9" t="s">
        <v>48</v>
      </c>
    </row>
    <row r="10" spans="1:4" x14ac:dyDescent="0.3">
      <c r="A10" t="s">
        <v>23</v>
      </c>
      <c r="B10" s="3" t="s">
        <v>25</v>
      </c>
    </row>
    <row r="14" spans="1:4" x14ac:dyDescent="0.3">
      <c r="A14" s="2" t="s">
        <v>4</v>
      </c>
      <c r="B14" s="2" t="s">
        <v>6</v>
      </c>
      <c r="C14" s="2" t="s">
        <v>13</v>
      </c>
    </row>
    <row r="15" spans="1:4" x14ac:dyDescent="0.3">
      <c r="A15" t="str" cm="1">
        <f t="array" ref="A15">_xll.qlOISRateHelper($B$6,B15,C15,$B$4)</f>
        <v>欣[test_piecewiseyieldcurve.xlsx]PiecewiseYieldCurve!R15C1OISRateHelper,A</v>
      </c>
      <c r="B15" t="s">
        <v>7</v>
      </c>
      <c r="C15">
        <v>0.03</v>
      </c>
    </row>
    <row r="16" spans="1:4" x14ac:dyDescent="0.3">
      <c r="A16" t="str" cm="1">
        <f t="array" ref="A16">_xll.qlOISRateHelper($B$6,B16,C16,$B$4)</f>
        <v>欣[test_piecewiseyieldcurve.xlsx]PiecewiseYieldCurve!R16C1OISRateHelper,A</v>
      </c>
      <c r="B16" t="s">
        <v>8</v>
      </c>
      <c r="C16">
        <v>0.03</v>
      </c>
    </row>
    <row r="17" spans="1:4" x14ac:dyDescent="0.3">
      <c r="A17" t="str" cm="1">
        <f t="array" ref="A17">_xll.qlOISRateHelper($B$6,B17,C17,$B$4)</f>
        <v>欣[test_piecewiseyieldcurve.xlsx]PiecewiseYieldCurve!R17C1OISRateHelper,A</v>
      </c>
      <c r="B17" t="s">
        <v>9</v>
      </c>
      <c r="C17">
        <v>0.03</v>
      </c>
    </row>
    <row r="18" spans="1:4" x14ac:dyDescent="0.3">
      <c r="A18" t="str" cm="1">
        <f t="array" ref="A18">_xll.qlOISRateHelper($B$6,B18,C18,$B$4)</f>
        <v>欣[test_piecewiseyieldcurve.xlsx]PiecewiseYieldCurve!R18C1OISRateHelper,A</v>
      </c>
      <c r="B18" t="s">
        <v>10</v>
      </c>
      <c r="C18">
        <v>0.03</v>
      </c>
    </row>
    <row r="19" spans="1:4" x14ac:dyDescent="0.3">
      <c r="A19" t="str" cm="1">
        <f t="array" ref="A19">_xll.qlOISRateHelper($B$6,B19,C19,$B$4)</f>
        <v>欣[test_piecewiseyieldcurve.xlsx]PiecewiseYieldCurve!R19C1OISRateHelper,A</v>
      </c>
      <c r="B19" t="s">
        <v>11</v>
      </c>
      <c r="C19">
        <v>0.03</v>
      </c>
    </row>
    <row r="20" spans="1:4" x14ac:dyDescent="0.3">
      <c r="A20" t="str" cm="1">
        <f t="array" ref="A20">_xll.qlOISRateHelper($B$6,B20,C20,$B$4)</f>
        <v>欣[test_piecewiseyieldcurve.xlsx]PiecewiseYieldCurve!R20C1OISRateHelper,A</v>
      </c>
      <c r="B20" t="s">
        <v>12</v>
      </c>
      <c r="C20">
        <v>0.03</v>
      </c>
    </row>
    <row r="22" spans="1:4" x14ac:dyDescent="0.3">
      <c r="D22" s="2" t="s">
        <v>18</v>
      </c>
    </row>
    <row r="23" spans="1:4" x14ac:dyDescent="0.3">
      <c r="A23" t="str" cm="1">
        <f t="array" ref="A23">_xll.qlPiecewiseYieldCurve($B$2,$A$15:$A$20,"Actual/365 (Fixed)",B23,C23)</f>
        <v>欣[test_piecewiseyieldcurve.xlsx]PiecewiseYieldCurve!R23C1YieldTermStructureHandle,A</v>
      </c>
      <c r="B23" t="s">
        <v>14</v>
      </c>
      <c r="C23" t="s">
        <v>15</v>
      </c>
      <c r="D23" cm="1">
        <f t="array" ref="D23">_xll.qlYieldTermStructureDiscount(A23,$B$2+1)</f>
        <v>0.99991791227024407</v>
      </c>
    </row>
    <row r="24" spans="1:4" x14ac:dyDescent="0.3">
      <c r="A24" t="str" cm="1">
        <f t="array" ref="A24">_xll.qlPiecewiseYieldCurve($B$2,$A$15:$A$20,"Actual/365 (Fixed)",B24,C24)</f>
        <v>欣[test_piecewiseyieldcurve.xlsx]PiecewiseYieldCurve!R24C1YieldTermStructureHandle,A</v>
      </c>
      <c r="B24" t="s">
        <v>14</v>
      </c>
      <c r="C24" t="s">
        <v>16</v>
      </c>
      <c r="D24" cm="1">
        <f t="array" ref="D24">_xll.qlYieldTermStructureDiscount(A24,$B$2+1)</f>
        <v>0.99991736450456548</v>
      </c>
    </row>
    <row r="25" spans="1:4" x14ac:dyDescent="0.3">
      <c r="A25" t="str" cm="1">
        <f t="array" ref="A25">_xll.qlPiecewiseYieldCurve($B$2,$A$15:$A$20,"Actual/365 (Fixed)",B25,C25)</f>
        <v>欣[test_piecewiseyieldcurve.xlsx]PiecewiseYieldCurve!R25C1YieldTermStructureHandle,A</v>
      </c>
      <c r="B25" t="s">
        <v>14</v>
      </c>
      <c r="C25" t="s">
        <v>17</v>
      </c>
      <c r="D25" cm="1">
        <f t="array" ref="D25">_xll.qlYieldTermStructureDiscount(A25,$B$2+1)</f>
        <v>0.99991730010895696</v>
      </c>
    </row>
    <row r="27" spans="1:4" x14ac:dyDescent="0.3">
      <c r="A27" t="str" cm="1">
        <f t="array" ref="A27">_xll.qlPiecewiseYieldCurve($B$2,$A$15:$A$20,"Actual/365 (Fixed)",B27,C27)</f>
        <v>欣[test_piecewiseyieldcurve.xlsx]PiecewiseYieldCurve!R27C1YieldTermStructureHandle,A</v>
      </c>
      <c r="B27" t="s">
        <v>19</v>
      </c>
      <c r="C27" t="s">
        <v>20</v>
      </c>
      <c r="D27" cm="1">
        <f t="array" ref="D27">_xll.qlYieldTermStructureDiscount(A27,$B$2+1)</f>
        <v>0.99991791227024407</v>
      </c>
    </row>
    <row r="28" spans="1:4" x14ac:dyDescent="0.3">
      <c r="A28" t="str" cm="1">
        <f t="array" ref="A28">_xll.qlPiecewiseYieldCurve($B$2,$A$15:$A$20,"Actual/365 (Fixed)",B28,C28)</f>
        <v>欣[test_piecewiseyieldcurve.xlsx]PiecewiseYieldCurve!R28C1YieldTermStructureHandle,A</v>
      </c>
      <c r="B28" t="s">
        <v>19</v>
      </c>
      <c r="C28" t="s">
        <v>15</v>
      </c>
      <c r="D28" cm="1">
        <f t="array" ref="D28">_xll.qlYieldTermStructureDiscount(A28,$B$2+1)</f>
        <v>0.99991791227024407</v>
      </c>
    </row>
    <row r="29" spans="1:4" x14ac:dyDescent="0.3">
      <c r="A29" t="str" cm="1">
        <f t="array" ref="A29">_xll.qlPiecewiseYieldCurve($B$2,$A$15:$A$20,"Actual/365 (Fixed)",B29,C29)</f>
        <v>欣[test_piecewiseyieldcurve.xlsx]PiecewiseYieldCurve!R29C1YieldTermStructureHandle,A</v>
      </c>
      <c r="B29" t="s">
        <v>19</v>
      </c>
      <c r="C29" t="s">
        <v>16</v>
      </c>
      <c r="D29" cm="1">
        <f t="array" ref="D29">_xll.qlYieldTermStructureDiscount(A29,$B$2+1)</f>
        <v>0.99991730989967798</v>
      </c>
    </row>
    <row r="31" spans="1:4" x14ac:dyDescent="0.3">
      <c r="A31" t="str" cm="1">
        <f t="array" ref="A31">_xll.qlPiecewiseYieldCurve($B$2,$A$15:$A$20,"Actual/365 (Fixed)",B31,C31)</f>
        <v>欣[test_piecewiseyieldcurve.xlsx]PiecewiseYieldCurve!R31C1YieldTermStructureHandle,A</v>
      </c>
      <c r="B31" t="s">
        <v>21</v>
      </c>
      <c r="C31" t="s">
        <v>15</v>
      </c>
      <c r="D31" cm="1">
        <f t="array" ref="D31">_xll.qlYieldTermStructureDiscount(A31,$B$2+1)</f>
        <v>0.99991791227024407</v>
      </c>
    </row>
    <row r="32" spans="1:4" x14ac:dyDescent="0.3">
      <c r="A32" t="str" cm="1">
        <f t="array" ref="A32">_xll.qlPiecewiseYieldCurve($B$2,$A$15:$A$20,"Actual/365 (Fixed)",B32,C32)</f>
        <v>欣[test_piecewiseyieldcurve.xlsx]PiecewiseYieldCurve!R32C1YieldTermStructureHandle,A</v>
      </c>
      <c r="B32" t="s">
        <v>21</v>
      </c>
      <c r="C32" t="s">
        <v>16</v>
      </c>
      <c r="D32" cm="1">
        <f t="array" ref="D32">_xll.qlYieldTermStructureDiscount(A32,$B$2+1)</f>
        <v>0.9999179113502471</v>
      </c>
    </row>
    <row r="33" spans="1:4" x14ac:dyDescent="0.3">
      <c r="A33" t="str" cm="1">
        <f t="array" ref="A33">_xll.qlPiecewiseYieldCurve($B$2,$A$15:$A$20,"Actual/365 (Fixed)",B33,C33)</f>
        <v>欣[test_piecewiseyieldcurve.xlsx]PiecewiseYieldCurve!R33C1YieldTermStructureHandle,A</v>
      </c>
      <c r="B33" t="s">
        <v>21</v>
      </c>
      <c r="C33" t="s">
        <v>22</v>
      </c>
      <c r="D33" cm="1">
        <f t="array" ref="D33">_xll.qlYieldTermStructureDiscount(A33,$B$2+1)</f>
        <v>0.99991662243146395</v>
      </c>
    </row>
    <row r="36" spans="1:4" x14ac:dyDescent="0.3">
      <c r="A36" s="2" t="s">
        <v>26</v>
      </c>
      <c r="B36" s="2" t="s">
        <v>6</v>
      </c>
      <c r="C36" s="2" t="s">
        <v>13</v>
      </c>
    </row>
    <row r="37" spans="1:4" x14ac:dyDescent="0.3">
      <c r="A37" t="str" cm="1">
        <f t="array" ref="A37">_xll.qlSwapRateHelper(C37,B37,$B$7,$B$8,$B$9,$B$10,$B$5,,"2d",$A$23,0)</f>
        <v>欣[test_piecewiseyieldcurve.xlsx]PiecewiseYieldCurve!R37C1SwapRateHelper,A</v>
      </c>
      <c r="B37" t="s">
        <v>7</v>
      </c>
      <c r="C37">
        <v>0.03</v>
      </c>
    </row>
    <row r="38" spans="1:4" x14ac:dyDescent="0.3">
      <c r="A38" t="str" cm="1">
        <f t="array" ref="A38">_xll.qlSwapRateHelper(C38,B38,$B$7,$B$8,$B$9,$B$10,$B$5,,"2d",$A$23,0)</f>
        <v>欣[test_piecewiseyieldcurve.xlsx]PiecewiseYieldCurve!R38C1SwapRateHelper,A</v>
      </c>
      <c r="B38" t="s">
        <v>8</v>
      </c>
      <c r="C38">
        <v>0.03</v>
      </c>
    </row>
    <row r="39" spans="1:4" x14ac:dyDescent="0.3">
      <c r="A39" t="str" cm="1">
        <f t="array" ref="A39">_xll.qlSwapRateHelper(C39,B39,$B$7,$B$8,$B$9,$B$10,$B$5,,"2d",$A$23,0)</f>
        <v>欣[test_piecewiseyieldcurve.xlsx]PiecewiseYieldCurve!R39C1SwapRateHelper,A</v>
      </c>
      <c r="B39" t="s">
        <v>9</v>
      </c>
      <c r="C39">
        <v>0.03</v>
      </c>
    </row>
    <row r="40" spans="1:4" x14ac:dyDescent="0.3">
      <c r="A40" t="str" cm="1">
        <f t="array" ref="A40">_xll.qlSwapRateHelper(C40,B40,$B$7,$B$8,$B$9,$B$10,$B$5,,"2d",$A$23,0)</f>
        <v>欣[test_piecewiseyieldcurve.xlsx]PiecewiseYieldCurve!R40C1SwapRateHelper,A</v>
      </c>
      <c r="B40" t="s">
        <v>10</v>
      </c>
      <c r="C40">
        <v>0.03</v>
      </c>
    </row>
    <row r="41" spans="1:4" x14ac:dyDescent="0.3">
      <c r="A41" t="str" cm="1">
        <f t="array" ref="A41">_xll.qlSwapRateHelper(C41,B41,$B$7,$B$8,$B$9,$B$10,$B$5,,"2d",$A$23,0)</f>
        <v>欣[test_piecewiseyieldcurve.xlsx]PiecewiseYieldCurve!R41C1SwapRateHelper,A</v>
      </c>
      <c r="B41" t="s">
        <v>11</v>
      </c>
      <c r="C41">
        <v>0.03</v>
      </c>
    </row>
    <row r="42" spans="1:4" x14ac:dyDescent="0.3">
      <c r="A42" t="str" cm="1">
        <f t="array" ref="A42">_xll.qlSwapRateHelper(C42,B42,$B$7,$B$8,$B$9,$B$10,$B$5,,"2d",$A$23,0)</f>
        <v>欣[test_piecewiseyieldcurve.xlsx]PiecewiseYieldCurve!R42C1SwapRateHelper,A</v>
      </c>
      <c r="B42" t="s">
        <v>12</v>
      </c>
      <c r="C42">
        <v>0.03</v>
      </c>
    </row>
    <row r="45" spans="1:4" x14ac:dyDescent="0.3">
      <c r="A45" s="2" t="s">
        <v>43</v>
      </c>
      <c r="D45" s="2" t="s">
        <v>18</v>
      </c>
    </row>
    <row r="46" spans="1:4" x14ac:dyDescent="0.3">
      <c r="A46" t="str" cm="1">
        <f t="array" ref="A46">_xll.qlPiecewiseYieldCurve($B$2,$A$37:$A$42,"Actual/365 (Fixed)",B46,C46)</f>
        <v>欣[test_piecewiseyieldcurve.xlsx]PiecewiseYieldCurve!R46C1YieldTermStructureHandle,A</v>
      </c>
      <c r="B46" t="s">
        <v>14</v>
      </c>
      <c r="C46" t="s">
        <v>15</v>
      </c>
      <c r="D46" cm="1">
        <f t="array" ref="D46">_xll.qlYieldTermStructureDiscount(A46,$B$2+1)</f>
        <v>0.99991902844652769</v>
      </c>
    </row>
    <row r="47" spans="1:4" x14ac:dyDescent="0.3">
      <c r="A47" t="str" cm="1">
        <f t="array" ref="A47">_xll.qlPiecewiseYieldCurve($B$2,$A$37:$A$42,"Actual/365 (Fixed)",B47,C47)</f>
        <v>欣[test_piecewiseyieldcurve.xlsx]PiecewiseYieldCurve!R47C1YieldTermStructureHandle,A</v>
      </c>
      <c r="B47" t="s">
        <v>14</v>
      </c>
      <c r="C47" t="s">
        <v>16</v>
      </c>
      <c r="D47" cm="1">
        <f t="array" ref="D47">_xll.qlYieldTermStructureDiscount(A47,$B$2+1)</f>
        <v>0.99991895785439999</v>
      </c>
    </row>
    <row r="48" spans="1:4" x14ac:dyDescent="0.3">
      <c r="A48" t="str" cm="1">
        <f t="array" ref="A48">_xll.qlPiecewiseYieldCurve($B$2,$A$37:$A$42,"Actual/365 (Fixed)",B48,C48)</f>
        <v>欣[test_piecewiseyieldcurve.xlsx]PiecewiseYieldCurve!R48C1YieldTermStructureHandle,A</v>
      </c>
      <c r="B48" t="s">
        <v>14</v>
      </c>
      <c r="C48" t="s">
        <v>17</v>
      </c>
      <c r="D48" cm="1">
        <f t="array" ref="D48">_xll.qlYieldTermStructureDiscount(A48,$B$2+1)</f>
        <v>0.99991897729582502</v>
      </c>
    </row>
    <row r="50" spans="1:4" x14ac:dyDescent="0.3">
      <c r="A50" t="str" cm="1">
        <f t="array" ref="A50">_xll.qlPiecewiseYieldCurve($B$2,$A$37:$A$42,"Actual/365 (Fixed)",B50,C50)</f>
        <v>欣[test_piecewiseyieldcurve.xlsx]PiecewiseYieldCurve!R50C1YieldTermStructureHandle,A</v>
      </c>
      <c r="B50" t="s">
        <v>19</v>
      </c>
      <c r="C50" t="s">
        <v>20</v>
      </c>
      <c r="D50" cm="1">
        <f t="array" ref="D50">_xll.qlYieldTermStructureDiscount(A50,$B$2+1)</f>
        <v>0.99991902844652769</v>
      </c>
    </row>
    <row r="51" spans="1:4" x14ac:dyDescent="0.3">
      <c r="A51" t="str" cm="1">
        <f t="array" ref="A51">_xll.qlPiecewiseYieldCurve($B$2,$A$37:$A$42,"Actual/365 (Fixed)",B51,C51)</f>
        <v>欣[test_piecewiseyieldcurve.xlsx]PiecewiseYieldCurve!R51C1YieldTermStructureHandle,A</v>
      </c>
      <c r="B51" t="s">
        <v>19</v>
      </c>
      <c r="C51" t="s">
        <v>15</v>
      </c>
      <c r="D51" cm="1">
        <f t="array" ref="D51">_xll.qlYieldTermStructureDiscount(A51,$B$2+1)</f>
        <v>0.99991902844652769</v>
      </c>
    </row>
    <row r="52" spans="1:4" x14ac:dyDescent="0.3">
      <c r="A52" t="str" cm="1">
        <f t="array" ref="A52">_xll.qlPiecewiseYieldCurve($B$2,$A$37:$A$42,"Actual/365 (Fixed)",B52,C52)</f>
        <v>欣[test_piecewiseyieldcurve.xlsx]PiecewiseYieldCurve!R52C1YieldTermStructureHandle,A</v>
      </c>
      <c r="B52" t="s">
        <v>19</v>
      </c>
      <c r="C52" t="s">
        <v>16</v>
      </c>
      <c r="D52" cm="1">
        <f t="array" ref="D52">_xll.qlYieldTermStructureDiscount(A52,$B$2+1)</f>
        <v>0.99991897742320979</v>
      </c>
    </row>
    <row r="54" spans="1:4" x14ac:dyDescent="0.3">
      <c r="A54" t="str" cm="1">
        <f t="array" ref="A54">_xll.qlPiecewiseYieldCurve($B$2,$A$37:$A$42,"Actual/365 (Fixed)",B54,C54)</f>
        <v>欣[test_piecewiseyieldcurve.xlsx]PiecewiseYieldCurve!R54C1YieldTermStructureHandle,A</v>
      </c>
      <c r="B54" t="s">
        <v>21</v>
      </c>
      <c r="C54" t="s">
        <v>15</v>
      </c>
      <c r="D54" cm="1">
        <f t="array" ref="D54">_xll.qlYieldTermStructureDiscount(A54,$B$2+1)</f>
        <v>0.99991902844652769</v>
      </c>
    </row>
    <row r="55" spans="1:4" x14ac:dyDescent="0.3">
      <c r="A55" t="str" cm="1">
        <f t="array" ref="A55">_xll.qlPiecewiseYieldCurve($B$2,$A$37:$A$42,"Actual/365 (Fixed)",B55,C55)</f>
        <v>欣[test_piecewiseyieldcurve.xlsx]PiecewiseYieldCurve!R55C1YieldTermStructureHandle,A</v>
      </c>
      <c r="B55" t="s">
        <v>21</v>
      </c>
      <c r="C55" t="s">
        <v>16</v>
      </c>
      <c r="D55" cm="1">
        <f t="array" ref="D55">_xll.qlYieldTermStructureDiscount(A55,$B$2+1)</f>
        <v>0.99991902845062441</v>
      </c>
    </row>
    <row r="56" spans="1:4" x14ac:dyDescent="0.3">
      <c r="A56" t="str" cm="1">
        <f t="array" ref="A56">_xll.qlPiecewiseYieldCurve($B$2,$A$41:$A$42,"Actual/365 (Fixed)",B56,C56)</f>
        <v>欣[test_piecewiseyieldcurve.xlsx]PiecewiseYieldCurve!R56C1YieldTermStructureHandle,A</v>
      </c>
      <c r="B56" t="s">
        <v>21</v>
      </c>
      <c r="C56" t="s">
        <v>22</v>
      </c>
      <c r="D56" cm="1">
        <f t="array" ref="D56">_xll.qlYieldTermStructureDiscount(A56,$B$2+1)</f>
        <v>0.99991908553343112</v>
      </c>
    </row>
    <row r="59" spans="1:4" x14ac:dyDescent="0.3">
      <c r="A59" s="2" t="s">
        <v>4</v>
      </c>
      <c r="B59" s="2" t="s">
        <v>6</v>
      </c>
      <c r="C59" s="2" t="s">
        <v>13</v>
      </c>
    </row>
    <row r="60" spans="1:4" x14ac:dyDescent="0.3">
      <c r="A60" t="str" cm="1">
        <f t="array" ref="A60">_xll.qlOISRateHelper($B$6,B60,C60,$B$4)</f>
        <v>欣[test_piecewiseyieldcurve.xlsx]PiecewiseYieldCurve!R60C1OISRateHelper,A</v>
      </c>
      <c r="B60" t="s">
        <v>7</v>
      </c>
      <c r="C60">
        <v>0.03</v>
      </c>
    </row>
    <row r="61" spans="1:4" x14ac:dyDescent="0.3">
      <c r="A61" t="str" cm="1">
        <f t="array" ref="A61">_xll.qlOISRateHelper($B$6,B61,C61,$B$4)</f>
        <v>欣[test_piecewiseyieldcurve.xlsx]PiecewiseYieldCurve!R61C1OISRateHelper,A</v>
      </c>
      <c r="B61" t="s">
        <v>8</v>
      </c>
      <c r="C61">
        <v>3.5000000000000003E-2</v>
      </c>
    </row>
    <row r="62" spans="1:4" x14ac:dyDescent="0.3">
      <c r="A62" t="str" cm="1">
        <f t="array" ref="A62">_xll.qlOISRateHelper($B$6,B62,C62,$B$4)</f>
        <v>欣[test_piecewiseyieldcurve.xlsx]PiecewiseYieldCurve!R62C1OISRateHelper,A</v>
      </c>
      <c r="B62" t="s">
        <v>9</v>
      </c>
      <c r="C62">
        <v>0.04</v>
      </c>
    </row>
    <row r="64" spans="1:4" x14ac:dyDescent="0.3">
      <c r="A64" t="s">
        <v>31</v>
      </c>
      <c r="B64" t="s">
        <v>32</v>
      </c>
      <c r="C64" t="s">
        <v>36</v>
      </c>
      <c r="D64" t="s">
        <v>37</v>
      </c>
    </row>
    <row r="65" spans="1:4" x14ac:dyDescent="0.3">
      <c r="A65" t="s">
        <v>33</v>
      </c>
      <c r="B65" s="1" cm="1">
        <f t="array" ref="B65">_xll.qlCalendarAdvance($B$7,$B$2,A65)</f>
        <v>46722</v>
      </c>
      <c r="C65">
        <v>0.01</v>
      </c>
      <c r="D65">
        <f>1/(1+C65*1/10000)</f>
        <v>0.99999900000100006</v>
      </c>
    </row>
    <row r="66" spans="1:4" x14ac:dyDescent="0.3">
      <c r="A66" t="s">
        <v>34</v>
      </c>
      <c r="B66" s="1" cm="1">
        <f t="array" ref="B66">_xll.qlCalendarAdvance($B$7,$B$2,A66)</f>
        <v>47088</v>
      </c>
      <c r="C66">
        <v>0.01</v>
      </c>
      <c r="D66">
        <f>1/(1+C66*1/10000)</f>
        <v>0.99999900000100006</v>
      </c>
    </row>
    <row r="67" spans="1:4" x14ac:dyDescent="0.3">
      <c r="B67" s="1"/>
    </row>
    <row r="68" spans="1:4" x14ac:dyDescent="0.3">
      <c r="B68" s="1"/>
    </row>
    <row r="69" spans="1:4" x14ac:dyDescent="0.3">
      <c r="A69" s="2" t="s">
        <v>44</v>
      </c>
    </row>
    <row r="70" spans="1:4" x14ac:dyDescent="0.3">
      <c r="A70" t="str" cm="1">
        <f t="array" ref="A70">_xll.qlPiecewiseYieldCurveWithJumps($B$2,$A$60:$A$62,"Actual/365 (Fixed)",$D$65:$D$66,$B$65:$B$66,B70,C70)</f>
        <v>欣[test_piecewiseyieldcurve.xlsx]PiecewiseYieldCurve!R70C1YieldTermStructureHandle,A</v>
      </c>
      <c r="B70" t="s">
        <v>19</v>
      </c>
      <c r="C70" t="s">
        <v>20</v>
      </c>
      <c r="D70" cm="1">
        <f t="array" ref="D70">_xll.qlYieldTermStructureDiscount(A70,$B$2+1)</f>
        <v>0.99991791227024407</v>
      </c>
    </row>
    <row r="71" spans="1:4" x14ac:dyDescent="0.3">
      <c r="A71" t="str" cm="1">
        <f t="array" ref="A71">_xll.qlPiecewiseYieldCurveWithJumps($B$2,$A$60:$A$62,"Actual/365 (Fixed)",$D$65:$D$66,$B$65:$B$66,B71,C71)</f>
        <v>欣[test_piecewiseyieldcurve.xlsx]PiecewiseYieldCurve!R71C1YieldTermStructureHandle,A</v>
      </c>
      <c r="B71" t="s">
        <v>21</v>
      </c>
      <c r="C71" t="s">
        <v>15</v>
      </c>
      <c r="D71" cm="1">
        <f t="array" ref="D71">_xll.qlYieldTermStructureDiscount(A71,$B$2+1)</f>
        <v>0.99991791227024407</v>
      </c>
    </row>
    <row r="72" spans="1:4" x14ac:dyDescent="0.3">
      <c r="A72" t="str" cm="1">
        <f t="array" ref="A72">_xll.qlPiecewiseYieldCurveWithJumps($B$2,$A$60:$A$62,"Actual/365 (Fixed)",$D$65:$D$66,$B$65:$B$66,B72,C72)</f>
        <v>欣[test_piecewiseyieldcurve.xlsx]PiecewiseYieldCurve!R72C1YieldTermStructureHandle,A</v>
      </c>
      <c r="B72" t="s">
        <v>14</v>
      </c>
      <c r="C72" t="s">
        <v>16</v>
      </c>
      <c r="D72" cm="1">
        <f t="array" ref="D72">_xll.qlYieldTermStructureDiscount(A72,$B$2+1)</f>
        <v>0.99992281330218069</v>
      </c>
    </row>
    <row r="93" spans="1:3" x14ac:dyDescent="0.3">
      <c r="A93" t="s">
        <v>41</v>
      </c>
      <c r="B93" t="str" cm="1">
        <f t="array" ref="B93">_xll.qlPiecewiseYieldCurveAsYts($B$2,$A$37:$A$42,"Actual/365 (Fixed)",B46,C46)</f>
        <v>欣[test_piecewiseyieldcurve.xlsx]PiecewiseYieldCurve!R93C2PiecewiseLogLinearDiscount,A</v>
      </c>
    </row>
    <row r="94" spans="1:3" x14ac:dyDescent="0.3">
      <c r="A94" t="s">
        <v>42</v>
      </c>
      <c r="B94" t="str" cm="1">
        <f t="array" ref="B94">_xll.qlYieldTermStructureHandle(B93)</f>
        <v>欣[test_piecewiseyieldcurve.xlsx]PiecewiseYieldCurve!R94C2YieldTermStructureHandle,A</v>
      </c>
    </row>
    <row r="96" spans="1:3" x14ac:dyDescent="0.3">
      <c r="A96" s="2" t="s">
        <v>38</v>
      </c>
      <c r="B96" s="2" t="s">
        <v>39</v>
      </c>
      <c r="C96" s="2" t="s">
        <v>40</v>
      </c>
    </row>
    <row r="97" spans="1:3" x14ac:dyDescent="0.3">
      <c r="A97" s="1" cm="1">
        <f t="array" ref="A97:A103">_xll.qlPiecewiseYieldCurveDates(B93)</f>
        <v>46174</v>
      </c>
      <c r="B97" cm="1">
        <f t="array" ref="B97:B103">_xll.qlPiecewiseYieldCurveTimes(B93)</f>
        <v>0</v>
      </c>
      <c r="C97" cm="1">
        <f t="array" ref="C97:C103">_xll.qlPiecewiseYieldCurveData(B93)</f>
        <v>1</v>
      </c>
    </row>
    <row r="98" spans="1:3" x14ac:dyDescent="0.3">
      <c r="A98" s="1">
        <v>46541</v>
      </c>
      <c r="B98">
        <v>1.0054794520547945</v>
      </c>
      <c r="C98">
        <v>0.97071946756106064</v>
      </c>
    </row>
    <row r="99" spans="1:3" x14ac:dyDescent="0.3">
      <c r="A99" s="1">
        <v>46909</v>
      </c>
      <c r="B99">
        <v>2.0136986301369864</v>
      </c>
      <c r="C99">
        <v>0.9422908717844376</v>
      </c>
    </row>
    <row r="100" spans="1:3" x14ac:dyDescent="0.3">
      <c r="A100" s="1">
        <v>47273</v>
      </c>
      <c r="B100">
        <v>3.010958904109589</v>
      </c>
      <c r="C100">
        <v>0.91491182723789199</v>
      </c>
    </row>
    <row r="101" spans="1:3" x14ac:dyDescent="0.3">
      <c r="A101" s="1">
        <v>48002</v>
      </c>
      <c r="B101">
        <v>5.0082191780821921</v>
      </c>
      <c r="C101">
        <v>0.86243138030872979</v>
      </c>
    </row>
    <row r="102" spans="1:3" x14ac:dyDescent="0.3">
      <c r="A102" s="1">
        <v>48733</v>
      </c>
      <c r="B102">
        <v>7.0109589041095894</v>
      </c>
      <c r="C102">
        <v>0.81287951247131929</v>
      </c>
    </row>
    <row r="103" spans="1:3" x14ac:dyDescent="0.3">
      <c r="A103" s="1">
        <v>49829</v>
      </c>
      <c r="B103">
        <v>10.013698630136986</v>
      </c>
      <c r="C103">
        <v>0.74381090650191084</v>
      </c>
    </row>
    <row r="1171" spans="8:8" x14ac:dyDescent="0.3">
      <c r="H1171" s="1"/>
    </row>
    <row r="1172" spans="8:8" x14ac:dyDescent="0.3">
      <c r="H1172" s="1"/>
    </row>
    <row r="1173" spans="8:8" x14ac:dyDescent="0.3">
      <c r="H1173" s="1"/>
    </row>
    <row r="1174" spans="8:8" x14ac:dyDescent="0.3">
      <c r="H1174" s="1"/>
    </row>
    <row r="1175" spans="8:8" x14ac:dyDescent="0.3">
      <c r="H1175" s="1"/>
    </row>
    <row r="1176" spans="8:8" x14ac:dyDescent="0.3">
      <c r="H1176" s="1"/>
    </row>
    <row r="1177" spans="8:8" x14ac:dyDescent="0.3">
      <c r="H1177" s="1"/>
    </row>
    <row r="1178" spans="8:8" x14ac:dyDescent="0.3">
      <c r="H1178" s="1"/>
    </row>
    <row r="1179" spans="8:8" x14ac:dyDescent="0.3">
      <c r="H1179" s="1"/>
    </row>
    <row r="1180" spans="8:8" x14ac:dyDescent="0.3">
      <c r="H1180" s="1"/>
    </row>
    <row r="1181" spans="8:8" x14ac:dyDescent="0.3">
      <c r="H1181" s="1"/>
    </row>
    <row r="1182" spans="8:8" x14ac:dyDescent="0.3">
      <c r="H1182" s="1"/>
    </row>
    <row r="1183" spans="8:8" x14ac:dyDescent="0.3">
      <c r="H1183" s="1"/>
    </row>
    <row r="1184" spans="8:8" x14ac:dyDescent="0.3">
      <c r="H1184" s="1"/>
    </row>
    <row r="1185" spans="8:8" x14ac:dyDescent="0.3">
      <c r="H1185" s="1"/>
    </row>
    <row r="1186" spans="8:8" x14ac:dyDescent="0.3">
      <c r="H1186" s="1"/>
    </row>
    <row r="1187" spans="8:8" x14ac:dyDescent="0.3">
      <c r="H1187" s="1"/>
    </row>
    <row r="1188" spans="8:8" x14ac:dyDescent="0.3">
      <c r="H1188" s="1"/>
    </row>
    <row r="1189" spans="8:8" x14ac:dyDescent="0.3">
      <c r="H1189" s="1"/>
    </row>
    <row r="1190" spans="8:8" x14ac:dyDescent="0.3">
      <c r="H1190" s="1"/>
    </row>
    <row r="1191" spans="8:8" x14ac:dyDescent="0.3">
      <c r="H1191" s="1"/>
    </row>
    <row r="1192" spans="8:8" x14ac:dyDescent="0.3">
      <c r="H1192" s="1"/>
    </row>
    <row r="1193" spans="8:8" x14ac:dyDescent="0.3">
      <c r="H1193" s="1"/>
    </row>
    <row r="1194" spans="8:8" x14ac:dyDescent="0.3">
      <c r="H1194" s="1"/>
    </row>
    <row r="1195" spans="8:8" x14ac:dyDescent="0.3">
      <c r="H1195" s="1"/>
    </row>
    <row r="1196" spans="8:8" x14ac:dyDescent="0.3">
      <c r="H1196" s="1"/>
    </row>
    <row r="1197" spans="8:8" x14ac:dyDescent="0.3">
      <c r="H1197" s="1"/>
    </row>
    <row r="1198" spans="8:8" x14ac:dyDescent="0.3">
      <c r="H1198" s="1"/>
    </row>
    <row r="1199" spans="8:8" x14ac:dyDescent="0.3">
      <c r="H1199" s="1"/>
    </row>
    <row r="1200" spans="8:8" x14ac:dyDescent="0.3">
      <c r="H1200" s="1"/>
    </row>
    <row r="1201" spans="8:8" x14ac:dyDescent="0.3">
      <c r="H1201" s="1"/>
    </row>
    <row r="1202" spans="8:8" x14ac:dyDescent="0.3">
      <c r="H1202" s="1"/>
    </row>
    <row r="1203" spans="8:8" x14ac:dyDescent="0.3">
      <c r="H1203" s="1"/>
    </row>
    <row r="1204" spans="8:8" x14ac:dyDescent="0.3">
      <c r="H1204" s="1"/>
    </row>
    <row r="1205" spans="8:8" x14ac:dyDescent="0.3">
      <c r="H1205" s="1"/>
    </row>
    <row r="1206" spans="8:8" x14ac:dyDescent="0.3">
      <c r="H1206" s="1"/>
    </row>
    <row r="1207" spans="8:8" x14ac:dyDescent="0.3">
      <c r="H1207" s="1"/>
    </row>
    <row r="1208" spans="8:8" x14ac:dyDescent="0.3">
      <c r="H1208" s="1"/>
    </row>
    <row r="1209" spans="8:8" x14ac:dyDescent="0.3">
      <c r="H1209" s="1"/>
    </row>
    <row r="1210" spans="8:8" x14ac:dyDescent="0.3">
      <c r="H1210" s="1"/>
    </row>
    <row r="1211" spans="8:8" x14ac:dyDescent="0.3">
      <c r="H1211" s="1"/>
    </row>
    <row r="1212" spans="8:8" x14ac:dyDescent="0.3">
      <c r="H1212" s="1"/>
    </row>
    <row r="1213" spans="8:8" x14ac:dyDescent="0.3">
      <c r="H1213" s="1"/>
    </row>
    <row r="1214" spans="8:8" x14ac:dyDescent="0.3">
      <c r="H1214" s="1"/>
    </row>
    <row r="1215" spans="8:8" x14ac:dyDescent="0.3">
      <c r="H1215" s="1"/>
    </row>
    <row r="1216" spans="8:8" x14ac:dyDescent="0.3">
      <c r="H1216" s="1"/>
    </row>
    <row r="1217" spans="8:8" x14ac:dyDescent="0.3">
      <c r="H1217" s="1"/>
    </row>
    <row r="1218" spans="8:8" x14ac:dyDescent="0.3">
      <c r="H1218" s="1"/>
    </row>
    <row r="1219" spans="8:8" x14ac:dyDescent="0.3">
      <c r="H1219" s="1"/>
    </row>
    <row r="1220" spans="8:8" x14ac:dyDescent="0.3">
      <c r="H1220" s="1"/>
    </row>
    <row r="1221" spans="8:8" x14ac:dyDescent="0.3">
      <c r="H1221" s="1"/>
    </row>
    <row r="1222" spans="8:8" x14ac:dyDescent="0.3">
      <c r="H1222" s="1"/>
    </row>
    <row r="1223" spans="8:8" x14ac:dyDescent="0.3">
      <c r="H1223" s="1"/>
    </row>
    <row r="1224" spans="8:8" x14ac:dyDescent="0.3">
      <c r="H1224" s="1"/>
    </row>
    <row r="1225" spans="8:8" x14ac:dyDescent="0.3">
      <c r="H1225" s="1"/>
    </row>
    <row r="1226" spans="8:8" x14ac:dyDescent="0.3">
      <c r="H1226" s="1"/>
    </row>
    <row r="1227" spans="8:8" x14ac:dyDescent="0.3">
      <c r="H1227" s="1"/>
    </row>
    <row r="1228" spans="8:8" x14ac:dyDescent="0.3">
      <c r="H1228" s="1"/>
    </row>
    <row r="1229" spans="8:8" x14ac:dyDescent="0.3">
      <c r="H122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38A6B-0966-4532-A54D-FF7CA769AD82}">
  <dimension ref="A1:D1101"/>
  <sheetViews>
    <sheetView workbookViewId="0"/>
  </sheetViews>
  <sheetFormatPr defaultRowHeight="14.4" x14ac:dyDescent="0.3"/>
  <cols>
    <col min="1" max="4" width="13.21875" customWidth="1"/>
  </cols>
  <sheetData>
    <row r="1" spans="1:4" x14ac:dyDescent="0.3">
      <c r="A1" s="2" t="s">
        <v>35</v>
      </c>
      <c r="B1" s="2" t="s">
        <v>20</v>
      </c>
      <c r="C1" s="2" t="s">
        <v>15</v>
      </c>
      <c r="D1" s="2" t="s">
        <v>16</v>
      </c>
    </row>
    <row r="2" spans="1:4" x14ac:dyDescent="0.3">
      <c r="A2" s="1">
        <f>PiecewiseYieldCurve!$B$2</f>
        <v>46174</v>
      </c>
      <c r="B2" cm="1">
        <f t="array" ref="B2">_xll.qlYieldTermStructureForwardRate(PiecewiseYieldCurve!$A$70,A2,A2,"Actual/365 (Fixed)","Compounded","Annual")</f>
        <v>3.0416666666834624E-2</v>
      </c>
      <c r="C2" cm="1">
        <f t="array" ref="C2">_xll.qlYieldTermStructureForwardRate(PiecewiseYieldCurve!$A$71,A2,A2,"Actual/365 (Fixed)","Compounded","Annual")</f>
        <v>3.0416666666834624E-2</v>
      </c>
      <c r="D2" cm="1">
        <f t="array" ref="D2">_xll.qlYieldTermStructureForwardRate(PiecewiseYieldCurve!$A$72,A2,A2,"Actual/365 (Fixed)","Compounded","Annual")</f>
        <v>2.8574865956710882E-2</v>
      </c>
    </row>
    <row r="3" spans="1:4" x14ac:dyDescent="0.3">
      <c r="A3" s="1">
        <f t="shared" ref="A3:A66" si="0">A2+1</f>
        <v>46175</v>
      </c>
      <c r="B3" cm="1">
        <f t="array" ref="B3">_xll.qlYieldTermStructureForwardRate(PiecewiseYieldCurve!$A$70,A3,A3,"Actual/365 (Fixed)","Compounded","Annual")</f>
        <v>3.0416666666834624E-2</v>
      </c>
      <c r="C3" cm="1">
        <f t="array" ref="C3">_xll.qlYieldTermStructureForwardRate(PiecewiseYieldCurve!$A$71,A3,A3,"Actual/365 (Fixed)","Compounded","Annual")</f>
        <v>3.0416666666834624E-2</v>
      </c>
      <c r="D3" cm="1">
        <f t="array" ref="D3">_xll.qlYieldTermStructureForwardRate(PiecewiseYieldCurve!$A$72,A3,A3,"Actual/365 (Fixed)","Compounded","Annual")</f>
        <v>2.8574906705851388E-2</v>
      </c>
    </row>
    <row r="4" spans="1:4" x14ac:dyDescent="0.3">
      <c r="A4" s="1">
        <f t="shared" si="0"/>
        <v>46176</v>
      </c>
      <c r="B4" cm="1">
        <f t="array" ref="B4">_xll.qlYieldTermStructureForwardRate(PiecewiseYieldCurve!$A$70,A4,A4,"Actual/365 (Fixed)","Compounded","Annual")</f>
        <v>3.0416666666834624E-2</v>
      </c>
      <c r="C4" cm="1">
        <f t="array" ref="C4">_xll.qlYieldTermStructureForwardRate(PiecewiseYieldCurve!$A$71,A4,A4,"Actual/365 (Fixed)","Compounded","Annual")</f>
        <v>3.0416666666834624E-2</v>
      </c>
      <c r="D4" cm="1">
        <f t="array" ref="D4">_xll.qlYieldTermStructureForwardRate(PiecewiseYieldCurve!$A$72,A4,A4,"Actual/365 (Fixed)","Compounded","Annual")</f>
        <v>2.8575028996676632E-2</v>
      </c>
    </row>
    <row r="5" spans="1:4" x14ac:dyDescent="0.3">
      <c r="A5" s="1">
        <f t="shared" si="0"/>
        <v>46177</v>
      </c>
      <c r="B5" cm="1">
        <f t="array" ref="B5">_xll.qlYieldTermStructureForwardRate(PiecewiseYieldCurve!$A$70,A5,A5,"Actual/365 (Fixed)","Compounded","Annual")</f>
        <v>3.0416666666834624E-2</v>
      </c>
      <c r="C5" cm="1">
        <f t="array" ref="C5">_xll.qlYieldTermStructureForwardRate(PiecewiseYieldCurve!$A$71,A5,A5,"Actual/365 (Fixed)","Compounded","Annual")</f>
        <v>3.0416666666834624E-2</v>
      </c>
      <c r="D5" cm="1">
        <f t="array" ref="D5">_xll.qlYieldTermStructureForwardRate(PiecewiseYieldCurve!$A$72,A5,A5,"Actual/365 (Fixed)","Compounded","Annual")</f>
        <v>2.8575232813228491E-2</v>
      </c>
    </row>
    <row r="6" spans="1:4" x14ac:dyDescent="0.3">
      <c r="A6" s="1">
        <f t="shared" si="0"/>
        <v>46178</v>
      </c>
      <c r="B6" cm="1">
        <f t="array" ref="B6">_xll.qlYieldTermStructureForwardRate(PiecewiseYieldCurve!$A$70,A6,A6,"Actual/365 (Fixed)","Compounded","Annual")</f>
        <v>3.0416666666834624E-2</v>
      </c>
      <c r="C6" cm="1">
        <f t="array" ref="C6">_xll.qlYieldTermStructureForwardRate(PiecewiseYieldCurve!$A$71,A6,A6,"Actual/365 (Fixed)","Compounded","Annual")</f>
        <v>3.0416666666834624E-2</v>
      </c>
      <c r="D6" cm="1">
        <f t="array" ref="D6">_xll.qlYieldTermStructureForwardRate(PiecewiseYieldCurve!$A$72,A6,A6,"Actual/365 (Fixed)","Compounded","Annual")</f>
        <v>2.8575518157839097E-2</v>
      </c>
    </row>
    <row r="7" spans="1:4" x14ac:dyDescent="0.3">
      <c r="A7" s="1">
        <f t="shared" si="0"/>
        <v>46179</v>
      </c>
      <c r="B7" cm="1">
        <f t="array" ref="B7">_xll.qlYieldTermStructureForwardRate(PiecewiseYieldCurve!$A$70,A7,A7,"Actual/365 (Fixed)","Compounded","Annual")</f>
        <v>3.0416666666834624E-2</v>
      </c>
      <c r="C7" cm="1">
        <f t="array" ref="C7">_xll.qlYieldTermStructureForwardRate(PiecewiseYieldCurve!$A$71,A7,A7,"Actual/365 (Fixed)","Compounded","Annual")</f>
        <v>3.0416666666834624E-2</v>
      </c>
      <c r="D7" cm="1">
        <f t="array" ref="D7">_xll.qlYieldTermStructureForwardRate(PiecewiseYieldCurve!$A$72,A7,A7,"Actual/365 (Fixed)","Compounded","Annual")</f>
        <v>2.8575885028292447E-2</v>
      </c>
    </row>
    <row r="8" spans="1:4" x14ac:dyDescent="0.3">
      <c r="A8" s="1">
        <f t="shared" si="0"/>
        <v>46180</v>
      </c>
      <c r="B8" cm="1">
        <f t="array" ref="B8">_xll.qlYieldTermStructureForwardRate(PiecewiseYieldCurve!$A$70,A8,A8,"Actual/365 (Fixed)","Compounded","Annual")</f>
        <v>3.0416666666834624E-2</v>
      </c>
      <c r="C8" cm="1">
        <f t="array" ref="C8">_xll.qlYieldTermStructureForwardRate(PiecewiseYieldCurve!$A$71,A8,A8,"Actual/365 (Fixed)","Compounded","Annual")</f>
        <v>3.0416666666834624E-2</v>
      </c>
      <c r="D8" cm="1">
        <f t="array" ref="D8">_xll.qlYieldTermStructureForwardRate(PiecewiseYieldCurve!$A$72,A8,A8,"Actual/365 (Fixed)","Compounded","Annual")</f>
        <v>2.8576333424675804E-2</v>
      </c>
    </row>
    <row r="9" spans="1:4" x14ac:dyDescent="0.3">
      <c r="A9" s="1">
        <f t="shared" si="0"/>
        <v>46181</v>
      </c>
      <c r="B9" cm="1">
        <f t="array" ref="B9">_xll.qlYieldTermStructureForwardRate(PiecewiseYieldCurve!$A$70,A9,A9,"Actual/365 (Fixed)","Compounded","Annual")</f>
        <v>3.0416666666834624E-2</v>
      </c>
      <c r="C9" cm="1">
        <f t="array" ref="C9">_xll.qlYieldTermStructureForwardRate(PiecewiseYieldCurve!$A$71,A9,A9,"Actual/365 (Fixed)","Compounded","Annual")</f>
        <v>3.0416666666834624E-2</v>
      </c>
      <c r="D9" cm="1">
        <f t="array" ref="D9">_xll.qlYieldTermStructureForwardRate(PiecewiseYieldCurve!$A$72,A9,A9,"Actual/365 (Fixed)","Compounded","Annual")</f>
        <v>2.8576863349379922E-2</v>
      </c>
    </row>
    <row r="10" spans="1:4" x14ac:dyDescent="0.3">
      <c r="A10" s="1">
        <f t="shared" si="0"/>
        <v>46182</v>
      </c>
      <c r="B10" cm="1">
        <f t="array" ref="B10">_xll.qlYieldTermStructureForwardRate(PiecewiseYieldCurve!$A$70,A10,A10,"Actual/365 (Fixed)","Compounded","Annual")</f>
        <v>3.0416666666834624E-2</v>
      </c>
      <c r="C10" cm="1">
        <f t="array" ref="C10">_xll.qlYieldTermStructureForwardRate(PiecewiseYieldCurve!$A$71,A10,A10,"Actual/365 (Fixed)","Compounded","Annual")</f>
        <v>3.0416666666834624E-2</v>
      </c>
      <c r="D10" cm="1">
        <f t="array" ref="D10">_xll.qlYieldTermStructureForwardRate(PiecewiseYieldCurve!$A$72,A10,A10,"Actual/365 (Fixed)","Compounded","Annual")</f>
        <v>2.8577474802530478E-2</v>
      </c>
    </row>
    <row r="11" spans="1:4" x14ac:dyDescent="0.3">
      <c r="A11" s="1">
        <f t="shared" si="0"/>
        <v>46183</v>
      </c>
      <c r="B11" cm="1">
        <f t="array" ref="B11">_xll.qlYieldTermStructureForwardRate(PiecewiseYieldCurve!$A$70,A11,A11,"Actual/365 (Fixed)","Compounded","Annual")</f>
        <v>3.0416666666834624E-2</v>
      </c>
      <c r="C11" cm="1">
        <f t="array" ref="C11">_xll.qlYieldTermStructureForwardRate(PiecewiseYieldCurve!$A$71,A11,A11,"Actual/365 (Fixed)","Compounded","Annual")</f>
        <v>3.0416666666834624E-2</v>
      </c>
      <c r="D11" cm="1">
        <f t="array" ref="D11">_xll.qlYieldTermStructureForwardRate(PiecewiseYieldCurve!$A$72,A11,A11,"Actual/365 (Fixed)","Compounded","Annual")</f>
        <v>2.8578167781989183E-2</v>
      </c>
    </row>
    <row r="12" spans="1:4" x14ac:dyDescent="0.3">
      <c r="A12" s="1">
        <f t="shared" si="0"/>
        <v>46184</v>
      </c>
      <c r="B12" cm="1">
        <f t="array" ref="B12">_xll.qlYieldTermStructureForwardRate(PiecewiseYieldCurve!$A$70,A12,A12,"Actual/365 (Fixed)","Compounded","Annual")</f>
        <v>3.0416666666834624E-2</v>
      </c>
      <c r="C12" cm="1">
        <f t="array" ref="C12">_xll.qlYieldTermStructureForwardRate(PiecewiseYieldCurve!$A$71,A12,A12,"Actual/365 (Fixed)","Compounded","Annual")</f>
        <v>3.0416666666834624E-2</v>
      </c>
      <c r="D12" cm="1">
        <f t="array" ref="D12">_xll.qlYieldTermStructureForwardRate(PiecewiseYieldCurve!$A$72,A12,A12,"Actual/365 (Fixed)","Compounded","Annual")</f>
        <v>2.8578942287920572E-2</v>
      </c>
    </row>
    <row r="13" spans="1:4" x14ac:dyDescent="0.3">
      <c r="A13" s="1">
        <f t="shared" si="0"/>
        <v>46185</v>
      </c>
      <c r="B13" cm="1">
        <f t="array" ref="B13">_xll.qlYieldTermStructureForwardRate(PiecewiseYieldCurve!$A$70,A13,A13,"Actual/365 (Fixed)","Compounded","Annual")</f>
        <v>3.0416666666834624E-2</v>
      </c>
      <c r="C13" cm="1">
        <f t="array" ref="C13">_xll.qlYieldTermStructureForwardRate(PiecewiseYieldCurve!$A$71,A13,A13,"Actual/365 (Fixed)","Compounded","Annual")</f>
        <v>3.0416666666834624E-2</v>
      </c>
      <c r="D13" cm="1">
        <f t="array" ref="D13">_xll.qlYieldTermStructureForwardRate(PiecewiseYieldCurve!$A$72,A13,A13,"Actual/365 (Fixed)","Compounded","Annual")</f>
        <v>2.8579798322792671E-2</v>
      </c>
    </row>
    <row r="14" spans="1:4" x14ac:dyDescent="0.3">
      <c r="A14" s="1">
        <f t="shared" si="0"/>
        <v>46186</v>
      </c>
      <c r="B14" cm="1">
        <f t="array" ref="B14">_xll.qlYieldTermStructureForwardRate(PiecewiseYieldCurve!$A$70,A14,A14,"Actual/365 (Fixed)","Compounded","Annual")</f>
        <v>3.0416666666834624E-2</v>
      </c>
      <c r="C14" cm="1">
        <f t="array" ref="C14">_xll.qlYieldTermStructureForwardRate(PiecewiseYieldCurve!$A$71,A14,A14,"Actual/365 (Fixed)","Compounded","Annual")</f>
        <v>3.0416666666834624E-2</v>
      </c>
      <c r="D14" cm="1">
        <f t="array" ref="D14">_xll.qlYieldTermStructureForwardRate(PiecewiseYieldCurve!$A$72,A14,A14,"Actual/365 (Fixed)","Compounded","Annual")</f>
        <v>2.8580735884525366E-2</v>
      </c>
    </row>
    <row r="15" spans="1:4" x14ac:dyDescent="0.3">
      <c r="A15" s="1">
        <f t="shared" si="0"/>
        <v>46187</v>
      </c>
      <c r="B15" cm="1">
        <f t="array" ref="B15">_xll.qlYieldTermStructureForwardRate(PiecewiseYieldCurve!$A$70,A15,A15,"Actual/365 (Fixed)","Compounded","Annual")</f>
        <v>3.0416666666834624E-2</v>
      </c>
      <c r="C15" cm="1">
        <f t="array" ref="C15">_xll.qlYieldTermStructureForwardRate(PiecewiseYieldCurve!$A$71,A15,A15,"Actual/365 (Fixed)","Compounded","Annual")</f>
        <v>3.0416666666834624E-2</v>
      </c>
      <c r="D15" cm="1">
        <f t="array" ref="D15">_xll.qlYieldTermStructureForwardRate(PiecewiseYieldCurve!$A$72,A15,A15,"Actual/365 (Fixed)","Compounded","Annual")</f>
        <v>2.858175497562554E-2</v>
      </c>
    </row>
    <row r="16" spans="1:4" x14ac:dyDescent="0.3">
      <c r="A16" s="1">
        <f t="shared" si="0"/>
        <v>46188</v>
      </c>
      <c r="B16" cm="1">
        <f t="array" ref="B16">_xll.qlYieldTermStructureForwardRate(PiecewiseYieldCurve!$A$70,A16,A16,"Actual/365 (Fixed)","Compounded","Annual")</f>
        <v>3.0416666666834624E-2</v>
      </c>
      <c r="C16" cm="1">
        <f t="array" ref="C16">_xll.qlYieldTermStructureForwardRate(PiecewiseYieldCurve!$A$71,A16,A16,"Actual/365 (Fixed)","Compounded","Annual")</f>
        <v>3.0416666666834624E-2</v>
      </c>
      <c r="D16" cm="1">
        <f t="array" ref="D16">_xll.qlYieldTermStructureForwardRate(PiecewiseYieldCurve!$A$72,A16,A16,"Actual/365 (Fixed)","Compounded","Annual")</f>
        <v>2.8582855594051271E-2</v>
      </c>
    </row>
    <row r="17" spans="1:4" x14ac:dyDescent="0.3">
      <c r="A17" s="1">
        <f t="shared" si="0"/>
        <v>46189</v>
      </c>
      <c r="B17" cm="1">
        <f t="array" ref="B17">_xll.qlYieldTermStructureForwardRate(PiecewiseYieldCurve!$A$70,A17,A17,"Actual/365 (Fixed)","Compounded","Annual")</f>
        <v>3.0416666666834624E-2</v>
      </c>
      <c r="C17" cm="1">
        <f t="array" ref="C17">_xll.qlYieldTermStructureForwardRate(PiecewiseYieldCurve!$A$71,A17,A17,"Actual/365 (Fixed)","Compounded","Annual")</f>
        <v>3.0416666666834624E-2</v>
      </c>
      <c r="D17" cm="1">
        <f t="array" ref="D17">_xll.qlYieldTermStructureForwardRate(PiecewiseYieldCurve!$A$72,A17,A17,"Actual/365 (Fixed)","Compounded","Annual")</f>
        <v>2.8584037742348301E-2</v>
      </c>
    </row>
    <row r="18" spans="1:4" x14ac:dyDescent="0.3">
      <c r="A18" s="1">
        <f t="shared" si="0"/>
        <v>46190</v>
      </c>
      <c r="B18" cm="1">
        <f t="array" ref="B18">_xll.qlYieldTermStructureForwardRate(PiecewiseYieldCurve!$A$70,A18,A18,"Actual/365 (Fixed)","Compounded","Annual")</f>
        <v>3.0416666666834624E-2</v>
      </c>
      <c r="C18" cm="1">
        <f t="array" ref="C18">_xll.qlYieldTermStructureForwardRate(PiecewiseYieldCurve!$A$71,A18,A18,"Actual/365 (Fixed)","Compounded","Annual")</f>
        <v>3.0416666666834624E-2</v>
      </c>
      <c r="D18" cm="1">
        <f t="array" ref="D18">_xll.qlYieldTermStructureForwardRate(PiecewiseYieldCurve!$A$72,A18,A18,"Actual/365 (Fixed)","Compounded","Annual")</f>
        <v>2.8585301418513787E-2</v>
      </c>
    </row>
    <row r="19" spans="1:4" x14ac:dyDescent="0.3">
      <c r="A19" s="1">
        <f t="shared" si="0"/>
        <v>46191</v>
      </c>
      <c r="B19" cm="1">
        <f t="array" ref="B19">_xll.qlYieldTermStructureForwardRate(PiecewiseYieldCurve!$A$70,A19,A19,"Actual/365 (Fixed)","Compounded","Annual")</f>
        <v>3.0416666666834624E-2</v>
      </c>
      <c r="C19" cm="1">
        <f t="array" ref="C19">_xll.qlYieldTermStructureForwardRate(PiecewiseYieldCurve!$A$71,A19,A19,"Actual/365 (Fixed)","Compounded","Annual")</f>
        <v>3.0416666666834624E-2</v>
      </c>
      <c r="D19" cm="1">
        <f t="array" ref="D19">_xll.qlYieldTermStructureForwardRate(PiecewiseYieldCurve!$A$72,A19,A19,"Actual/365 (Fixed)","Compounded","Annual")</f>
        <v>2.8586646625131884E-2</v>
      </c>
    </row>
    <row r="20" spans="1:4" x14ac:dyDescent="0.3">
      <c r="A20" s="1">
        <f t="shared" si="0"/>
        <v>46192</v>
      </c>
      <c r="B20" cm="1">
        <f t="array" ref="B20">_xll.qlYieldTermStructureForwardRate(PiecewiseYieldCurve!$A$70,A20,A20,"Actual/365 (Fixed)","Compounded","Annual")</f>
        <v>3.0416666666834624E-2</v>
      </c>
      <c r="C20" cm="1">
        <f t="array" ref="C20">_xll.qlYieldTermStructureForwardRate(PiecewiseYieldCurve!$A$71,A20,A20,"Actual/365 (Fixed)","Compounded","Annual")</f>
        <v>3.0416666666834624E-2</v>
      </c>
      <c r="D20" cm="1">
        <f t="array" ref="D20">_xll.qlYieldTermStructureForwardRate(PiecewiseYieldCurve!$A$72,A20,A20,"Actual/365 (Fixed)","Compounded","Annual")</f>
        <v>2.8588073360239052E-2</v>
      </c>
    </row>
    <row r="21" spans="1:4" x14ac:dyDescent="0.3">
      <c r="A21" s="1">
        <f t="shared" si="0"/>
        <v>46193</v>
      </c>
      <c r="B21" cm="1">
        <f t="array" ref="B21">_xll.qlYieldTermStructureForwardRate(PiecewiseYieldCurve!$A$70,A21,A21,"Actual/365 (Fixed)","Compounded","Annual")</f>
        <v>3.0416666666834624E-2</v>
      </c>
      <c r="C21" cm="1">
        <f t="array" ref="C21">_xll.qlYieldTermStructureForwardRate(PiecewiseYieldCurve!$A$71,A21,A21,"Actual/365 (Fixed)","Compounded","Annual")</f>
        <v>3.0416666666834624E-2</v>
      </c>
      <c r="D21" cm="1">
        <f t="array" ref="D21">_xll.qlYieldTermStructureForwardRate(PiecewiseYieldCurve!$A$72,A21,A21,"Actual/365 (Fixed)","Compounded","Annual")</f>
        <v>2.8589581626457861E-2</v>
      </c>
    </row>
    <row r="22" spans="1:4" x14ac:dyDescent="0.3">
      <c r="A22" s="1">
        <f t="shared" si="0"/>
        <v>46194</v>
      </c>
      <c r="B22" cm="1">
        <f t="array" ref="B22">_xll.qlYieldTermStructureForwardRate(PiecewiseYieldCurve!$A$70,A22,A22,"Actual/365 (Fixed)","Compounded","Annual")</f>
        <v>3.0416666666834624E-2</v>
      </c>
      <c r="C22" cm="1">
        <f t="array" ref="C22">_xll.qlYieldTermStructureForwardRate(PiecewiseYieldCurve!$A$71,A22,A22,"Actual/365 (Fixed)","Compounded","Annual")</f>
        <v>3.0416666666834624E-2</v>
      </c>
      <c r="D22" cm="1">
        <f t="array" ref="D22">_xll.qlYieldTermStructureForwardRate(PiecewiseYieldCurve!$A$72,A22,A22,"Actual/365 (Fixed)","Compounded","Annual")</f>
        <v>2.8591171421863404E-2</v>
      </c>
    </row>
    <row r="23" spans="1:4" x14ac:dyDescent="0.3">
      <c r="A23" s="1">
        <f t="shared" si="0"/>
        <v>46195</v>
      </c>
      <c r="B23" cm="1">
        <f t="array" ref="B23">_xll.qlYieldTermStructureForwardRate(PiecewiseYieldCurve!$A$70,A23,A23,"Actual/365 (Fixed)","Compounded","Annual")</f>
        <v>3.0416666666834624E-2</v>
      </c>
      <c r="C23" cm="1">
        <f t="array" ref="C23">_xll.qlYieldTermStructureForwardRate(PiecewiseYieldCurve!$A$71,A23,A23,"Actual/365 (Fixed)","Compounded","Annual")</f>
        <v>3.0416666666834624E-2</v>
      </c>
      <c r="D23" cm="1">
        <f t="array" ref="D23">_xll.qlYieldTermStructureForwardRate(PiecewiseYieldCurve!$A$72,A23,A23,"Actual/365 (Fixed)","Compounded","Annual")</f>
        <v>2.8592842746833602E-2</v>
      </c>
    </row>
    <row r="24" spans="1:4" x14ac:dyDescent="0.3">
      <c r="A24" s="1">
        <f t="shared" si="0"/>
        <v>46196</v>
      </c>
      <c r="B24" cm="1">
        <f t="array" ref="B24">_xll.qlYieldTermStructureForwardRate(PiecewiseYieldCurve!$A$70,A24,A24,"Actual/365 (Fixed)","Compounded","Annual")</f>
        <v>3.0416666666834624E-2</v>
      </c>
      <c r="C24" cm="1">
        <f t="array" ref="C24">_xll.qlYieldTermStructureForwardRate(PiecewiseYieldCurve!$A$71,A24,A24,"Actual/365 (Fixed)","Compounded","Annual")</f>
        <v>3.0416666666834624E-2</v>
      </c>
      <c r="D24" cm="1">
        <f t="array" ref="D24">_xll.qlYieldTermStructureForwardRate(PiecewiseYieldCurve!$A$72,A24,A24,"Actual/365 (Fixed)","Compounded","Annual")</f>
        <v>2.8594595604049422E-2</v>
      </c>
    </row>
    <row r="25" spans="1:4" x14ac:dyDescent="0.3">
      <c r="A25" s="1">
        <f t="shared" si="0"/>
        <v>46197</v>
      </c>
      <c r="B25" cm="1">
        <f t="array" ref="B25">_xll.qlYieldTermStructureForwardRate(PiecewiseYieldCurve!$A$70,A25,A25,"Actual/365 (Fixed)","Compounded","Annual")</f>
        <v>3.0416666666834624E-2</v>
      </c>
      <c r="C25" cm="1">
        <f t="array" ref="C25">_xll.qlYieldTermStructureForwardRate(PiecewiseYieldCurve!$A$71,A25,A25,"Actual/365 (Fixed)","Compounded","Annual")</f>
        <v>3.0416666666834624E-2</v>
      </c>
      <c r="D25" cm="1">
        <f t="array" ref="D25">_xll.qlYieldTermStructureForwardRate(PiecewiseYieldCurve!$A$72,A25,A25,"Actual/365 (Fixed)","Compounded","Annual")</f>
        <v>2.8596429991644134E-2</v>
      </c>
    </row>
    <row r="26" spans="1:4" x14ac:dyDescent="0.3">
      <c r="A26" s="1">
        <f t="shared" si="0"/>
        <v>46198</v>
      </c>
      <c r="B26" cm="1">
        <f t="array" ref="B26">_xll.qlYieldTermStructureForwardRate(PiecewiseYieldCurve!$A$70,A26,A26,"Actual/365 (Fixed)","Compounded","Annual")</f>
        <v>3.0416666666834624E-2</v>
      </c>
      <c r="C26" cm="1">
        <f t="array" ref="C26">_xll.qlYieldTermStructureForwardRate(PiecewiseYieldCurve!$A$71,A26,A26,"Actual/365 (Fixed)","Compounded","Annual")</f>
        <v>3.0416666666834624E-2</v>
      </c>
      <c r="D26" cm="1">
        <f t="array" ref="D26">_xll.qlYieldTermStructureForwardRate(PiecewiseYieldCurve!$A$72,A26,A26,"Actual/365 (Fixed)","Compounded","Annual")</f>
        <v>2.8598345912337564E-2</v>
      </c>
    </row>
    <row r="27" spans="1:4" x14ac:dyDescent="0.3">
      <c r="A27" s="1">
        <f t="shared" si="0"/>
        <v>46199</v>
      </c>
      <c r="B27" cm="1">
        <f t="array" ref="B27">_xll.qlYieldTermStructureForwardRate(PiecewiseYieldCurve!$A$70,A27,A27,"Actual/365 (Fixed)","Compounded","Annual")</f>
        <v>3.0416666666834624E-2</v>
      </c>
      <c r="C27" cm="1">
        <f t="array" ref="C27">_xll.qlYieldTermStructureForwardRate(PiecewiseYieldCurve!$A$71,A27,A27,"Actual/365 (Fixed)","Compounded","Annual")</f>
        <v>3.0416666666834624E-2</v>
      </c>
      <c r="D27" cm="1">
        <f t="array" ref="D27">_xll.qlYieldTermStructureForwardRate(PiecewiseYieldCurve!$A$72,A27,A27,"Actual/365 (Fixed)","Compounded","Annual")</f>
        <v>2.8600343364301395E-2</v>
      </c>
    </row>
    <row r="28" spans="1:4" x14ac:dyDescent="0.3">
      <c r="A28" s="1">
        <f t="shared" si="0"/>
        <v>46200</v>
      </c>
      <c r="B28" cm="1">
        <f t="array" ref="B28">_xll.qlYieldTermStructureForwardRate(PiecewiseYieldCurve!$A$70,A28,A28,"Actual/365 (Fixed)","Compounded","Annual")</f>
        <v>3.0416666666834624E-2</v>
      </c>
      <c r="C28" cm="1">
        <f t="array" ref="C28">_xll.qlYieldTermStructureForwardRate(PiecewiseYieldCurve!$A$71,A28,A28,"Actual/365 (Fixed)","Compounded","Annual")</f>
        <v>3.0416666666834624E-2</v>
      </c>
      <c r="D28" cm="1">
        <f t="array" ref="D28">_xll.qlYieldTermStructureForwardRate(PiecewiseYieldCurve!$A$72,A28,A28,"Actual/365 (Fixed)","Compounded","Annual")</f>
        <v>2.8602422350294754E-2</v>
      </c>
    </row>
    <row r="29" spans="1:4" x14ac:dyDescent="0.3">
      <c r="A29" s="1">
        <f t="shared" si="0"/>
        <v>46201</v>
      </c>
      <c r="B29" cm="1">
        <f t="array" ref="B29">_xll.qlYieldTermStructureForwardRate(PiecewiseYieldCurve!$A$70,A29,A29,"Actual/365 (Fixed)","Compounded","Annual")</f>
        <v>3.0416666666834624E-2</v>
      </c>
      <c r="C29" cm="1">
        <f t="array" ref="C29">_xll.qlYieldTermStructureForwardRate(PiecewiseYieldCurve!$A$71,A29,A29,"Actual/365 (Fixed)","Compounded","Annual")</f>
        <v>3.0416666666834624E-2</v>
      </c>
      <c r="D29" cm="1">
        <f t="array" ref="D29">_xll.qlYieldTermStructureForwardRate(PiecewiseYieldCurve!$A$72,A29,A29,"Actual/365 (Fixed)","Compounded","Annual")</f>
        <v>2.8604582870811468E-2</v>
      </c>
    </row>
    <row r="30" spans="1:4" x14ac:dyDescent="0.3">
      <c r="A30" s="1">
        <f t="shared" si="0"/>
        <v>46202</v>
      </c>
      <c r="B30" cm="1">
        <f t="array" ref="B30">_xll.qlYieldTermStructureForwardRate(PiecewiseYieldCurve!$A$70,A30,A30,"Actual/365 (Fixed)","Compounded","Annual")</f>
        <v>3.0416666666834624E-2</v>
      </c>
      <c r="C30" cm="1">
        <f t="array" ref="C30">_xll.qlYieldTermStructureForwardRate(PiecewiseYieldCurve!$A$71,A30,A30,"Actual/365 (Fixed)","Compounded","Annual")</f>
        <v>3.0416666666834624E-2</v>
      </c>
      <c r="D30" cm="1">
        <f t="array" ref="D30">_xll.qlYieldTermStructureForwardRate(PiecewiseYieldCurve!$A$72,A30,A30,"Actual/365 (Fixed)","Compounded","Annual")</f>
        <v>2.8606824921797669E-2</v>
      </c>
    </row>
    <row r="31" spans="1:4" x14ac:dyDescent="0.3">
      <c r="A31" s="1">
        <f t="shared" si="0"/>
        <v>46203</v>
      </c>
      <c r="B31" cm="1">
        <f t="array" ref="B31">_xll.qlYieldTermStructureForwardRate(PiecewiseYieldCurve!$A$70,A31,A31,"Actual/365 (Fixed)","Compounded","Annual")</f>
        <v>3.0416666666834624E-2</v>
      </c>
      <c r="C31" cm="1">
        <f t="array" ref="C31">_xll.qlYieldTermStructureForwardRate(PiecewiseYieldCurve!$A$71,A31,A31,"Actual/365 (Fixed)","Compounded","Annual")</f>
        <v>3.0416666666834624E-2</v>
      </c>
      <c r="D31" cm="1">
        <f t="array" ref="D31">_xll.qlYieldTermStructureForwardRate(PiecewiseYieldCurve!$A$72,A31,A31,"Actual/365 (Fixed)","Compounded","Annual")</f>
        <v>2.8609148508354165E-2</v>
      </c>
    </row>
    <row r="32" spans="1:4" x14ac:dyDescent="0.3">
      <c r="A32" s="1">
        <f t="shared" si="0"/>
        <v>46204</v>
      </c>
      <c r="B32" cm="1">
        <f t="array" ref="B32">_xll.qlYieldTermStructureForwardRate(PiecewiseYieldCurve!$A$70,A32,A32,"Actual/365 (Fixed)","Compounded","Annual")</f>
        <v>3.0416666666834624E-2</v>
      </c>
      <c r="C32" cm="1">
        <f t="array" ref="C32">_xll.qlYieldTermStructureForwardRate(PiecewiseYieldCurve!$A$71,A32,A32,"Actual/365 (Fixed)","Compounded","Annual")</f>
        <v>3.0416666666834624E-2</v>
      </c>
      <c r="D32" cm="1">
        <f t="array" ref="D32">_xll.qlYieldTermStructureForwardRate(PiecewiseYieldCurve!$A$72,A32,A32,"Actual/365 (Fixed)","Compounded","Annual")</f>
        <v>2.8611553631033404E-2</v>
      </c>
    </row>
    <row r="33" spans="1:4" x14ac:dyDescent="0.3">
      <c r="A33" s="1">
        <f t="shared" si="0"/>
        <v>46205</v>
      </c>
      <c r="B33" cm="1">
        <f t="array" ref="B33">_xll.qlYieldTermStructureForwardRate(PiecewiseYieldCurve!$A$70,A33,A33,"Actual/365 (Fixed)","Compounded","Annual")</f>
        <v>3.0416666666834624E-2</v>
      </c>
      <c r="C33" cm="1">
        <f t="array" ref="C33">_xll.qlYieldTermStructureForwardRate(PiecewiseYieldCurve!$A$71,A33,A33,"Actual/365 (Fixed)","Compounded","Annual")</f>
        <v>3.0416666666834624E-2</v>
      </c>
      <c r="D33" cm="1">
        <f t="array" ref="D33">_xll.qlYieldTermStructureForwardRate(PiecewiseYieldCurve!$A$72,A33,A33,"Actual/365 (Fixed)","Compounded","Annual")</f>
        <v>2.8614040288123643E-2</v>
      </c>
    </row>
    <row r="34" spans="1:4" x14ac:dyDescent="0.3">
      <c r="A34" s="1">
        <f t="shared" si="0"/>
        <v>46206</v>
      </c>
      <c r="B34" cm="1">
        <f t="array" ref="B34">_xll.qlYieldTermStructureForwardRate(PiecewiseYieldCurve!$A$70,A34,A34,"Actual/365 (Fixed)","Compounded","Annual")</f>
        <v>3.0416666666834624E-2</v>
      </c>
      <c r="C34" cm="1">
        <f t="array" ref="C34">_xll.qlYieldTermStructureForwardRate(PiecewiseYieldCurve!$A$71,A34,A34,"Actual/365 (Fixed)","Compounded","Annual")</f>
        <v>3.0416666666834624E-2</v>
      </c>
      <c r="D34" cm="1">
        <f t="array" ref="D34">_xll.qlYieldTermStructureForwardRate(PiecewiseYieldCurve!$A$72,A34,A34,"Actual/365 (Fixed)","Compounded","Annual")</f>
        <v>2.8616608482499695E-2</v>
      </c>
    </row>
    <row r="35" spans="1:4" x14ac:dyDescent="0.3">
      <c r="A35" s="1">
        <f t="shared" si="0"/>
        <v>46207</v>
      </c>
      <c r="B35" cm="1">
        <f t="array" ref="B35">_xll.qlYieldTermStructureForwardRate(PiecewiseYieldCurve!$A$70,A35,A35,"Actual/365 (Fixed)","Compounded","Annual")</f>
        <v>3.0416666666834624E-2</v>
      </c>
      <c r="C35" cm="1">
        <f t="array" ref="C35">_xll.qlYieldTermStructureForwardRate(PiecewiseYieldCurve!$A$71,A35,A35,"Actual/365 (Fixed)","Compounded","Annual")</f>
        <v>3.0416666666834624E-2</v>
      </c>
      <c r="D35" cm="1">
        <f t="array" ref="D35">_xll.qlYieldTermStructureForwardRate(PiecewiseYieldCurve!$A$72,A35,A35,"Actual/365 (Fixed)","Compounded","Annual")</f>
        <v>2.8619258212488452E-2</v>
      </c>
    </row>
    <row r="36" spans="1:4" x14ac:dyDescent="0.3">
      <c r="A36" s="1">
        <f t="shared" si="0"/>
        <v>46208</v>
      </c>
      <c r="B36" cm="1">
        <f t="array" ref="B36">_xll.qlYieldTermStructureForwardRate(PiecewiseYieldCurve!$A$70,A36,A36,"Actual/365 (Fixed)","Compounded","Annual")</f>
        <v>3.0416666666834624E-2</v>
      </c>
      <c r="C36" cm="1">
        <f t="array" ref="C36">_xll.qlYieldTermStructureForwardRate(PiecewiseYieldCurve!$A$71,A36,A36,"Actual/365 (Fixed)","Compounded","Annual")</f>
        <v>3.0416666666834624E-2</v>
      </c>
      <c r="D36" cm="1">
        <f t="array" ref="D36">_xll.qlYieldTermStructureForwardRate(PiecewiseYieldCurve!$A$72,A36,A36,"Actual/365 (Fixed)","Compounded","Annual")</f>
        <v>2.8621989478719634E-2</v>
      </c>
    </row>
    <row r="37" spans="1:4" x14ac:dyDescent="0.3">
      <c r="A37" s="1">
        <f t="shared" si="0"/>
        <v>46209</v>
      </c>
      <c r="B37" cm="1">
        <f t="array" ref="B37">_xll.qlYieldTermStructureForwardRate(PiecewiseYieldCurve!$A$70,A37,A37,"Actual/365 (Fixed)","Compounded","Annual")</f>
        <v>3.0416666666834624E-2</v>
      </c>
      <c r="C37" cm="1">
        <f t="array" ref="C37">_xll.qlYieldTermStructureForwardRate(PiecewiseYieldCurve!$A$71,A37,A37,"Actual/365 (Fixed)","Compounded","Annual")</f>
        <v>3.0416666666834624E-2</v>
      </c>
      <c r="D37" cm="1">
        <f t="array" ref="D37">_xll.qlYieldTermStructureForwardRate(PiecewiseYieldCurve!$A$72,A37,A37,"Actual/365 (Fixed)","Compounded","Annual")</f>
        <v>2.8624802286411066E-2</v>
      </c>
    </row>
    <row r="38" spans="1:4" x14ac:dyDescent="0.3">
      <c r="A38" s="1">
        <f t="shared" si="0"/>
        <v>46210</v>
      </c>
      <c r="B38" cm="1">
        <f t="array" ref="B38">_xll.qlYieldTermStructureForwardRate(PiecewiseYieldCurve!$A$70,A38,A38,"Actual/365 (Fixed)","Compounded","Annual")</f>
        <v>3.0416666666834624E-2</v>
      </c>
      <c r="C38" cm="1">
        <f t="array" ref="C38">_xll.qlYieldTermStructureForwardRate(PiecewiseYieldCurve!$A$71,A38,A38,"Actual/365 (Fixed)","Compounded","Annual")</f>
        <v>3.0416666666834624E-2</v>
      </c>
      <c r="D38" cm="1">
        <f t="array" ref="D38">_xll.qlYieldTermStructureForwardRate(PiecewiseYieldCurve!$A$72,A38,A38,"Actual/365 (Fixed)","Compounded","Annual")</f>
        <v>2.8627696629379473E-2</v>
      </c>
    </row>
    <row r="39" spans="1:4" x14ac:dyDescent="0.3">
      <c r="A39" s="1">
        <f t="shared" si="0"/>
        <v>46211</v>
      </c>
      <c r="B39" cm="1">
        <f t="array" ref="B39">_xll.qlYieldTermStructureForwardRate(PiecewiseYieldCurve!$A$70,A39,A39,"Actual/365 (Fixed)","Compounded","Annual")</f>
        <v>3.0416666666834624E-2</v>
      </c>
      <c r="C39" cm="1">
        <f t="array" ref="C39">_xll.qlYieldTermStructureForwardRate(PiecewiseYieldCurve!$A$71,A39,A39,"Actual/365 (Fixed)","Compounded","Annual")</f>
        <v>3.0416666666834624E-2</v>
      </c>
      <c r="D39" cm="1">
        <f t="array" ref="D39">_xll.qlYieldTermStructureForwardRate(PiecewiseYieldCurve!$A$72,A39,A39,"Actual/365 (Fixed)","Compounded","Annual")</f>
        <v>2.8630672512880651E-2</v>
      </c>
    </row>
    <row r="40" spans="1:4" x14ac:dyDescent="0.3">
      <c r="A40" s="1">
        <f t="shared" si="0"/>
        <v>46212</v>
      </c>
      <c r="B40" cm="1">
        <f t="array" ref="B40">_xll.qlYieldTermStructureForwardRate(PiecewiseYieldCurve!$A$70,A40,A40,"Actual/365 (Fixed)","Compounded","Annual")</f>
        <v>3.0416666666834624E-2</v>
      </c>
      <c r="C40" cm="1">
        <f t="array" ref="C40">_xll.qlYieldTermStructureForwardRate(PiecewiseYieldCurve!$A$71,A40,A40,"Actual/365 (Fixed)","Compounded","Annual")</f>
        <v>3.0416666666834624E-2</v>
      </c>
      <c r="D40" cm="1">
        <f t="array" ref="D40">_xll.qlYieldTermStructureForwardRate(PiecewiseYieldCurve!$A$72,A40,A40,"Actual/365 (Fixed)","Compounded","Annual")</f>
        <v>2.8633729935338526E-2</v>
      </c>
    </row>
    <row r="41" spans="1:4" x14ac:dyDescent="0.3">
      <c r="A41" s="1">
        <f t="shared" si="0"/>
        <v>46213</v>
      </c>
      <c r="B41" cm="1">
        <f t="array" ref="B41">_xll.qlYieldTermStructureForwardRate(PiecewiseYieldCurve!$A$70,A41,A41,"Actual/365 (Fixed)","Compounded","Annual")</f>
        <v>3.0416666666834624E-2</v>
      </c>
      <c r="C41" cm="1">
        <f t="array" ref="C41">_xll.qlYieldTermStructureForwardRate(PiecewiseYieldCurve!$A$71,A41,A41,"Actual/365 (Fixed)","Compounded","Annual")</f>
        <v>3.0416666666834624E-2</v>
      </c>
      <c r="D41" cm="1">
        <f t="array" ref="D41">_xll.qlYieldTermStructureForwardRate(PiecewiseYieldCurve!$A$72,A41,A41,"Actual/365 (Fixed)","Compounded","Annual")</f>
        <v>2.8636868899764023E-2</v>
      </c>
    </row>
    <row r="42" spans="1:4" x14ac:dyDescent="0.3">
      <c r="A42" s="1">
        <f t="shared" si="0"/>
        <v>46214</v>
      </c>
      <c r="B42" cm="1">
        <f t="array" ref="B42">_xll.qlYieldTermStructureForwardRate(PiecewiseYieldCurve!$A$70,A42,A42,"Actual/365 (Fixed)","Compounded","Annual")</f>
        <v>3.0416666666834624E-2</v>
      </c>
      <c r="C42" cm="1">
        <f t="array" ref="C42">_xll.qlYieldTermStructureForwardRate(PiecewiseYieldCurve!$A$71,A42,A42,"Actual/365 (Fixed)","Compounded","Annual")</f>
        <v>3.0416666666834624E-2</v>
      </c>
      <c r="D42" cm="1">
        <f t="array" ref="D42">_xll.qlYieldTermStructureForwardRate(PiecewiseYieldCurve!$A$72,A42,A42,"Actual/365 (Fixed)","Compounded","Annual")</f>
        <v>2.8640089404619484E-2</v>
      </c>
    </row>
    <row r="43" spans="1:4" x14ac:dyDescent="0.3">
      <c r="A43" s="1">
        <f t="shared" si="0"/>
        <v>46215</v>
      </c>
      <c r="B43" cm="1">
        <f t="array" ref="B43">_xll.qlYieldTermStructureForwardRate(PiecewiseYieldCurve!$A$70,A43,A43,"Actual/365 (Fixed)","Compounded","Annual")</f>
        <v>3.0416666666834624E-2</v>
      </c>
      <c r="C43" cm="1">
        <f t="array" ref="C43">_xll.qlYieldTermStructureForwardRate(PiecewiseYieldCurve!$A$71,A43,A43,"Actual/365 (Fixed)","Compounded","Annual")</f>
        <v>3.0416666666834624E-2</v>
      </c>
      <c r="D43" cm="1">
        <f t="array" ref="D43">_xll.qlYieldTermStructureForwardRate(PiecewiseYieldCurve!$A$72,A43,A43,"Actual/365 (Fixed)","Compounded","Annual")</f>
        <v>2.864339145295447E-2</v>
      </c>
    </row>
    <row r="44" spans="1:4" x14ac:dyDescent="0.3">
      <c r="A44" s="1">
        <f t="shared" si="0"/>
        <v>46216</v>
      </c>
      <c r="B44" cm="1">
        <f t="array" ref="B44">_xll.qlYieldTermStructureForwardRate(PiecewiseYieldCurve!$A$70,A44,A44,"Actual/365 (Fixed)","Compounded","Annual")</f>
        <v>3.0416666666834624E-2</v>
      </c>
      <c r="C44" cm="1">
        <f t="array" ref="C44">_xll.qlYieldTermStructureForwardRate(PiecewiseYieldCurve!$A$71,A44,A44,"Actual/365 (Fixed)","Compounded","Annual")</f>
        <v>3.0416666666834624E-2</v>
      </c>
      <c r="D44" cm="1">
        <f t="array" ref="D44">_xll.qlYieldTermStructureForwardRate(PiecewiseYieldCurve!$A$72,A44,A44,"Actual/365 (Fixed)","Compounded","Annual")</f>
        <v>2.86467750432704E-2</v>
      </c>
    </row>
    <row r="45" spans="1:4" x14ac:dyDescent="0.3">
      <c r="A45" s="1">
        <f t="shared" si="0"/>
        <v>46217</v>
      </c>
      <c r="B45" cm="1">
        <f t="array" ref="B45">_xll.qlYieldTermStructureForwardRate(PiecewiseYieldCurve!$A$70,A45,A45,"Actual/365 (Fixed)","Compounded","Annual")</f>
        <v>3.0416666666834624E-2</v>
      </c>
      <c r="C45" cm="1">
        <f t="array" ref="C45">_xll.qlYieldTermStructureForwardRate(PiecewiseYieldCurve!$A$71,A45,A45,"Actual/365 (Fixed)","Compounded","Annual")</f>
        <v>3.0416666666834624E-2</v>
      </c>
      <c r="D45" cm="1">
        <f t="array" ref="D45">_xll.qlYieldTermStructureForwardRate(PiecewiseYieldCurve!$A$72,A45,A45,"Actual/365 (Fixed)","Compounded","Annual")</f>
        <v>2.8650240178655473E-2</v>
      </c>
    </row>
    <row r="46" spans="1:4" x14ac:dyDescent="0.3">
      <c r="A46" s="1">
        <f t="shared" si="0"/>
        <v>46218</v>
      </c>
      <c r="B46" cm="1">
        <f t="array" ref="B46">_xll.qlYieldTermStructureForwardRate(PiecewiseYieldCurve!$A$70,A46,A46,"Actual/365 (Fixed)","Compounded","Annual")</f>
        <v>3.0416666666834624E-2</v>
      </c>
      <c r="C46" cm="1">
        <f t="array" ref="C46">_xll.qlYieldTermStructureForwardRate(PiecewiseYieldCurve!$A$71,A46,A46,"Actual/365 (Fixed)","Compounded","Annual")</f>
        <v>3.0416666666834624E-2</v>
      </c>
      <c r="D46" cm="1">
        <f t="array" ref="D46">_xll.qlYieldTermStructureForwardRate(PiecewiseYieldCurve!$A$72,A46,A46,"Actual/365 (Fixed)","Compounded","Annual")</f>
        <v>2.8653786857649965E-2</v>
      </c>
    </row>
    <row r="47" spans="1:4" x14ac:dyDescent="0.3">
      <c r="A47" s="1">
        <f t="shared" si="0"/>
        <v>46219</v>
      </c>
      <c r="B47" cm="1">
        <f t="array" ref="B47">_xll.qlYieldTermStructureForwardRate(PiecewiseYieldCurve!$A$70,A47,A47,"Actual/365 (Fixed)","Compounded","Annual")</f>
        <v>3.0416666666834624E-2</v>
      </c>
      <c r="C47" cm="1">
        <f t="array" ref="C47">_xll.qlYieldTermStructureForwardRate(PiecewiseYieldCurve!$A$71,A47,A47,"Actual/365 (Fixed)","Compounded","Annual")</f>
        <v>3.0416666666834624E-2</v>
      </c>
      <c r="D47" cm="1">
        <f t="array" ref="D47">_xll.qlYieldTermStructureForwardRate(PiecewiseYieldCurve!$A$72,A47,A47,"Actual/365 (Fixed)","Compounded","Annual")</f>
        <v>2.8657415081096982E-2</v>
      </c>
    </row>
    <row r="48" spans="1:4" x14ac:dyDescent="0.3">
      <c r="A48" s="1">
        <f t="shared" si="0"/>
        <v>46220</v>
      </c>
      <c r="B48" cm="1">
        <f t="array" ref="B48">_xll.qlYieldTermStructureForwardRate(PiecewiseYieldCurve!$A$70,A48,A48,"Actual/365 (Fixed)","Compounded","Annual")</f>
        <v>3.0416666666834624E-2</v>
      </c>
      <c r="C48" cm="1">
        <f t="array" ref="C48">_xll.qlYieldTermStructureForwardRate(PiecewiseYieldCurve!$A$71,A48,A48,"Actual/365 (Fixed)","Compounded","Annual")</f>
        <v>3.0416666666834624E-2</v>
      </c>
      <c r="D48" cm="1">
        <f t="array" ref="D48">_xll.qlYieldTermStructureForwardRate(PiecewiseYieldCurve!$A$72,A48,A48,"Actual/365 (Fixed)","Compounded","Annual")</f>
        <v>2.8661124854427289E-2</v>
      </c>
    </row>
    <row r="49" spans="1:4" x14ac:dyDescent="0.3">
      <c r="A49" s="1">
        <f t="shared" si="0"/>
        <v>46221</v>
      </c>
      <c r="B49" cm="1">
        <f t="array" ref="B49">_xll.qlYieldTermStructureForwardRate(PiecewiseYieldCurve!$A$70,A49,A49,"Actual/365 (Fixed)","Compounded","Annual")</f>
        <v>3.0416666666834624E-2</v>
      </c>
      <c r="C49" cm="1">
        <f t="array" ref="C49">_xll.qlYieldTermStructureForwardRate(PiecewiseYieldCurve!$A$71,A49,A49,"Actual/365 (Fixed)","Compounded","Annual")</f>
        <v>3.0416666666834624E-2</v>
      </c>
      <c r="D49" cm="1">
        <f t="array" ref="D49">_xll.qlYieldTermStructureForwardRate(PiecewiseYieldCurve!$A$72,A49,A49,"Actual/365 (Fixed)","Compounded","Annual")</f>
        <v>2.8664916171670773E-2</v>
      </c>
    </row>
    <row r="50" spans="1:4" x14ac:dyDescent="0.3">
      <c r="A50" s="1">
        <f t="shared" si="0"/>
        <v>46222</v>
      </c>
      <c r="B50" cm="1">
        <f t="array" ref="B50">_xll.qlYieldTermStructureForwardRate(PiecewiseYieldCurve!$A$70,A50,A50,"Actual/365 (Fixed)","Compounded","Annual")</f>
        <v>3.0416666666834624E-2</v>
      </c>
      <c r="C50" cm="1">
        <f t="array" ref="C50">_xll.qlYieldTermStructureForwardRate(PiecewiseYieldCurve!$A$71,A50,A50,"Actual/365 (Fixed)","Compounded","Annual")</f>
        <v>3.0416666666834624E-2</v>
      </c>
      <c r="D50" cm="1">
        <f t="array" ref="D50">_xll.qlYieldTermStructureForwardRate(PiecewiseYieldCurve!$A$72,A50,A50,"Actual/365 (Fixed)","Compounded","Annual")</f>
        <v>2.8668789038297282E-2</v>
      </c>
    </row>
    <row r="51" spans="1:4" x14ac:dyDescent="0.3">
      <c r="A51" s="1">
        <f t="shared" si="0"/>
        <v>46223</v>
      </c>
      <c r="B51" cm="1">
        <f t="array" ref="B51">_xll.qlYieldTermStructureForwardRate(PiecewiseYieldCurve!$A$70,A51,A51,"Actual/365 (Fixed)","Compounded","Annual")</f>
        <v>3.0416666666834624E-2</v>
      </c>
      <c r="C51" cm="1">
        <f t="array" ref="C51">_xll.qlYieldTermStructureForwardRate(PiecewiseYieldCurve!$A$71,A51,A51,"Actual/365 (Fixed)","Compounded","Annual")</f>
        <v>3.0416666666834624E-2</v>
      </c>
      <c r="D51" cm="1">
        <f t="array" ref="D51">_xll.qlYieldTermStructureForwardRate(PiecewiseYieldCurve!$A$72,A51,A51,"Actual/365 (Fixed)","Compounded","Annual")</f>
        <v>2.8672743455227412E-2</v>
      </c>
    </row>
    <row r="52" spans="1:4" x14ac:dyDescent="0.3">
      <c r="A52" s="1">
        <f t="shared" si="0"/>
        <v>46224</v>
      </c>
      <c r="B52" cm="1">
        <f t="array" ref="B52">_xll.qlYieldTermStructureForwardRate(PiecewiseYieldCurve!$A$70,A52,A52,"Actual/365 (Fixed)","Compounded","Annual")</f>
        <v>3.0416666666834624E-2</v>
      </c>
      <c r="C52" cm="1">
        <f t="array" ref="C52">_xll.qlYieldTermStructureForwardRate(PiecewiseYieldCurve!$A$71,A52,A52,"Actual/365 (Fixed)","Compounded","Annual")</f>
        <v>3.0416666666834624E-2</v>
      </c>
      <c r="D52" cm="1">
        <f t="array" ref="D52">_xll.qlYieldTermStructureForwardRate(PiecewiseYieldCurve!$A$72,A52,A52,"Actual/365 (Fixed)","Compounded","Annual")</f>
        <v>2.8676779418833398E-2</v>
      </c>
    </row>
    <row r="53" spans="1:4" x14ac:dyDescent="0.3">
      <c r="A53" s="1">
        <f t="shared" si="0"/>
        <v>46225</v>
      </c>
      <c r="B53" cm="1">
        <f t="array" ref="B53">_xll.qlYieldTermStructureForwardRate(PiecewiseYieldCurve!$A$70,A53,A53,"Actual/365 (Fixed)","Compounded","Annual")</f>
        <v>3.0416666666834624E-2</v>
      </c>
      <c r="C53" cm="1">
        <f t="array" ref="C53">_xll.qlYieldTermStructureForwardRate(PiecewiseYieldCurve!$A$71,A53,A53,"Actual/365 (Fixed)","Compounded","Annual")</f>
        <v>3.0416666666834624E-2</v>
      </c>
      <c r="D53" cm="1">
        <f t="array" ref="D53">_xll.qlYieldTermStructureForwardRate(PiecewiseYieldCurve!$A$72,A53,A53,"Actual/365 (Fixed)","Compounded","Annual")</f>
        <v>2.8680896936927214E-2</v>
      </c>
    </row>
    <row r="54" spans="1:4" x14ac:dyDescent="0.3">
      <c r="A54" s="1">
        <f t="shared" si="0"/>
        <v>46226</v>
      </c>
      <c r="B54" cm="1">
        <f t="array" ref="B54">_xll.qlYieldTermStructureForwardRate(PiecewiseYieldCurve!$A$70,A54,A54,"Actual/365 (Fixed)","Compounded","Annual")</f>
        <v>3.0416666666834624E-2</v>
      </c>
      <c r="C54" cm="1">
        <f t="array" ref="C54">_xll.qlYieldTermStructureForwardRate(PiecewiseYieldCurve!$A$71,A54,A54,"Actual/365 (Fixed)","Compounded","Annual")</f>
        <v>3.0416666666834624E-2</v>
      </c>
      <c r="D54" cm="1">
        <f t="array" ref="D54">_xll.qlYieldTermStructureForwardRate(PiecewiseYieldCurve!$A$72,A54,A54,"Actual/365 (Fixed)","Compounded","Annual")</f>
        <v>2.868509600591973E-2</v>
      </c>
    </row>
    <row r="55" spans="1:4" x14ac:dyDescent="0.3">
      <c r="A55" s="1">
        <f t="shared" si="0"/>
        <v>46227</v>
      </c>
      <c r="B55" cm="1">
        <f t="array" ref="B55">_xll.qlYieldTermStructureForwardRate(PiecewiseYieldCurve!$A$70,A55,A55,"Actual/365 (Fixed)","Compounded","Annual")</f>
        <v>3.0416666664546677E-2</v>
      </c>
      <c r="C55" cm="1">
        <f t="array" ref="C55">_xll.qlYieldTermStructureForwardRate(PiecewiseYieldCurve!$A$71,A55,A55,"Actual/365 (Fixed)","Compounded","Annual")</f>
        <v>3.0416666664546677E-2</v>
      </c>
      <c r="D55" cm="1">
        <f t="array" ref="D55">_xll.qlYieldTermStructureForwardRate(PiecewiseYieldCurve!$A$72,A55,A55,"Actual/365 (Fixed)","Compounded","Annual")</f>
        <v>2.868937662680926E-2</v>
      </c>
    </row>
    <row r="56" spans="1:4" x14ac:dyDescent="0.3">
      <c r="A56" s="1">
        <f t="shared" si="0"/>
        <v>46228</v>
      </c>
      <c r="B56" cm="1">
        <f t="array" ref="B56">_xll.qlYieldTermStructureForwardRate(PiecewiseYieldCurve!$A$70,A56,A56,"Actual/365 (Fixed)","Compounded","Annual")</f>
        <v>3.0416666666834624E-2</v>
      </c>
      <c r="C56" cm="1">
        <f t="array" ref="C56">_xll.qlYieldTermStructureForwardRate(PiecewiseYieldCurve!$A$71,A56,A56,"Actual/365 (Fixed)","Compounded","Annual")</f>
        <v>3.0416666666834624E-2</v>
      </c>
      <c r="D56" cm="1">
        <f t="array" ref="D56">_xll.qlYieldTermStructureForwardRate(PiecewiseYieldCurve!$A$72,A56,A56,"Actual/365 (Fixed)","Compounded","Annual")</f>
        <v>2.8693738802897606E-2</v>
      </c>
    </row>
    <row r="57" spans="1:4" x14ac:dyDescent="0.3">
      <c r="A57" s="1">
        <f t="shared" si="0"/>
        <v>46229</v>
      </c>
      <c r="B57" cm="1">
        <f t="array" ref="B57">_xll.qlYieldTermStructureForwardRate(PiecewiseYieldCurve!$A$70,A57,A57,"Actual/365 (Fixed)","Compounded","Annual")</f>
        <v>3.0416666666834624E-2</v>
      </c>
      <c r="C57" cm="1">
        <f t="array" ref="C57">_xll.qlYieldTermStructureForwardRate(PiecewiseYieldCurve!$A$71,A57,A57,"Actual/365 (Fixed)","Compounded","Annual")</f>
        <v>3.0416666666834624E-2</v>
      </c>
      <c r="D57" cm="1">
        <f t="array" ref="D57">_xll.qlYieldTermStructureForwardRate(PiecewiseYieldCurve!$A$72,A57,A57,"Actual/365 (Fixed)","Compounded","Annual")</f>
        <v>2.8698182532938432E-2</v>
      </c>
    </row>
    <row r="58" spans="1:4" x14ac:dyDescent="0.3">
      <c r="A58" s="1">
        <f t="shared" si="0"/>
        <v>46230</v>
      </c>
      <c r="B58" cm="1">
        <f t="array" ref="B58">_xll.qlYieldTermStructureForwardRate(PiecewiseYieldCurve!$A$70,A58,A58,"Actual/365 (Fixed)","Compounded","Annual")</f>
        <v>3.0416666666834624E-2</v>
      </c>
      <c r="C58" cm="1">
        <f t="array" ref="C58">_xll.qlYieldTermStructureForwardRate(PiecewiseYieldCurve!$A$71,A58,A58,"Actual/365 (Fixed)","Compounded","Annual")</f>
        <v>3.0416666666834624E-2</v>
      </c>
      <c r="D58" cm="1">
        <f t="array" ref="D58">_xll.qlYieldTermStructureForwardRate(PiecewiseYieldCurve!$A$72,A58,A58,"Actual/365 (Fixed)","Compounded","Annual")</f>
        <v>2.8702707820271955E-2</v>
      </c>
    </row>
    <row r="59" spans="1:4" x14ac:dyDescent="0.3">
      <c r="A59" s="1">
        <f t="shared" si="0"/>
        <v>46231</v>
      </c>
      <c r="B59" cm="1">
        <f t="array" ref="B59">_xll.qlYieldTermStructureForwardRate(PiecewiseYieldCurve!$A$70,A59,A59,"Actual/365 (Fixed)","Compounded","Annual")</f>
        <v>3.0416666666834624E-2</v>
      </c>
      <c r="C59" cm="1">
        <f t="array" ref="C59">_xll.qlYieldTermStructureForwardRate(PiecewiseYieldCurve!$A$71,A59,A59,"Actual/365 (Fixed)","Compounded","Annual")</f>
        <v>3.0416666666834624E-2</v>
      </c>
      <c r="D59" cm="1">
        <f t="array" ref="D59">_xll.qlYieldTermStructureForwardRate(PiecewiseYieldCurve!$A$72,A59,A59,"Actual/365 (Fixed)","Compounded","Annual")</f>
        <v>2.8707314663690475E-2</v>
      </c>
    </row>
    <row r="60" spans="1:4" x14ac:dyDescent="0.3">
      <c r="A60" s="1">
        <f t="shared" si="0"/>
        <v>46232</v>
      </c>
      <c r="B60" cm="1">
        <f t="array" ref="B60">_xll.qlYieldTermStructureForwardRate(PiecewiseYieldCurve!$A$70,A60,A60,"Actual/365 (Fixed)","Compounded","Annual")</f>
        <v>3.0416666666834624E-2</v>
      </c>
      <c r="C60" cm="1">
        <f t="array" ref="C60">_xll.qlYieldTermStructureForwardRate(PiecewiseYieldCurve!$A$71,A60,A60,"Actual/365 (Fixed)","Compounded","Annual")</f>
        <v>3.0416666666834624E-2</v>
      </c>
      <c r="D60" cm="1">
        <f t="array" ref="D60">_xll.qlYieldTermStructureForwardRate(PiecewiseYieldCurve!$A$72,A60,A60,"Actual/365 (Fixed)","Compounded","Annual")</f>
        <v>2.8712003064289116E-2</v>
      </c>
    </row>
    <row r="61" spans="1:4" x14ac:dyDescent="0.3">
      <c r="A61" s="1">
        <f t="shared" si="0"/>
        <v>46233</v>
      </c>
      <c r="B61" cm="1">
        <f t="array" ref="B61">_xll.qlYieldTermStructureForwardRate(PiecewiseYieldCurve!$A$70,A61,A61,"Actual/365 (Fixed)","Compounded","Annual")</f>
        <v>3.0416666666834624E-2</v>
      </c>
      <c r="C61" cm="1">
        <f t="array" ref="C61">_xll.qlYieldTermStructureForwardRate(PiecewiseYieldCurve!$A$71,A61,A61,"Actual/365 (Fixed)","Compounded","Annual")</f>
        <v>3.0416666666834624E-2</v>
      </c>
      <c r="D61" cm="1">
        <f t="array" ref="D61">_xll.qlYieldTermStructureForwardRate(PiecewiseYieldCurve!$A$72,A61,A61,"Actual/365 (Fixed)","Compounded","Annual")</f>
        <v>2.8716773025466935E-2</v>
      </c>
    </row>
    <row r="62" spans="1:4" x14ac:dyDescent="0.3">
      <c r="A62" s="1">
        <f t="shared" si="0"/>
        <v>46234</v>
      </c>
      <c r="B62" cm="1">
        <f t="array" ref="B62">_xll.qlYieldTermStructureForwardRate(PiecewiseYieldCurve!$A$70,A62,A62,"Actual/365 (Fixed)","Compounded","Annual")</f>
        <v>3.0416666666834624E-2</v>
      </c>
      <c r="C62" cm="1">
        <f t="array" ref="C62">_xll.qlYieldTermStructureForwardRate(PiecewiseYieldCurve!$A$71,A62,A62,"Actual/365 (Fixed)","Compounded","Annual")</f>
        <v>3.0416666666834624E-2</v>
      </c>
      <c r="D62" cm="1">
        <f t="array" ref="D62">_xll.qlYieldTermStructureForwardRate(PiecewiseYieldCurve!$A$72,A62,A62,"Actual/365 (Fixed)","Compounded","Annual")</f>
        <v>2.8721624548358138E-2</v>
      </c>
    </row>
    <row r="63" spans="1:4" x14ac:dyDescent="0.3">
      <c r="A63" s="1">
        <f t="shared" si="0"/>
        <v>46235</v>
      </c>
      <c r="B63" cm="1">
        <f t="array" ref="B63">_xll.qlYieldTermStructureForwardRate(PiecewiseYieldCurve!$A$70,A63,A63,"Actual/365 (Fixed)","Compounded","Annual")</f>
        <v>3.0416666666834624E-2</v>
      </c>
      <c r="C63" cm="1">
        <f t="array" ref="C63">_xll.qlYieldTermStructureForwardRate(PiecewiseYieldCurve!$A$71,A63,A63,"Actual/365 (Fixed)","Compounded","Annual")</f>
        <v>3.0416666666834624E-2</v>
      </c>
      <c r="D63" cm="1">
        <f t="array" ref="D63">_xll.qlYieldTermStructureForwardRate(PiecewiseYieldCurve!$A$72,A63,A63,"Actual/365 (Fixed)","Compounded","Annual")</f>
        <v>2.8726557631832295E-2</v>
      </c>
    </row>
    <row r="64" spans="1:4" x14ac:dyDescent="0.3">
      <c r="A64" s="1">
        <f t="shared" si="0"/>
        <v>46236</v>
      </c>
      <c r="B64" cm="1">
        <f t="array" ref="B64">_xll.qlYieldTermStructureForwardRate(PiecewiseYieldCurve!$A$70,A64,A64,"Actual/365 (Fixed)","Compounded","Annual")</f>
        <v>3.0416666666834624E-2</v>
      </c>
      <c r="C64" cm="1">
        <f t="array" ref="C64">_xll.qlYieldTermStructureForwardRate(PiecewiseYieldCurve!$A$71,A64,A64,"Actual/365 (Fixed)","Compounded","Annual")</f>
        <v>3.0416666666834624E-2</v>
      </c>
      <c r="D64" cm="1">
        <f t="array" ref="D64">_xll.qlYieldTermStructureForwardRate(PiecewiseYieldCurve!$A$72,A64,A64,"Actual/365 (Fixed)","Compounded","Annual")</f>
        <v>2.8731572279346418E-2</v>
      </c>
    </row>
    <row r="65" spans="1:4" x14ac:dyDescent="0.3">
      <c r="A65" s="1">
        <f t="shared" si="0"/>
        <v>46237</v>
      </c>
      <c r="B65" cm="1">
        <f t="array" ref="B65">_xll.qlYieldTermStructureForwardRate(PiecewiseYieldCurve!$A$70,A65,A65,"Actual/365 (Fixed)","Compounded","Annual")</f>
        <v>3.0416666666834624E-2</v>
      </c>
      <c r="C65" cm="1">
        <f t="array" ref="C65">_xll.qlYieldTermStructureForwardRate(PiecewiseYieldCurve!$A$71,A65,A65,"Actual/365 (Fixed)","Compounded","Annual")</f>
        <v>3.0416666666834624E-2</v>
      </c>
      <c r="D65" cm="1">
        <f t="array" ref="D65">_xll.qlYieldTermStructureForwardRate(PiecewiseYieldCurve!$A$72,A65,A65,"Actual/365 (Fixed)","Compounded","Annual")</f>
        <v>2.8736668489808936E-2</v>
      </c>
    </row>
    <row r="66" spans="1:4" x14ac:dyDescent="0.3">
      <c r="A66" s="1">
        <f t="shared" si="0"/>
        <v>46238</v>
      </c>
      <c r="B66" cm="1">
        <f t="array" ref="B66">_xll.qlYieldTermStructureForwardRate(PiecewiseYieldCurve!$A$70,A66,A66,"Actual/365 (Fixed)","Compounded","Annual")</f>
        <v>3.0416666666834624E-2</v>
      </c>
      <c r="C66" cm="1">
        <f t="array" ref="C66">_xll.qlYieldTermStructureForwardRate(PiecewiseYieldCurve!$A$71,A66,A66,"Actual/365 (Fixed)","Compounded","Annual")</f>
        <v>3.0416666666834624E-2</v>
      </c>
      <c r="D66" cm="1">
        <f t="array" ref="D66">_xll.qlYieldTermStructureForwardRate(PiecewiseYieldCurve!$A$72,A66,A66,"Actual/365 (Fixed)","Compounded","Annual")</f>
        <v>2.8741846264431326E-2</v>
      </c>
    </row>
    <row r="67" spans="1:4" x14ac:dyDescent="0.3">
      <c r="A67" s="1">
        <f t="shared" ref="A67:A130" si="1">A66+1</f>
        <v>46239</v>
      </c>
      <c r="B67" cm="1">
        <f t="array" ref="B67">_xll.qlYieldTermStructureForwardRate(PiecewiseYieldCurve!$A$70,A67,A67,"Actual/365 (Fixed)","Compounded","Annual")</f>
        <v>3.0416666666834624E-2</v>
      </c>
      <c r="C67" cm="1">
        <f t="array" ref="C67">_xll.qlYieldTermStructureForwardRate(PiecewiseYieldCurve!$A$71,A67,A67,"Actual/365 (Fixed)","Compounded","Annual")</f>
        <v>3.0416666666834624E-2</v>
      </c>
      <c r="D67" cm="1">
        <f t="array" ref="D67">_xll.qlYieldTermStructureForwardRate(PiecewiseYieldCurve!$A$72,A67,A67,"Actual/365 (Fixed)","Compounded","Annual")</f>
        <v>2.8747105606729439E-2</v>
      </c>
    </row>
    <row r="68" spans="1:4" x14ac:dyDescent="0.3">
      <c r="A68" s="1">
        <f t="shared" si="1"/>
        <v>46240</v>
      </c>
      <c r="B68" cm="1">
        <f t="array" ref="B68">_xll.qlYieldTermStructureForwardRate(PiecewiseYieldCurve!$A$70,A68,A68,"Actual/365 (Fixed)","Compounded","Annual")</f>
        <v>3.0416666666834624E-2</v>
      </c>
      <c r="C68" cm="1">
        <f t="array" ref="C68">_xll.qlYieldTermStructureForwardRate(PiecewiseYieldCurve!$A$71,A68,A68,"Actual/365 (Fixed)","Compounded","Annual")</f>
        <v>3.0416666666834624E-2</v>
      </c>
      <c r="D68" cm="1">
        <f t="array" ref="D68">_xll.qlYieldTermStructureForwardRate(PiecewiseYieldCurve!$A$72,A68,A68,"Actual/365 (Fixed)","Compounded","Annual")</f>
        <v>2.8752446515669439E-2</v>
      </c>
    </row>
    <row r="69" spans="1:4" x14ac:dyDescent="0.3">
      <c r="A69" s="1">
        <f t="shared" si="1"/>
        <v>46241</v>
      </c>
      <c r="B69" cm="1">
        <f t="array" ref="B69">_xll.qlYieldTermStructureForwardRate(PiecewiseYieldCurve!$A$70,A69,A69,"Actual/365 (Fixed)","Compounded","Annual")</f>
        <v>3.0416666666834624E-2</v>
      </c>
      <c r="C69" cm="1">
        <f t="array" ref="C69">_xll.qlYieldTermStructureForwardRate(PiecewiseYieldCurve!$A$71,A69,A69,"Actual/365 (Fixed)","Compounded","Annual")</f>
        <v>3.0416666666834624E-2</v>
      </c>
      <c r="D69" cm="1">
        <f t="array" ref="D69">_xll.qlYieldTermStructureForwardRate(PiecewiseYieldCurve!$A$72,A69,A69,"Actual/365 (Fixed)","Compounded","Annual")</f>
        <v>2.8757868994805369E-2</v>
      </c>
    </row>
    <row r="70" spans="1:4" x14ac:dyDescent="0.3">
      <c r="A70" s="1">
        <f t="shared" si="1"/>
        <v>46242</v>
      </c>
      <c r="B70" cm="1">
        <f t="array" ref="B70">_xll.qlYieldTermStructureForwardRate(PiecewiseYieldCurve!$A$70,A70,A70,"Actual/365 (Fixed)","Compounded","Annual")</f>
        <v>3.0416666666834624E-2</v>
      </c>
      <c r="C70" cm="1">
        <f t="array" ref="C70">_xll.qlYieldTermStructureForwardRate(PiecewiseYieldCurve!$A$71,A70,A70,"Actual/365 (Fixed)","Compounded","Annual")</f>
        <v>3.0416666666834624E-2</v>
      </c>
      <c r="D70" cm="1">
        <f t="array" ref="D70">_xll.qlYieldTermStructureForwardRate(PiecewiseYieldCurve!$A$72,A70,A70,"Actual/365 (Fixed)","Compounded","Annual")</f>
        <v>2.8763373043142693E-2</v>
      </c>
    </row>
    <row r="71" spans="1:4" x14ac:dyDescent="0.3">
      <c r="A71" s="1">
        <f t="shared" si="1"/>
        <v>46243</v>
      </c>
      <c r="B71" cm="1">
        <f t="array" ref="B71">_xll.qlYieldTermStructureForwardRate(PiecewiseYieldCurve!$A$70,A71,A71,"Actual/365 (Fixed)","Compounded","Annual")</f>
        <v>3.0416666666834624E-2</v>
      </c>
      <c r="C71" cm="1">
        <f t="array" ref="C71">_xll.qlYieldTermStructureForwardRate(PiecewiseYieldCurve!$A$71,A71,A71,"Actual/365 (Fixed)","Compounded","Annual")</f>
        <v>3.0416666666834624E-2</v>
      </c>
      <c r="D71" cm="1">
        <f t="array" ref="D71">_xll.qlYieldTermStructureForwardRate(PiecewiseYieldCurve!$A$72,A71,A71,"Actual/365 (Fixed)","Compounded","Annual")</f>
        <v>2.8768958664274535E-2</v>
      </c>
    </row>
    <row r="72" spans="1:4" x14ac:dyDescent="0.3">
      <c r="A72" s="1">
        <f t="shared" si="1"/>
        <v>46244</v>
      </c>
      <c r="B72" cm="1">
        <f t="array" ref="B72">_xll.qlYieldTermStructureForwardRate(PiecewiseYieldCurve!$A$70,A72,A72,"Actual/365 (Fixed)","Compounded","Annual")</f>
        <v>3.0416666666834624E-2</v>
      </c>
      <c r="C72" cm="1">
        <f t="array" ref="C72">_xll.qlYieldTermStructureForwardRate(PiecewiseYieldCurve!$A$71,A72,A72,"Actual/365 (Fixed)","Compounded","Annual")</f>
        <v>3.0416666666834624E-2</v>
      </c>
      <c r="D72" cm="1">
        <f t="array" ref="D72">_xll.qlYieldTermStructureForwardRate(PiecewiseYieldCurve!$A$72,A72,A72,"Actual/365 (Fixed)","Compounded","Annual")</f>
        <v>2.8774625857244329E-2</v>
      </c>
    </row>
    <row r="73" spans="1:4" x14ac:dyDescent="0.3">
      <c r="A73" s="1">
        <f t="shared" si="1"/>
        <v>46245</v>
      </c>
      <c r="B73" cm="1">
        <f t="array" ref="B73">_xll.qlYieldTermStructureForwardRate(PiecewiseYieldCurve!$A$70,A73,A73,"Actual/365 (Fixed)","Compounded","Annual")</f>
        <v>3.0416666666834624E-2</v>
      </c>
      <c r="C73" cm="1">
        <f t="array" ref="C73">_xll.qlYieldTermStructureForwardRate(PiecewiseYieldCurve!$A$71,A73,A73,"Actual/365 (Fixed)","Compounded","Annual")</f>
        <v>3.0416666666834624E-2</v>
      </c>
      <c r="D73" cm="1">
        <f t="array" ref="D73">_xll.qlYieldTermStructureForwardRate(PiecewiseYieldCurve!$A$72,A73,A73,"Actual/365 (Fixed)","Compounded","Annual")</f>
        <v>2.8780374625684724E-2</v>
      </c>
    </row>
    <row r="74" spans="1:4" x14ac:dyDescent="0.3">
      <c r="A74" s="1">
        <f t="shared" si="1"/>
        <v>46246</v>
      </c>
      <c r="B74" cm="1">
        <f t="array" ref="B74">_xll.qlYieldTermStructureForwardRate(PiecewiseYieldCurve!$A$70,A74,A74,"Actual/365 (Fixed)","Compounded","Annual")</f>
        <v>3.0416666666834624E-2</v>
      </c>
      <c r="C74" cm="1">
        <f t="array" ref="C74">_xll.qlYieldTermStructureForwardRate(PiecewiseYieldCurve!$A$71,A74,A74,"Actual/365 (Fixed)","Compounded","Annual")</f>
        <v>3.0416666666834624E-2</v>
      </c>
      <c r="D74" cm="1">
        <f t="array" ref="D74">_xll.qlYieldTermStructureForwardRate(PiecewiseYieldCurve!$A$72,A74,A74,"Actual/365 (Fixed)","Compounded","Annual")</f>
        <v>2.8786204968677787E-2</v>
      </c>
    </row>
    <row r="75" spans="1:4" x14ac:dyDescent="0.3">
      <c r="A75" s="1">
        <f t="shared" si="1"/>
        <v>46247</v>
      </c>
      <c r="B75" cm="1">
        <f t="array" ref="B75">_xll.qlYieldTermStructureForwardRate(PiecewiseYieldCurve!$A$70,A75,A75,"Actual/365 (Fixed)","Compounded","Annual")</f>
        <v>3.0416666666834624E-2</v>
      </c>
      <c r="C75" cm="1">
        <f t="array" ref="C75">_xll.qlYieldTermStructureForwardRate(PiecewiseYieldCurve!$A$71,A75,A75,"Actual/365 (Fixed)","Compounded","Annual")</f>
        <v>3.0416666666834624E-2</v>
      </c>
      <c r="D75" cm="1">
        <f t="array" ref="D75">_xll.qlYieldTermStructureForwardRate(PiecewiseYieldCurve!$A$72,A75,A75,"Actual/365 (Fixed)","Compounded","Annual")</f>
        <v>2.8792116889894581E-2</v>
      </c>
    </row>
    <row r="76" spans="1:4" x14ac:dyDescent="0.3">
      <c r="A76" s="1">
        <f t="shared" si="1"/>
        <v>46248</v>
      </c>
      <c r="B76" cm="1">
        <f t="array" ref="B76">_xll.qlYieldTermStructureForwardRate(PiecewiseYieldCurve!$A$70,A76,A76,"Actual/365 (Fixed)","Compounded","Annual")</f>
        <v>3.0416666666834624E-2</v>
      </c>
      <c r="C76" cm="1">
        <f t="array" ref="C76">_xll.qlYieldTermStructureForwardRate(PiecewiseYieldCurve!$A$71,A76,A76,"Actual/365 (Fixed)","Compounded","Annual")</f>
        <v>3.0416666666834624E-2</v>
      </c>
      <c r="D76" cm="1">
        <f t="array" ref="D76">_xll.qlYieldTermStructureForwardRate(PiecewiseYieldCurve!$A$72,A76,A76,"Actual/365 (Fixed)","Compounded","Annual")</f>
        <v>2.8798110386172082E-2</v>
      </c>
    </row>
    <row r="77" spans="1:4" x14ac:dyDescent="0.3">
      <c r="A77" s="1">
        <f t="shared" si="1"/>
        <v>46249</v>
      </c>
      <c r="B77" cm="1">
        <f t="array" ref="B77">_xll.qlYieldTermStructureForwardRate(PiecewiseYieldCurve!$A$70,A77,A77,"Actual/365 (Fixed)","Compounded","Annual")</f>
        <v>3.0416666666834624E-2</v>
      </c>
      <c r="C77" cm="1">
        <f t="array" ref="C77">_xll.qlYieldTermStructureForwardRate(PiecewiseYieldCurve!$A$71,A77,A77,"Actual/365 (Fixed)","Compounded","Annual")</f>
        <v>3.0416666666834624E-2</v>
      </c>
      <c r="D77" cm="1">
        <f t="array" ref="D77">_xll.qlYieldTermStructureForwardRate(PiecewiseYieldCurve!$A$72,A77,A77,"Actual/365 (Fixed)","Compounded","Annual")</f>
        <v>2.8804185465788779E-2</v>
      </c>
    </row>
    <row r="78" spans="1:4" x14ac:dyDescent="0.3">
      <c r="A78" s="1">
        <f t="shared" si="1"/>
        <v>46250</v>
      </c>
      <c r="B78" cm="1">
        <f t="array" ref="B78">_xll.qlYieldTermStructureForwardRate(PiecewiseYieldCurve!$A$70,A78,A78,"Actual/365 (Fixed)","Compounded","Annual")</f>
        <v>3.0416666666834624E-2</v>
      </c>
      <c r="C78" cm="1">
        <f t="array" ref="C78">_xll.qlYieldTermStructureForwardRate(PiecewiseYieldCurve!$A$71,A78,A78,"Actual/365 (Fixed)","Compounded","Annual")</f>
        <v>3.0416666666834624E-2</v>
      </c>
      <c r="D78" cm="1">
        <f t="array" ref="D78">_xll.qlYieldTermStructureForwardRate(PiecewiseYieldCurve!$A$72,A78,A78,"Actual/365 (Fixed)","Compounded","Annual")</f>
        <v>2.8810342125620503E-2</v>
      </c>
    </row>
    <row r="79" spans="1:4" x14ac:dyDescent="0.3">
      <c r="A79" s="1">
        <f t="shared" si="1"/>
        <v>46251</v>
      </c>
      <c r="B79" cm="1">
        <f t="array" ref="B79">_xll.qlYieldTermStructureForwardRate(PiecewiseYieldCurve!$A$70,A79,A79,"Actual/365 (Fixed)","Compounded","Annual")</f>
        <v>3.0416666666834624E-2</v>
      </c>
      <c r="C79" cm="1">
        <f t="array" ref="C79">_xll.qlYieldTermStructureForwardRate(PiecewiseYieldCurve!$A$71,A79,A79,"Actual/365 (Fixed)","Compounded","Annual")</f>
        <v>3.0416666666834624E-2</v>
      </c>
      <c r="D79" cm="1">
        <f t="array" ref="D79">_xll.qlYieldTermStructureForwardRate(PiecewiseYieldCurve!$A$72,A79,A79,"Actual/365 (Fixed)","Compounded","Annual")</f>
        <v>2.8816580367131195E-2</v>
      </c>
    </row>
    <row r="80" spans="1:4" x14ac:dyDescent="0.3">
      <c r="A80" s="1">
        <f t="shared" si="1"/>
        <v>46252</v>
      </c>
      <c r="B80" cm="1">
        <f t="array" ref="B80">_xll.qlYieldTermStructureForwardRate(PiecewiseYieldCurve!$A$70,A80,A80,"Actual/365 (Fixed)","Compounded","Annual")</f>
        <v>3.0416666666834624E-2</v>
      </c>
      <c r="C80" cm="1">
        <f t="array" ref="C80">_xll.qlYieldTermStructureForwardRate(PiecewiseYieldCurve!$A$71,A80,A80,"Actual/365 (Fixed)","Compounded","Annual")</f>
        <v>3.0416666666834624E-2</v>
      </c>
      <c r="D80" cm="1">
        <f t="array" ref="D80">_xll.qlYieldTermStructureForwardRate(PiecewiseYieldCurve!$A$72,A80,A80,"Actual/365 (Fixed)","Compounded","Annual")</f>
        <v>2.8822900196373125E-2</v>
      </c>
    </row>
    <row r="81" spans="1:4" x14ac:dyDescent="0.3">
      <c r="A81" s="1">
        <f t="shared" si="1"/>
        <v>46253</v>
      </c>
      <c r="B81" cm="1">
        <f t="array" ref="B81">_xll.qlYieldTermStructureForwardRate(PiecewiseYieldCurve!$A$70,A81,A81,"Actual/365 (Fixed)","Compounded","Annual")</f>
        <v>3.0416666666834624E-2</v>
      </c>
      <c r="C81" cm="1">
        <f t="array" ref="C81">_xll.qlYieldTermStructureForwardRate(PiecewiseYieldCurve!$A$71,A81,A81,"Actual/365 (Fixed)","Compounded","Annual")</f>
        <v>3.0416666666834624E-2</v>
      </c>
      <c r="D81" cm="1">
        <f t="array" ref="D81">_xll.qlYieldTermStructureForwardRate(PiecewiseYieldCurve!$A$72,A81,A81,"Actual/365 (Fixed)","Compounded","Annual")</f>
        <v>2.8829301607995905E-2</v>
      </c>
    </row>
    <row r="82" spans="1:4" x14ac:dyDescent="0.3">
      <c r="A82" s="1">
        <f t="shared" si="1"/>
        <v>46254</v>
      </c>
      <c r="B82" cm="1">
        <f t="array" ref="B82">_xll.qlYieldTermStructureForwardRate(PiecewiseYieldCurve!$A$70,A82,A82,"Actual/365 (Fixed)","Compounded","Annual")</f>
        <v>3.0416666666834624E-2</v>
      </c>
      <c r="C82" cm="1">
        <f t="array" ref="C82">_xll.qlYieldTermStructureForwardRate(PiecewiseYieldCurve!$A$71,A82,A82,"Actual/365 (Fixed)","Compounded","Annual")</f>
        <v>3.0416666666834624E-2</v>
      </c>
      <c r="D82" cm="1">
        <f t="array" ref="D82">_xll.qlYieldTermStructureForwardRate(PiecewiseYieldCurve!$A$72,A82,A82,"Actual/365 (Fixed)","Compounded","Annual")</f>
        <v>2.8835784605806269E-2</v>
      </c>
    </row>
    <row r="83" spans="1:4" x14ac:dyDescent="0.3">
      <c r="A83" s="1">
        <f t="shared" si="1"/>
        <v>46255</v>
      </c>
      <c r="B83" cm="1">
        <f t="array" ref="B83">_xll.qlYieldTermStructureForwardRate(PiecewiseYieldCurve!$A$70,A83,A83,"Actual/365 (Fixed)","Compounded","Annual")</f>
        <v>3.0416666666834624E-2</v>
      </c>
      <c r="C83" cm="1">
        <f t="array" ref="C83">_xll.qlYieldTermStructureForwardRate(PiecewiseYieldCurve!$A$71,A83,A83,"Actual/365 (Fixed)","Compounded","Annual")</f>
        <v>3.0416666666834624E-2</v>
      </c>
      <c r="D83" cm="1">
        <f t="array" ref="D83">_xll.qlYieldTermStructureForwardRate(PiecewiseYieldCurve!$A$72,A83,A83,"Actual/365 (Fixed)","Compounded","Annual")</f>
        <v>2.8842349195914885E-2</v>
      </c>
    </row>
    <row r="84" spans="1:4" x14ac:dyDescent="0.3">
      <c r="A84" s="1">
        <f t="shared" si="1"/>
        <v>46256</v>
      </c>
      <c r="B84" cm="1">
        <f t="array" ref="B84">_xll.qlYieldTermStructureForwardRate(PiecewiseYieldCurve!$A$70,A84,A84,"Actual/365 (Fixed)","Compounded","Annual")</f>
        <v>3.0416666666834624E-2</v>
      </c>
      <c r="C84" cm="1">
        <f t="array" ref="C84">_xll.qlYieldTermStructureForwardRate(PiecewiseYieldCurve!$A$71,A84,A84,"Actual/365 (Fixed)","Compounded","Annual")</f>
        <v>3.0416666666834624E-2</v>
      </c>
      <c r="D84" cm="1">
        <f t="array" ref="D84">_xll.qlYieldTermStructureForwardRate(PiecewiseYieldCurve!$A$72,A84,A84,"Actual/365 (Fixed)","Compounded","Annual")</f>
        <v>2.8848995375313713E-2</v>
      </c>
    </row>
    <row r="85" spans="1:4" x14ac:dyDescent="0.3">
      <c r="A85" s="1">
        <f t="shared" si="1"/>
        <v>46257</v>
      </c>
      <c r="B85" cm="1">
        <f t="array" ref="B85">_xll.qlYieldTermStructureForwardRate(PiecewiseYieldCurve!$A$70,A85,A85,"Actual/365 (Fixed)","Compounded","Annual")</f>
        <v>3.0416666666834624E-2</v>
      </c>
      <c r="C85" cm="1">
        <f t="array" ref="C85">_xll.qlYieldTermStructureForwardRate(PiecewiseYieldCurve!$A$71,A85,A85,"Actual/365 (Fixed)","Compounded","Annual")</f>
        <v>3.0416666666834624E-2</v>
      </c>
      <c r="D85" cm="1">
        <f t="array" ref="D85">_xll.qlYieldTermStructureForwardRate(PiecewiseYieldCurve!$A$72,A85,A85,"Actual/365 (Fixed)","Compounded","Annual")</f>
        <v>2.8855723145583267E-2</v>
      </c>
    </row>
    <row r="86" spans="1:4" x14ac:dyDescent="0.3">
      <c r="A86" s="1">
        <f t="shared" si="1"/>
        <v>46258</v>
      </c>
      <c r="B86" cm="1">
        <f t="array" ref="B86">_xll.qlYieldTermStructureForwardRate(PiecewiseYieldCurve!$A$70,A86,A86,"Actual/365 (Fixed)","Compounded","Annual")</f>
        <v>3.0416666666834624E-2</v>
      </c>
      <c r="C86" cm="1">
        <f t="array" ref="C86">_xll.qlYieldTermStructureForwardRate(PiecewiseYieldCurve!$A$71,A86,A86,"Actual/365 (Fixed)","Compounded","Annual")</f>
        <v>3.0416666666834624E-2</v>
      </c>
      <c r="D86" cm="1">
        <f t="array" ref="D86">_xll.qlYieldTermStructureForwardRate(PiecewiseYieldCurve!$A$72,A86,A86,"Actual/365 (Fixed)","Compounded","Annual")</f>
        <v>2.8862532510607997E-2</v>
      </c>
    </row>
    <row r="87" spans="1:4" x14ac:dyDescent="0.3">
      <c r="A87" s="1">
        <f t="shared" si="1"/>
        <v>46259</v>
      </c>
      <c r="B87" cm="1">
        <f t="array" ref="B87">_xll.qlYieldTermStructureForwardRate(PiecewiseYieldCurve!$A$70,A87,A87,"Actual/365 (Fixed)","Compounded","Annual")</f>
        <v>3.0416666666834624E-2</v>
      </c>
      <c r="C87" cm="1">
        <f t="array" ref="C87">_xll.qlYieldTermStructureForwardRate(PiecewiseYieldCurve!$A$71,A87,A87,"Actual/365 (Fixed)","Compounded","Annual")</f>
        <v>3.0416666666834624E-2</v>
      </c>
      <c r="D87" cm="1">
        <f t="array" ref="D87">_xll.qlYieldTermStructureForwardRate(PiecewiseYieldCurve!$A$72,A87,A87,"Actual/365 (Fixed)","Compounded","Annual")</f>
        <v>2.8869423469722655E-2</v>
      </c>
    </row>
    <row r="88" spans="1:4" x14ac:dyDescent="0.3">
      <c r="A88" s="1">
        <f t="shared" si="1"/>
        <v>46260</v>
      </c>
      <c r="B88" cm="1">
        <f t="array" ref="B88">_xll.qlYieldTermStructureForwardRate(PiecewiseYieldCurve!$A$70,A88,A88,"Actual/365 (Fixed)","Compounded","Annual")</f>
        <v>3.0416666666834624E-2</v>
      </c>
      <c r="C88" cm="1">
        <f t="array" ref="C88">_xll.qlYieldTermStructureForwardRate(PiecewiseYieldCurve!$A$71,A88,A88,"Actual/365 (Fixed)","Compounded","Annual")</f>
        <v>3.0416666666834624E-2</v>
      </c>
      <c r="D88" cm="1">
        <f t="array" ref="D88">_xll.qlYieldTermStructureForwardRate(PiecewiseYieldCurve!$A$72,A88,A88,"Actual/365 (Fixed)","Compounded","Annual")</f>
        <v>2.8876396026850548E-2</v>
      </c>
    </row>
    <row r="89" spans="1:4" x14ac:dyDescent="0.3">
      <c r="A89" s="1">
        <f t="shared" si="1"/>
        <v>46261</v>
      </c>
      <c r="B89" cm="1">
        <f t="array" ref="B89">_xll.qlYieldTermStructureForwardRate(PiecewiseYieldCurve!$A$70,A89,A89,"Actual/365 (Fixed)","Compounded","Annual")</f>
        <v>3.0416666666834624E-2</v>
      </c>
      <c r="C89" cm="1">
        <f t="array" ref="C89">_xll.qlYieldTermStructureForwardRate(PiecewiseYieldCurve!$A$71,A89,A89,"Actual/365 (Fixed)","Compounded","Annual")</f>
        <v>3.0416666666834624E-2</v>
      </c>
      <c r="D89" cm="1">
        <f t="array" ref="D89">_xll.qlYieldTermStructureForwardRate(PiecewiseYieldCurve!$A$72,A89,A89,"Actual/365 (Fixed)","Compounded","Annual")</f>
        <v>2.8883450181365289E-2</v>
      </c>
    </row>
    <row r="90" spans="1:4" x14ac:dyDescent="0.3">
      <c r="A90" s="1">
        <f t="shared" si="1"/>
        <v>46262</v>
      </c>
      <c r="B90" cm="1">
        <f t="array" ref="B90">_xll.qlYieldTermStructureForwardRate(PiecewiseYieldCurve!$A$70,A90,A90,"Actual/365 (Fixed)","Compounded","Annual")</f>
        <v>3.0416666666834624E-2</v>
      </c>
      <c r="C90" cm="1">
        <f t="array" ref="C90">_xll.qlYieldTermStructureForwardRate(PiecewiseYieldCurve!$A$71,A90,A90,"Actual/365 (Fixed)","Compounded","Annual")</f>
        <v>3.0416666666834624E-2</v>
      </c>
      <c r="D90" cm="1">
        <f t="array" ref="D90">_xll.qlYieldTermStructureForwardRate(PiecewiseYieldCurve!$A$72,A90,A90,"Actual/365 (Fixed)","Compounded","Annual")</f>
        <v>2.8890585934944202E-2</v>
      </c>
    </row>
    <row r="91" spans="1:4" x14ac:dyDescent="0.3">
      <c r="A91" s="1">
        <f t="shared" si="1"/>
        <v>46263</v>
      </c>
      <c r="B91" cm="1">
        <f t="array" ref="B91">_xll.qlYieldTermStructureForwardRate(PiecewiseYieldCurve!$A$70,A91,A91,"Actual/365 (Fixed)","Compounded","Annual")</f>
        <v>3.0416666666834624E-2</v>
      </c>
      <c r="C91" cm="1">
        <f t="array" ref="C91">_xll.qlYieldTermStructureForwardRate(PiecewiseYieldCurve!$A$71,A91,A91,"Actual/365 (Fixed)","Compounded","Annual")</f>
        <v>3.0416666666834624E-2</v>
      </c>
      <c r="D91" cm="1">
        <f t="array" ref="D91">_xll.qlYieldTermStructureForwardRate(PiecewiseYieldCurve!$A$72,A91,A91,"Actual/365 (Fixed)","Compounded","Annual")</f>
        <v>2.8897803293853608E-2</v>
      </c>
    </row>
    <row r="92" spans="1:4" x14ac:dyDescent="0.3">
      <c r="A92" s="1">
        <f t="shared" si="1"/>
        <v>46264</v>
      </c>
      <c r="B92" cm="1">
        <f t="array" ref="B92">_xll.qlYieldTermStructureForwardRate(PiecewiseYieldCurve!$A$70,A92,A92,"Actual/365 (Fixed)","Compounded","Annual")</f>
        <v>3.0416666666834624E-2</v>
      </c>
      <c r="C92" cm="1">
        <f t="array" ref="C92">_xll.qlYieldTermStructureForwardRate(PiecewiseYieldCurve!$A$71,A92,A92,"Actual/365 (Fixed)","Compounded","Annual")</f>
        <v>3.0416666666834624E-2</v>
      </c>
      <c r="D92" cm="1">
        <f t="array" ref="D92">_xll.qlYieldTermStructureForwardRate(PiecewiseYieldCurve!$A$72,A92,A92,"Actual/365 (Fixed)","Compounded","Annual")</f>
        <v>2.8905102252955839E-2</v>
      </c>
    </row>
    <row r="93" spans="1:4" x14ac:dyDescent="0.3">
      <c r="A93" s="1">
        <f t="shared" si="1"/>
        <v>46265</v>
      </c>
      <c r="B93" cm="1">
        <f t="array" ref="B93">_xll.qlYieldTermStructureForwardRate(PiecewiseYieldCurve!$A$70,A93,A93,"Actual/365 (Fixed)","Compounded","Annual")</f>
        <v>3.0416666666834624E-2</v>
      </c>
      <c r="C93" cm="1">
        <f t="array" ref="C93">_xll.qlYieldTermStructureForwardRate(PiecewiseYieldCurve!$A$71,A93,A93,"Actual/365 (Fixed)","Compounded","Annual")</f>
        <v>3.0416666666834624E-2</v>
      </c>
      <c r="D93" cm="1">
        <f t="array" ref="D93">_xll.qlYieldTermStructureForwardRate(PiecewiseYieldCurve!$A$72,A93,A93,"Actual/365 (Fixed)","Compounded","Annual")</f>
        <v>2.8912482818556295E-2</v>
      </c>
    </row>
    <row r="94" spans="1:4" x14ac:dyDescent="0.3">
      <c r="A94" s="1">
        <f t="shared" si="1"/>
        <v>46266</v>
      </c>
      <c r="B94" cm="1">
        <f t="array" ref="B94">_xll.qlYieldTermStructureForwardRate(PiecewiseYieldCurve!$A$70,A94,A94,"Actual/365 (Fixed)","Compounded","Annual")</f>
        <v>3.0416666666834624E-2</v>
      </c>
      <c r="C94" cm="1">
        <f t="array" ref="C94">_xll.qlYieldTermStructureForwardRate(PiecewiseYieldCurve!$A$71,A94,A94,"Actual/365 (Fixed)","Compounded","Annual")</f>
        <v>3.0416666666834624E-2</v>
      </c>
      <c r="D94" cm="1">
        <f t="array" ref="D94">_xll.qlYieldTermStructureForwardRate(PiecewiseYieldCurve!$A$72,A94,A94,"Actual/365 (Fixed)","Compounded","Annual")</f>
        <v>2.8919944990125179E-2</v>
      </c>
    </row>
    <row r="95" spans="1:4" x14ac:dyDescent="0.3">
      <c r="A95" s="1">
        <f t="shared" si="1"/>
        <v>46267</v>
      </c>
      <c r="B95" cm="1">
        <f t="array" ref="B95">_xll.qlYieldTermStructureForwardRate(PiecewiseYieldCurve!$A$70,A95,A95,"Actual/365 (Fixed)","Compounded","Annual")</f>
        <v>3.0416666666834624E-2</v>
      </c>
      <c r="C95" cm="1">
        <f t="array" ref="C95">_xll.qlYieldTermStructureForwardRate(PiecewiseYieldCurve!$A$71,A95,A95,"Actual/365 (Fixed)","Compounded","Annual")</f>
        <v>3.0416666666834624E-2</v>
      </c>
      <c r="D95" cm="1">
        <f t="array" ref="D95">_xll.qlYieldTermStructureForwardRate(PiecewiseYieldCurve!$A$72,A95,A95,"Actual/365 (Fixed)","Compounded","Annual")</f>
        <v>2.8927488774006749E-2</v>
      </c>
    </row>
    <row r="96" spans="1:4" x14ac:dyDescent="0.3">
      <c r="A96" s="1">
        <f t="shared" si="1"/>
        <v>46268</v>
      </c>
      <c r="B96" cm="1">
        <f t="array" ref="B96">_xll.qlYieldTermStructureForwardRate(PiecewiseYieldCurve!$A$70,A96,A96,"Actual/365 (Fixed)","Compounded","Annual")</f>
        <v>3.0416666666834624E-2</v>
      </c>
      <c r="C96" cm="1">
        <f t="array" ref="C96">_xll.qlYieldTermStructureForwardRate(PiecewiseYieldCurve!$A$71,A96,A96,"Actual/365 (Fixed)","Compounded","Annual")</f>
        <v>3.0416666666834624E-2</v>
      </c>
      <c r="D96" cm="1">
        <f t="array" ref="D96">_xll.qlYieldTermStructureForwardRate(PiecewiseYieldCurve!$A$72,A96,A96,"Actual/365 (Fixed)","Compounded","Annual")</f>
        <v>2.893511416285599E-2</v>
      </c>
    </row>
    <row r="97" spans="1:4" x14ac:dyDescent="0.3">
      <c r="A97" s="1">
        <f t="shared" si="1"/>
        <v>46269</v>
      </c>
      <c r="B97" cm="1">
        <f t="array" ref="B97">_xll.qlYieldTermStructureForwardRate(PiecewiseYieldCurve!$A$70,A97,A97,"Actual/365 (Fixed)","Compounded","Annual")</f>
        <v>3.0416666666834624E-2</v>
      </c>
      <c r="C97" cm="1">
        <f t="array" ref="C97">_xll.qlYieldTermStructureForwardRate(PiecewiseYieldCurve!$A$71,A97,A97,"Actual/365 (Fixed)","Compounded","Annual")</f>
        <v>3.0416666666834624E-2</v>
      </c>
      <c r="D97" cm="1">
        <f t="array" ref="D97">_xll.qlYieldTermStructureForwardRate(PiecewiseYieldCurve!$A$72,A97,A97,"Actual/365 (Fixed)","Compounded","Annual")</f>
        <v>2.8942821169909871E-2</v>
      </c>
    </row>
    <row r="98" spans="1:4" x14ac:dyDescent="0.3">
      <c r="A98" s="1">
        <f t="shared" si="1"/>
        <v>46270</v>
      </c>
      <c r="B98" cm="1">
        <f t="array" ref="B98">_xll.qlYieldTermStructureForwardRate(PiecewiseYieldCurve!$A$70,A98,A98,"Actual/365 (Fixed)","Compounded","Annual")</f>
        <v>3.0416666666834624E-2</v>
      </c>
      <c r="C98" cm="1">
        <f t="array" ref="C98">_xll.qlYieldTermStructureForwardRate(PiecewiseYieldCurve!$A$71,A98,A98,"Actual/365 (Fixed)","Compounded","Annual")</f>
        <v>3.0416666666834624E-2</v>
      </c>
      <c r="D98" cm="1">
        <f t="array" ref="D98">_xll.qlYieldTermStructureForwardRate(PiecewiseYieldCurve!$A$72,A98,A98,"Actual/365 (Fixed)","Compounded","Annual")</f>
        <v>2.895060978786268E-2</v>
      </c>
    </row>
    <row r="99" spans="1:4" x14ac:dyDescent="0.3">
      <c r="A99" s="1">
        <f t="shared" si="1"/>
        <v>46271</v>
      </c>
      <c r="B99" cm="1">
        <f t="array" ref="B99">_xll.qlYieldTermStructureForwardRate(PiecewiseYieldCurve!$A$70,A99,A99,"Actual/365 (Fixed)","Compounded","Annual")</f>
        <v>3.0416666666834624E-2</v>
      </c>
      <c r="C99" cm="1">
        <f t="array" ref="C99">_xll.qlYieldTermStructureForwardRate(PiecewiseYieldCurve!$A$71,A99,A99,"Actual/365 (Fixed)","Compounded","Annual")</f>
        <v>3.0416666666834624E-2</v>
      </c>
      <c r="D99" cm="1">
        <f t="array" ref="D99">_xll.qlYieldTermStructureForwardRate(PiecewiseYieldCurve!$A$72,A99,A99,"Actual/365 (Fixed)","Compounded","Annual")</f>
        <v>2.8958480023135946E-2</v>
      </c>
    </row>
    <row r="100" spans="1:4" x14ac:dyDescent="0.3">
      <c r="A100" s="1">
        <f t="shared" si="1"/>
        <v>46272</v>
      </c>
      <c r="B100" cm="1">
        <f t="array" ref="B100">_xll.qlYieldTermStructureForwardRate(PiecewiseYieldCurve!$A$70,A100,A100,"Actual/365 (Fixed)","Compounded","Annual")</f>
        <v>3.0416666666834624E-2</v>
      </c>
      <c r="C100" cm="1">
        <f t="array" ref="C100">_xll.qlYieldTermStructureForwardRate(PiecewiseYieldCurve!$A$71,A100,A100,"Actual/365 (Fixed)","Compounded","Annual")</f>
        <v>3.0416666666834624E-2</v>
      </c>
      <c r="D100" cm="1">
        <f t="array" ref="D100">_xll.qlYieldTermStructureForwardRate(PiecewiseYieldCurve!$A$72,A100,A100,"Actual/365 (Fixed)","Compounded","Annual")</f>
        <v>2.8966431875316667E-2</v>
      </c>
    </row>
    <row r="101" spans="1:4" x14ac:dyDescent="0.3">
      <c r="A101" s="1">
        <f t="shared" si="1"/>
        <v>46273</v>
      </c>
      <c r="B101" cm="1">
        <f t="array" ref="B101">_xll.qlYieldTermStructureForwardRate(PiecewiseYieldCurve!$A$70,A101,A101,"Actual/365 (Fixed)","Compounded","Annual")</f>
        <v>3.0416666666834624E-2</v>
      </c>
      <c r="C101" cm="1">
        <f t="array" ref="C101">_xll.qlYieldTermStructureForwardRate(PiecewiseYieldCurve!$A$71,A101,A101,"Actual/365 (Fixed)","Compounded","Annual")</f>
        <v>3.0416666666834624E-2</v>
      </c>
      <c r="D101" cm="1">
        <f t="array" ref="D101">_xll.qlYieldTermStructureForwardRate(PiecewiseYieldCurve!$A$72,A101,A101,"Actual/365 (Fixed)","Compounded","Annual")</f>
        <v>2.8974465348580836E-2</v>
      </c>
    </row>
    <row r="102" spans="1:4" x14ac:dyDescent="0.3">
      <c r="A102" s="1">
        <f t="shared" si="1"/>
        <v>46274</v>
      </c>
      <c r="B102" cm="1">
        <f t="array" ref="B102">_xll.qlYieldTermStructureForwardRate(PiecewiseYieldCurve!$A$70,A102,A102,"Actual/365 (Fixed)","Compounded","Annual")</f>
        <v>3.0416666666834624E-2</v>
      </c>
      <c r="C102" cm="1">
        <f t="array" ref="C102">_xll.qlYieldTermStructureForwardRate(PiecewiseYieldCurve!$A$71,A102,A102,"Actual/365 (Fixed)","Compounded","Annual")</f>
        <v>3.0416666666834624E-2</v>
      </c>
      <c r="D102" cm="1">
        <f t="array" ref="D102">_xll.qlYieldTermStructureForwardRate(PiecewiseYieldCurve!$A$72,A102,A102,"Actual/365 (Fixed)","Compounded","Annual")</f>
        <v>2.8982580442554084E-2</v>
      </c>
    </row>
    <row r="103" spans="1:4" x14ac:dyDescent="0.3">
      <c r="A103" s="1">
        <f t="shared" si="1"/>
        <v>46275</v>
      </c>
      <c r="B103" cm="1">
        <f t="array" ref="B103">_xll.qlYieldTermStructureForwardRate(PiecewiseYieldCurve!$A$70,A103,A103,"Actual/365 (Fixed)","Compounded","Annual")</f>
        <v>3.0416666666834624E-2</v>
      </c>
      <c r="C103" cm="1">
        <f t="array" ref="C103">_xll.qlYieldTermStructureForwardRate(PiecewiseYieldCurve!$A$71,A103,A103,"Actual/365 (Fixed)","Compounded","Annual")</f>
        <v>3.0416666666834624E-2</v>
      </c>
      <c r="D103" cm="1">
        <f t="array" ref="D103">_xll.qlYieldTermStructureForwardRate(PiecewiseYieldCurve!$A$72,A103,A103,"Actual/365 (Fixed)","Compounded","Annual")</f>
        <v>2.8990777159166203E-2</v>
      </c>
    </row>
    <row r="104" spans="1:4" x14ac:dyDescent="0.3">
      <c r="A104" s="1">
        <f t="shared" si="1"/>
        <v>46276</v>
      </c>
      <c r="B104" cm="1">
        <f t="array" ref="B104">_xll.qlYieldTermStructureForwardRate(PiecewiseYieldCurve!$A$70,A104,A104,"Actual/365 (Fixed)","Compounded","Annual")</f>
        <v>3.0416666666834624E-2</v>
      </c>
      <c r="C104" cm="1">
        <f t="array" ref="C104">_xll.qlYieldTermStructureForwardRate(PiecewiseYieldCurve!$A$71,A104,A104,"Actual/365 (Fixed)","Compounded","Annual")</f>
        <v>3.0416666666834624E-2</v>
      </c>
      <c r="D104" cm="1">
        <f t="array" ref="D104">_xll.qlYieldTermStructureForwardRate(PiecewiseYieldCurve!$A$72,A104,A104,"Actual/365 (Fixed)","Compounded","Annual")</f>
        <v>2.8999055502651583E-2</v>
      </c>
    </row>
    <row r="105" spans="1:4" x14ac:dyDescent="0.3">
      <c r="A105" s="1">
        <f t="shared" si="1"/>
        <v>46277</v>
      </c>
      <c r="B105" cm="1">
        <f t="array" ref="B105">_xll.qlYieldTermStructureForwardRate(PiecewiseYieldCurve!$A$70,A105,A105,"Actual/365 (Fixed)","Compounded","Annual")</f>
        <v>3.0416666666834624E-2</v>
      </c>
      <c r="C105" cm="1">
        <f t="array" ref="C105">_xll.qlYieldTermStructureForwardRate(PiecewiseYieldCurve!$A$71,A105,A105,"Actual/365 (Fixed)","Compounded","Annual")</f>
        <v>3.0416666666834624E-2</v>
      </c>
      <c r="D105" cm="1">
        <f t="array" ref="D105">_xll.qlYieldTermStructureForwardRate(PiecewiseYieldCurve!$A$72,A105,A105,"Actual/365 (Fixed)","Compounded","Annual")</f>
        <v>2.9007415474979092E-2</v>
      </c>
    </row>
    <row r="106" spans="1:4" x14ac:dyDescent="0.3">
      <c r="A106" s="1">
        <f t="shared" si="1"/>
        <v>46278</v>
      </c>
      <c r="B106" cm="1">
        <f t="array" ref="B106">_xll.qlYieldTermStructureForwardRate(PiecewiseYieldCurve!$A$70,A106,A106,"Actual/365 (Fixed)","Compounded","Annual")</f>
        <v>3.0416666666834624E-2</v>
      </c>
      <c r="C106" cm="1">
        <f t="array" ref="C106">_xll.qlYieldTermStructureForwardRate(PiecewiseYieldCurve!$A$71,A106,A106,"Actual/365 (Fixed)","Compounded","Annual")</f>
        <v>3.0416666666834624E-2</v>
      </c>
      <c r="D106" cm="1">
        <f t="array" ref="D106">_xll.qlYieldTermStructureForwardRate(PiecewiseYieldCurve!$A$72,A106,A106,"Actual/365 (Fixed)","Compounded","Annual")</f>
        <v>2.9015857075852081E-2</v>
      </c>
    </row>
    <row r="107" spans="1:4" x14ac:dyDescent="0.3">
      <c r="A107" s="1">
        <f t="shared" si="1"/>
        <v>46279</v>
      </c>
      <c r="B107" cm="1">
        <f t="array" ref="B107">_xll.qlYieldTermStructureForwardRate(PiecewiseYieldCurve!$A$70,A107,A107,"Actual/365 (Fixed)","Compounded","Annual")</f>
        <v>3.0416666666834624E-2</v>
      </c>
      <c r="C107" cm="1">
        <f t="array" ref="C107">_xll.qlYieldTermStructureForwardRate(PiecewiseYieldCurve!$A$71,A107,A107,"Actual/365 (Fixed)","Compounded","Annual")</f>
        <v>3.0416666666834624E-2</v>
      </c>
      <c r="D107" cm="1">
        <f t="array" ref="D107">_xll.qlYieldTermStructureForwardRate(PiecewiseYieldCurve!$A$72,A107,A107,"Actual/365 (Fixed)","Compounded","Annual")</f>
        <v>2.9024380309563114E-2</v>
      </c>
    </row>
    <row r="108" spans="1:4" x14ac:dyDescent="0.3">
      <c r="A108" s="1">
        <f t="shared" si="1"/>
        <v>46280</v>
      </c>
      <c r="B108" cm="1">
        <f t="array" ref="B108">_xll.qlYieldTermStructureForwardRate(PiecewiseYieldCurve!$A$70,A108,A108,"Actual/365 (Fixed)","Compounded","Annual")</f>
        <v>3.0416666666834624E-2</v>
      </c>
      <c r="C108" cm="1">
        <f t="array" ref="C108">_xll.qlYieldTermStructureForwardRate(PiecewiseYieldCurve!$A$71,A108,A108,"Actual/365 (Fixed)","Compounded","Annual")</f>
        <v>3.0416666666834624E-2</v>
      </c>
      <c r="D108" cm="1">
        <f t="array" ref="D108">_xll.qlYieldTermStructureForwardRate(PiecewiseYieldCurve!$A$72,A108,A108,"Actual/365 (Fixed)","Compounded","Annual")</f>
        <v>2.9032985173569337E-2</v>
      </c>
    </row>
    <row r="109" spans="1:4" x14ac:dyDescent="0.3">
      <c r="A109" s="1">
        <f t="shared" si="1"/>
        <v>46281</v>
      </c>
      <c r="B109" cm="1">
        <f t="array" ref="B109">_xll.qlYieldTermStructureForwardRate(PiecewiseYieldCurve!$A$70,A109,A109,"Actual/365 (Fixed)","Compounded","Annual")</f>
        <v>3.0416666666834624E-2</v>
      </c>
      <c r="C109" cm="1">
        <f t="array" ref="C109">_xll.qlYieldTermStructureForwardRate(PiecewiseYieldCurve!$A$71,A109,A109,"Actual/365 (Fixed)","Compounded","Annual")</f>
        <v>3.0416666666834624E-2</v>
      </c>
      <c r="D109" cm="1">
        <f t="array" ref="D109">_xll.qlYieldTermStructureForwardRate(PiecewiseYieldCurve!$A$72,A109,A109,"Actual/365 (Fixed)","Compounded","Annual")</f>
        <v>2.9041671676772074E-2</v>
      </c>
    </row>
    <row r="110" spans="1:4" x14ac:dyDescent="0.3">
      <c r="A110" s="1">
        <f t="shared" si="1"/>
        <v>46282</v>
      </c>
      <c r="B110" cm="1">
        <f t="array" ref="B110">_xll.qlYieldTermStructureForwardRate(PiecewiseYieldCurve!$A$70,A110,A110,"Actual/365 (Fixed)","Compounded","Annual")</f>
        <v>3.0416666666834624E-2</v>
      </c>
      <c r="C110" cm="1">
        <f t="array" ref="C110">_xll.qlYieldTermStructureForwardRate(PiecewiseYieldCurve!$A$71,A110,A110,"Actual/365 (Fixed)","Compounded","Annual")</f>
        <v>3.0416666666834624E-2</v>
      </c>
      <c r="D110" cm="1">
        <f t="array" ref="D110">_xll.qlYieldTermStructureForwardRate(PiecewiseYieldCurve!$A$72,A110,A110,"Actual/365 (Fixed)","Compounded","Annual")</f>
        <v>2.905043981666755E-2</v>
      </c>
    </row>
    <row r="111" spans="1:4" x14ac:dyDescent="0.3">
      <c r="A111" s="1">
        <f t="shared" si="1"/>
        <v>46283</v>
      </c>
      <c r="B111" cm="1">
        <f t="array" ref="B111">_xll.qlYieldTermStructureForwardRate(PiecewiseYieldCurve!$A$70,A111,A111,"Actual/365 (Fixed)","Compounded","Annual")</f>
        <v>3.0416666666834624E-2</v>
      </c>
      <c r="C111" cm="1">
        <f t="array" ref="C111">_xll.qlYieldTermStructureForwardRate(PiecewiseYieldCurve!$A$71,A111,A111,"Actual/365 (Fixed)","Compounded","Annual")</f>
        <v>3.0416666666834624E-2</v>
      </c>
      <c r="D111" cm="1">
        <f t="array" ref="D111">_xll.qlYieldTermStructureForwardRate(PiecewiseYieldCurve!$A$72,A111,A111,"Actual/365 (Fixed)","Compounded","Annual")</f>
        <v>2.9059289595340765E-2</v>
      </c>
    </row>
    <row r="112" spans="1:4" x14ac:dyDescent="0.3">
      <c r="A112" s="1">
        <f t="shared" si="1"/>
        <v>46284</v>
      </c>
      <c r="B112" cm="1">
        <f t="array" ref="B112">_xll.qlYieldTermStructureForwardRate(PiecewiseYieldCurve!$A$70,A112,A112,"Actual/365 (Fixed)","Compounded","Annual")</f>
        <v>3.0416666664546677E-2</v>
      </c>
      <c r="C112" cm="1">
        <f t="array" ref="C112">_xll.qlYieldTermStructureForwardRate(PiecewiseYieldCurve!$A$71,A112,A112,"Actual/365 (Fixed)","Compounded","Annual")</f>
        <v>3.0416666664546677E-2</v>
      </c>
      <c r="D112" cm="1">
        <f t="array" ref="D112">_xll.qlYieldTermStructureForwardRate(PiecewiseYieldCurve!$A$72,A112,A112,"Actual/365 (Fixed)","Compounded","Annual")</f>
        <v>2.9068221017181983E-2</v>
      </c>
    </row>
    <row r="113" spans="1:4" x14ac:dyDescent="0.3">
      <c r="A113" s="1">
        <f t="shared" si="1"/>
        <v>46285</v>
      </c>
      <c r="B113" cm="1">
        <f t="array" ref="B113">_xll.qlYieldTermStructureForwardRate(PiecewiseYieldCurve!$A$70,A113,A113,"Actual/365 (Fixed)","Compounded","Annual")</f>
        <v>3.0416666666834624E-2</v>
      </c>
      <c r="C113" cm="1">
        <f t="array" ref="C113">_xll.qlYieldTermStructureForwardRate(PiecewiseYieldCurve!$A$71,A113,A113,"Actual/365 (Fixed)","Compounded","Annual")</f>
        <v>3.0416666666834624E-2</v>
      </c>
      <c r="D113" cm="1">
        <f t="array" ref="D113">_xll.qlYieldTermStructureForwardRate(PiecewiseYieldCurve!$A$72,A113,A113,"Actual/365 (Fixed)","Compounded","Annual")</f>
        <v>2.9077234082030001E-2</v>
      </c>
    </row>
    <row r="114" spans="1:4" x14ac:dyDescent="0.3">
      <c r="A114" s="1">
        <f t="shared" si="1"/>
        <v>46286</v>
      </c>
      <c r="B114" cm="1">
        <f t="array" ref="B114">_xll.qlYieldTermStructureForwardRate(PiecewiseYieldCurve!$A$70,A114,A114,"Actual/365 (Fixed)","Compounded","Annual")</f>
        <v>3.0416666666834624E-2</v>
      </c>
      <c r="C114" cm="1">
        <f t="array" ref="C114">_xll.qlYieldTermStructureForwardRate(PiecewiseYieldCurve!$A$71,A114,A114,"Actual/365 (Fixed)","Compounded","Annual")</f>
        <v>3.0416666666834624E-2</v>
      </c>
      <c r="D114" cm="1">
        <f t="array" ref="D114">_xll.qlYieldTermStructureForwardRate(PiecewiseYieldCurve!$A$72,A114,A114,"Actual/365 (Fixed)","Compounded","Annual")</f>
        <v>2.9086328794313498E-2</v>
      </c>
    </row>
    <row r="115" spans="1:4" x14ac:dyDescent="0.3">
      <c r="A115" s="1">
        <f t="shared" si="1"/>
        <v>46287</v>
      </c>
      <c r="B115" cm="1">
        <f t="array" ref="B115">_xll.qlYieldTermStructureForwardRate(PiecewiseYieldCurve!$A$70,A115,A115,"Actual/365 (Fixed)","Compounded","Annual")</f>
        <v>3.0416666666834624E-2</v>
      </c>
      <c r="C115" cm="1">
        <f t="array" ref="C115">_xll.qlYieldTermStructureForwardRate(PiecewiseYieldCurve!$A$71,A115,A115,"Actual/365 (Fixed)","Compounded","Annual")</f>
        <v>3.0416666666834624E-2</v>
      </c>
      <c r="D115" cm="1">
        <f t="array" ref="D115">_xll.qlYieldTermStructureForwardRate(PiecewiseYieldCurve!$A$72,A115,A115,"Actual/365 (Fixed)","Compounded","Annual")</f>
        <v>2.9095505153911017E-2</v>
      </c>
    </row>
    <row r="116" spans="1:4" x14ac:dyDescent="0.3">
      <c r="A116" s="1">
        <f t="shared" si="1"/>
        <v>46288</v>
      </c>
      <c r="B116" cm="1">
        <f t="array" ref="B116">_xll.qlYieldTermStructureForwardRate(PiecewiseYieldCurve!$A$70,A116,A116,"Actual/365 (Fixed)","Compounded","Annual")</f>
        <v>3.0416666666834624E-2</v>
      </c>
      <c r="C116" cm="1">
        <f t="array" ref="C116">_xll.qlYieldTermStructureForwardRate(PiecewiseYieldCurve!$A$71,A116,A116,"Actual/365 (Fixed)","Compounded","Annual")</f>
        <v>3.0416666666834624E-2</v>
      </c>
      <c r="D116" cm="1">
        <f t="array" ref="D116">_xll.qlYieldTermStructureForwardRate(PiecewiseYieldCurve!$A$72,A116,A116,"Actual/365 (Fixed)","Compounded","Annual")</f>
        <v>2.9104763165289427E-2</v>
      </c>
    </row>
    <row r="117" spans="1:4" x14ac:dyDescent="0.3">
      <c r="A117" s="1">
        <f t="shared" si="1"/>
        <v>46289</v>
      </c>
      <c r="B117" cm="1">
        <f t="array" ref="B117">_xll.qlYieldTermStructureForwardRate(PiecewiseYieldCurve!$A$70,A117,A117,"Actual/365 (Fixed)","Compounded","Annual")</f>
        <v>3.0416666666834624E-2</v>
      </c>
      <c r="C117" cm="1">
        <f t="array" ref="C117">_xll.qlYieldTermStructureForwardRate(PiecewiseYieldCurve!$A$71,A117,A117,"Actual/365 (Fixed)","Compounded","Annual")</f>
        <v>3.0416666666834624E-2</v>
      </c>
      <c r="D117" cm="1">
        <f t="array" ref="D117">_xll.qlYieldTermStructureForwardRate(PiecewiseYieldCurve!$A$72,A117,A117,"Actual/365 (Fixed)","Compounded","Annual")</f>
        <v>2.9114102828366129E-2</v>
      </c>
    </row>
    <row r="118" spans="1:4" x14ac:dyDescent="0.3">
      <c r="A118" s="1">
        <f t="shared" si="1"/>
        <v>46290</v>
      </c>
      <c r="B118" cm="1">
        <f t="array" ref="B118">_xll.qlYieldTermStructureForwardRate(PiecewiseYieldCurve!$A$70,A118,A118,"Actual/365 (Fixed)","Compounded","Annual")</f>
        <v>3.0416666666834624E-2</v>
      </c>
      <c r="C118" cm="1">
        <f t="array" ref="C118">_xll.qlYieldTermStructureForwardRate(PiecewiseYieldCurve!$A$71,A118,A118,"Actual/365 (Fixed)","Compounded","Annual")</f>
        <v>3.0416666666834624E-2</v>
      </c>
      <c r="D118" cm="1">
        <f t="array" ref="D118">_xll.qlYieldTermStructureForwardRate(PiecewiseYieldCurve!$A$72,A118,A118,"Actual/365 (Fixed)","Compounded","Annual")</f>
        <v>2.9123524145362456E-2</v>
      </c>
    </row>
    <row r="119" spans="1:4" x14ac:dyDescent="0.3">
      <c r="A119" s="1">
        <f t="shared" si="1"/>
        <v>46291</v>
      </c>
      <c r="B119" cm="1">
        <f t="array" ref="B119">_xll.qlYieldTermStructureForwardRate(PiecewiseYieldCurve!$A$70,A119,A119,"Actual/365 (Fixed)","Compounded","Annual")</f>
        <v>3.0416666666834624E-2</v>
      </c>
      <c r="C119" cm="1">
        <f t="array" ref="C119">_xll.qlYieldTermStructureForwardRate(PiecewiseYieldCurve!$A$71,A119,A119,"Actual/365 (Fixed)","Compounded","Annual")</f>
        <v>3.0416666666834624E-2</v>
      </c>
      <c r="D119" cm="1">
        <f t="array" ref="D119">_xll.qlYieldTermStructureForwardRate(PiecewiseYieldCurve!$A$72,A119,A119,"Actual/365 (Fixed)","Compounded","Annual")</f>
        <v>2.9133027123089184E-2</v>
      </c>
    </row>
    <row r="120" spans="1:4" x14ac:dyDescent="0.3">
      <c r="A120" s="1">
        <f t="shared" si="1"/>
        <v>46292</v>
      </c>
      <c r="B120" cm="1">
        <f t="array" ref="B120">_xll.qlYieldTermStructureForwardRate(PiecewiseYieldCurve!$A$70,A120,A120,"Actual/365 (Fixed)","Compounded","Annual")</f>
        <v>3.0416666666834624E-2</v>
      </c>
      <c r="C120" cm="1">
        <f t="array" ref="C120">_xll.qlYieldTermStructureForwardRate(PiecewiseYieldCurve!$A$71,A120,A120,"Actual/365 (Fixed)","Compounded","Annual")</f>
        <v>3.0416666666834624E-2</v>
      </c>
      <c r="D120" cm="1">
        <f t="array" ref="D120">_xll.qlYieldTermStructureForwardRate(PiecewiseYieldCurve!$A$72,A120,A120,"Actual/365 (Fixed)","Compounded","Annual")</f>
        <v>2.9142611759236603E-2</v>
      </c>
    </row>
    <row r="121" spans="1:4" x14ac:dyDescent="0.3">
      <c r="A121" s="1">
        <f t="shared" si="1"/>
        <v>46293</v>
      </c>
      <c r="B121" cm="1">
        <f t="array" ref="B121">_xll.qlYieldTermStructureForwardRate(PiecewiseYieldCurve!$A$70,A121,A121,"Actual/365 (Fixed)","Compounded","Annual")</f>
        <v>3.0416666666834624E-2</v>
      </c>
      <c r="C121" cm="1">
        <f t="array" ref="C121">_xll.qlYieldTermStructureForwardRate(PiecewiseYieldCurve!$A$71,A121,A121,"Actual/365 (Fixed)","Compounded","Annual")</f>
        <v>3.0416666666834624E-2</v>
      </c>
      <c r="D121" cm="1">
        <f t="array" ref="D121">_xll.qlYieldTermStructureForwardRate(PiecewiseYieldCurve!$A$72,A121,A121,"Actual/365 (Fixed)","Compounded","Annual")</f>
        <v>2.9152278056084224E-2</v>
      </c>
    </row>
    <row r="122" spans="1:4" x14ac:dyDescent="0.3">
      <c r="A122" s="1">
        <f t="shared" si="1"/>
        <v>46294</v>
      </c>
      <c r="B122" cm="1">
        <f t="array" ref="B122">_xll.qlYieldTermStructureForwardRate(PiecewiseYieldCurve!$A$70,A122,A122,"Actual/365 (Fixed)","Compounded","Annual")</f>
        <v>3.0416666666834624E-2</v>
      </c>
      <c r="C122" cm="1">
        <f t="array" ref="C122">_xll.qlYieldTermStructureForwardRate(PiecewiseYieldCurve!$A$71,A122,A122,"Actual/365 (Fixed)","Compounded","Annual")</f>
        <v>3.0416666666834624E-2</v>
      </c>
      <c r="D122" cm="1">
        <f t="array" ref="D122">_xll.qlYieldTermStructureForwardRate(PiecewiseYieldCurve!$A$72,A122,A122,"Actual/365 (Fixed)","Compounded","Annual")</f>
        <v>2.9162026015931097E-2</v>
      </c>
    </row>
    <row r="123" spans="1:4" x14ac:dyDescent="0.3">
      <c r="A123" s="1">
        <f t="shared" si="1"/>
        <v>46295</v>
      </c>
      <c r="B123" cm="1">
        <f t="array" ref="B123">_xll.qlYieldTermStructureForwardRate(PiecewiseYieldCurve!$A$70,A123,A123,"Actual/365 (Fixed)","Compounded","Annual")</f>
        <v>3.0416666666834624E-2</v>
      </c>
      <c r="C123" cm="1">
        <f t="array" ref="C123">_xll.qlYieldTermStructureForwardRate(PiecewiseYieldCurve!$A$71,A123,A123,"Actual/365 (Fixed)","Compounded","Annual")</f>
        <v>3.0416666666834624E-2</v>
      </c>
      <c r="D123" cm="1">
        <f t="array" ref="D123">_xll.qlYieldTermStructureForwardRate(PiecewiseYieldCurve!$A$72,A123,A123,"Actual/365 (Fixed)","Compounded","Annual")</f>
        <v>2.9171855643381095E-2</v>
      </c>
    </row>
    <row r="124" spans="1:4" x14ac:dyDescent="0.3">
      <c r="A124" s="1">
        <f t="shared" si="1"/>
        <v>46296</v>
      </c>
      <c r="B124" cm="1">
        <f t="array" ref="B124">_xll.qlYieldTermStructureForwardRate(PiecewiseYieldCurve!$A$70,A124,A124,"Actual/365 (Fixed)","Compounded","Annual")</f>
        <v>3.0416666666834624E-2</v>
      </c>
      <c r="C124" cm="1">
        <f t="array" ref="C124">_xll.qlYieldTermStructureForwardRate(PiecewiseYieldCurve!$A$71,A124,A124,"Actual/365 (Fixed)","Compounded","Annual")</f>
        <v>3.0416666666834624E-2</v>
      </c>
      <c r="D124" cm="1">
        <f t="array" ref="D124">_xll.qlYieldTermStructureForwardRate(PiecewiseYieldCurve!$A$72,A124,A124,"Actual/365 (Fixed)","Compounded","Annual")</f>
        <v>2.9181766940772347E-2</v>
      </c>
    </row>
    <row r="125" spans="1:4" x14ac:dyDescent="0.3">
      <c r="A125" s="1">
        <f t="shared" si="1"/>
        <v>46297</v>
      </c>
      <c r="B125" cm="1">
        <f t="array" ref="B125">_xll.qlYieldTermStructureForwardRate(PiecewiseYieldCurve!$A$70,A125,A125,"Actual/365 (Fixed)","Compounded","Annual")</f>
        <v>3.0416666666834624E-2</v>
      </c>
      <c r="C125" cm="1">
        <f t="array" ref="C125">_xll.qlYieldTermStructureForwardRate(PiecewiseYieldCurve!$A$71,A125,A125,"Actual/365 (Fixed)","Compounded","Annual")</f>
        <v>3.0416666666834624E-2</v>
      </c>
      <c r="D125" cm="1">
        <f t="array" ref="D125">_xll.qlYieldTermStructureForwardRate(PiecewiseYieldCurve!$A$72,A125,A125,"Actual/365 (Fixed)","Compounded","Annual")</f>
        <v>2.9191759908177017E-2</v>
      </c>
    </row>
    <row r="126" spans="1:4" x14ac:dyDescent="0.3">
      <c r="A126" s="1">
        <f t="shared" si="1"/>
        <v>46298</v>
      </c>
      <c r="B126" cm="1">
        <f t="array" ref="B126">_xll.qlYieldTermStructureForwardRate(PiecewiseYieldCurve!$A$70,A126,A126,"Actual/365 (Fixed)","Compounded","Annual")</f>
        <v>3.0416666666834624E-2</v>
      </c>
      <c r="C126" cm="1">
        <f t="array" ref="C126">_xll.qlYieldTermStructureForwardRate(PiecewiseYieldCurve!$A$71,A126,A126,"Actual/365 (Fixed)","Compounded","Annual")</f>
        <v>3.0416666666834624E-2</v>
      </c>
      <c r="D126" cm="1">
        <f t="array" ref="D126">_xll.qlYieldTermStructureForwardRate(PiecewiseYieldCurve!$A$72,A126,A126,"Actual/365 (Fixed)","Compounded","Annual")</f>
        <v>2.920183454797165E-2</v>
      </c>
    </row>
    <row r="127" spans="1:4" x14ac:dyDescent="0.3">
      <c r="A127" s="1">
        <f t="shared" si="1"/>
        <v>46299</v>
      </c>
      <c r="B127" cm="1">
        <f t="array" ref="B127">_xll.qlYieldTermStructureForwardRate(PiecewiseYieldCurve!$A$70,A127,A127,"Actual/365 (Fixed)","Compounded","Annual")</f>
        <v>3.0416666666834624E-2</v>
      </c>
      <c r="C127" cm="1">
        <f t="array" ref="C127">_xll.qlYieldTermStructureForwardRate(PiecewiseYieldCurve!$A$71,A127,A127,"Actual/365 (Fixed)","Compounded","Annual")</f>
        <v>3.0416666666834624E-2</v>
      </c>
      <c r="D127" cm="1">
        <f t="array" ref="D127">_xll.qlYieldTermStructureForwardRate(PiecewiseYieldCurve!$A$72,A127,A127,"Actual/365 (Fixed)","Compounded","Annual")</f>
        <v>2.9211990864838278E-2</v>
      </c>
    </row>
    <row r="128" spans="1:4" x14ac:dyDescent="0.3">
      <c r="A128" s="1">
        <f t="shared" si="1"/>
        <v>46300</v>
      </c>
      <c r="B128" cm="1">
        <f t="array" ref="B128">_xll.qlYieldTermStructureForwardRate(PiecewiseYieldCurve!$A$70,A128,A128,"Actual/365 (Fixed)","Compounded","Annual")</f>
        <v>3.0416666666834624E-2</v>
      </c>
      <c r="C128" cm="1">
        <f t="array" ref="C128">_xll.qlYieldTermStructureForwardRate(PiecewiseYieldCurve!$A$71,A128,A128,"Actual/365 (Fixed)","Compounded","Annual")</f>
        <v>3.0416666666834624E-2</v>
      </c>
      <c r="D128" cm="1">
        <f t="array" ref="D128">_xll.qlYieldTermStructureForwardRate(PiecewiseYieldCurve!$A$72,A128,A128,"Actual/365 (Fixed)","Compounded","Annual")</f>
        <v>2.922222885890724E-2</v>
      </c>
    </row>
    <row r="129" spans="1:4" x14ac:dyDescent="0.3">
      <c r="A129" s="1">
        <f t="shared" si="1"/>
        <v>46301</v>
      </c>
      <c r="B129" cm="1">
        <f t="array" ref="B129">_xll.qlYieldTermStructureForwardRate(PiecewiseYieldCurve!$A$70,A129,A129,"Actual/365 (Fixed)","Compounded","Annual")</f>
        <v>3.0416666666834624E-2</v>
      </c>
      <c r="C129" cm="1">
        <f t="array" ref="C129">_xll.qlYieldTermStructureForwardRate(PiecewiseYieldCurve!$A$71,A129,A129,"Actual/365 (Fixed)","Compounded","Annual")</f>
        <v>3.0416666666834624E-2</v>
      </c>
      <c r="D129" cm="1">
        <f t="array" ref="D129">_xll.qlYieldTermStructureForwardRate(PiecewiseYieldCurve!$A$72,A129,A129,"Actual/365 (Fixed)","Compounded","Annual")</f>
        <v>2.9232548534898983E-2</v>
      </c>
    </row>
    <row r="130" spans="1:4" x14ac:dyDescent="0.3">
      <c r="A130" s="1">
        <f t="shared" si="1"/>
        <v>46302</v>
      </c>
      <c r="B130" cm="1">
        <f t="array" ref="B130">_xll.qlYieldTermStructureForwardRate(PiecewiseYieldCurve!$A$70,A130,A130,"Actual/365 (Fixed)","Compounded","Annual")</f>
        <v>3.0416666666834624E-2</v>
      </c>
      <c r="C130" cm="1">
        <f t="array" ref="C130">_xll.qlYieldTermStructureForwardRate(PiecewiseYieldCurve!$A$71,A130,A130,"Actual/365 (Fixed)","Compounded","Annual")</f>
        <v>3.0416666666834624E-2</v>
      </c>
      <c r="D130" cm="1">
        <f t="array" ref="D130">_xll.qlYieldTermStructureForwardRate(PiecewiseYieldCurve!$A$72,A130,A130,"Actual/365 (Fixed)","Compounded","Annual")</f>
        <v>2.9242949892982928E-2</v>
      </c>
    </row>
    <row r="131" spans="1:4" x14ac:dyDescent="0.3">
      <c r="A131" s="1">
        <f t="shared" ref="A131:A194" si="2">A130+1</f>
        <v>46303</v>
      </c>
      <c r="B131" cm="1">
        <f t="array" ref="B131">_xll.qlYieldTermStructureForwardRate(PiecewiseYieldCurve!$A$70,A131,A131,"Actual/365 (Fixed)","Compounded","Annual")</f>
        <v>3.0416666666834624E-2</v>
      </c>
      <c r="C131" cm="1">
        <f t="array" ref="C131">_xll.qlYieldTermStructureForwardRate(PiecewiseYieldCurve!$A$71,A131,A131,"Actual/365 (Fixed)","Compounded","Annual")</f>
        <v>3.0416666666834624E-2</v>
      </c>
      <c r="D131" cm="1">
        <f t="array" ref="D131">_xll.qlYieldTermStructureForwardRate(PiecewiseYieldCurve!$A$72,A131,A131,"Actual/365 (Fixed)","Compounded","Annual")</f>
        <v>2.92534329379186E-2</v>
      </c>
    </row>
    <row r="132" spans="1:4" x14ac:dyDescent="0.3">
      <c r="A132" s="1">
        <f t="shared" si="2"/>
        <v>46304</v>
      </c>
      <c r="B132" cm="1">
        <f t="array" ref="B132">_xll.qlYieldTermStructureForwardRate(PiecewiseYieldCurve!$A$70,A132,A132,"Actual/365 (Fixed)","Compounded","Annual")</f>
        <v>3.0416666666834624E-2</v>
      </c>
      <c r="C132" cm="1">
        <f t="array" ref="C132">_xll.qlYieldTermStructureForwardRate(PiecewiseYieldCurve!$A$71,A132,A132,"Actual/365 (Fixed)","Compounded","Annual")</f>
        <v>3.0416666666834624E-2</v>
      </c>
      <c r="D132" cm="1">
        <f t="array" ref="D132">_xll.qlYieldTermStructureForwardRate(PiecewiseYieldCurve!$A$72,A132,A132,"Actual/365 (Fixed)","Compounded","Annual")</f>
        <v>2.9263997669914055E-2</v>
      </c>
    </row>
    <row r="133" spans="1:4" x14ac:dyDescent="0.3">
      <c r="A133" s="1">
        <f t="shared" si="2"/>
        <v>46305</v>
      </c>
      <c r="B133" cm="1">
        <f t="array" ref="B133">_xll.qlYieldTermStructureForwardRate(PiecewiseYieldCurve!$A$70,A133,A133,"Actual/365 (Fixed)","Compounded","Annual")</f>
        <v>3.0416666666834624E-2</v>
      </c>
      <c r="C133" cm="1">
        <f t="array" ref="C133">_xll.qlYieldTermStructureForwardRate(PiecewiseYieldCurve!$A$71,A133,A133,"Actual/365 (Fixed)","Compounded","Annual")</f>
        <v>3.0416666666834624E-2</v>
      </c>
      <c r="D133" cm="1">
        <f t="array" ref="D133">_xll.qlYieldTermStructureForwardRate(PiecewiseYieldCurve!$A$72,A133,A133,"Actual/365 (Fixed)","Compounded","Annual")</f>
        <v>2.9274644093767677E-2</v>
      </c>
    </row>
    <row r="134" spans="1:4" x14ac:dyDescent="0.3">
      <c r="A134" s="1">
        <f t="shared" si="2"/>
        <v>46306</v>
      </c>
      <c r="B134" cm="1">
        <f t="array" ref="B134">_xll.qlYieldTermStructureForwardRate(PiecewiseYieldCurve!$A$70,A134,A134,"Actual/365 (Fixed)","Compounded","Annual")</f>
        <v>3.0416666666834624E-2</v>
      </c>
      <c r="C134" cm="1">
        <f t="array" ref="C134">_xll.qlYieldTermStructureForwardRate(PiecewiseYieldCurve!$A$71,A134,A134,"Actual/365 (Fixed)","Compounded","Annual")</f>
        <v>3.0416666666834624E-2</v>
      </c>
      <c r="D134" cm="1">
        <f t="array" ref="D134">_xll.qlYieldTermStructureForwardRate(PiecewiseYieldCurve!$A$72,A134,A134,"Actual/365 (Fixed)","Compounded","Annual")</f>
        <v>2.9285372209726601E-2</v>
      </c>
    </row>
    <row r="135" spans="1:4" x14ac:dyDescent="0.3">
      <c r="A135" s="1">
        <f t="shared" si="2"/>
        <v>46307</v>
      </c>
      <c r="B135" cm="1">
        <f t="array" ref="B135">_xll.qlYieldTermStructureForwardRate(PiecewiseYieldCurve!$A$70,A135,A135,"Actual/365 (Fixed)","Compounded","Annual")</f>
        <v>3.0416666666834624E-2</v>
      </c>
      <c r="C135" cm="1">
        <f t="array" ref="C135">_xll.qlYieldTermStructureForwardRate(PiecewiseYieldCurve!$A$71,A135,A135,"Actual/365 (Fixed)","Compounded","Annual")</f>
        <v>3.0416666666834624E-2</v>
      </c>
      <c r="D135" cm="1">
        <f t="array" ref="D135">_xll.qlYieldTermStructureForwardRate(PiecewiseYieldCurve!$A$72,A135,A135,"Actual/365 (Fixed)","Compounded","Annual")</f>
        <v>2.929618202262807E-2</v>
      </c>
    </row>
    <row r="136" spans="1:4" x14ac:dyDescent="0.3">
      <c r="A136" s="1">
        <f t="shared" si="2"/>
        <v>46308</v>
      </c>
      <c r="B136" cm="1">
        <f t="array" ref="B136">_xll.qlYieldTermStructureForwardRate(PiecewiseYieldCurve!$A$70,A136,A136,"Actual/365 (Fixed)","Compounded","Annual")</f>
        <v>3.0416666666834624E-2</v>
      </c>
      <c r="C136" cm="1">
        <f t="array" ref="C136">_xll.qlYieldTermStructureForwardRate(PiecewiseYieldCurve!$A$71,A136,A136,"Actual/365 (Fixed)","Compounded","Annual")</f>
        <v>3.0416666666834624E-2</v>
      </c>
      <c r="D136" cm="1">
        <f t="array" ref="D136">_xll.qlYieldTermStructureForwardRate(PiecewiseYieldCurve!$A$72,A136,A136,"Actual/365 (Fixed)","Compounded","Annual")</f>
        <v>2.930707353047235E-2</v>
      </c>
    </row>
    <row r="137" spans="1:4" x14ac:dyDescent="0.3">
      <c r="A137" s="1">
        <f t="shared" si="2"/>
        <v>46309</v>
      </c>
      <c r="B137" cm="1">
        <f t="array" ref="B137">_xll.qlYieldTermStructureForwardRate(PiecewiseYieldCurve!$A$70,A137,A137,"Actual/365 (Fixed)","Compounded","Annual")</f>
        <v>3.0416666666834624E-2</v>
      </c>
      <c r="C137" cm="1">
        <f t="array" ref="C137">_xll.qlYieldTermStructureForwardRate(PiecewiseYieldCurve!$A$71,A137,A137,"Actual/365 (Fixed)","Compounded","Annual")</f>
        <v>3.0416666666834624E-2</v>
      </c>
      <c r="D137" cm="1">
        <f t="array" ref="D137">_xll.qlYieldTermStructureForwardRate(PiecewiseYieldCurve!$A$72,A137,A137,"Actual/365 (Fixed)","Compounded","Annual")</f>
        <v>2.9318046744992721E-2</v>
      </c>
    </row>
    <row r="138" spans="1:4" x14ac:dyDescent="0.3">
      <c r="A138" s="1">
        <f t="shared" si="2"/>
        <v>46310</v>
      </c>
      <c r="B138" cm="1">
        <f t="array" ref="B138">_xll.qlYieldTermStructureForwardRate(PiecewiseYieldCurve!$A$70,A138,A138,"Actual/365 (Fixed)","Compounded","Annual")</f>
        <v>3.0416666666834624E-2</v>
      </c>
      <c r="C138" cm="1">
        <f t="array" ref="C138">_xll.qlYieldTermStructureForwardRate(PiecewiseYieldCurve!$A$71,A138,A138,"Actual/365 (Fixed)","Compounded","Annual")</f>
        <v>3.0416666666834624E-2</v>
      </c>
      <c r="D138" cm="1">
        <f t="array" ref="D138">_xll.qlYieldTermStructureForwardRate(PiecewiseYieldCurve!$A$72,A138,A138,"Actual/365 (Fixed)","Compounded","Annual")</f>
        <v>2.9329101657371348E-2</v>
      </c>
    </row>
    <row r="139" spans="1:4" x14ac:dyDescent="0.3">
      <c r="A139" s="1">
        <f t="shared" si="2"/>
        <v>46311</v>
      </c>
      <c r="B139" cm="1">
        <f t="array" ref="B139">_xll.qlYieldTermStructureForwardRate(PiecewiseYieldCurve!$A$70,A139,A139,"Actual/365 (Fixed)","Compounded","Annual")</f>
        <v>3.0416666664546677E-2</v>
      </c>
      <c r="C139" cm="1">
        <f t="array" ref="C139">_xll.qlYieldTermStructureForwardRate(PiecewiseYieldCurve!$A$71,A139,A139,"Actual/365 (Fixed)","Compounded","Annual")</f>
        <v>3.0416666664546677E-2</v>
      </c>
      <c r="D139" cm="1">
        <f t="array" ref="D139">_xll.qlYieldTermStructureForwardRate(PiecewiseYieldCurve!$A$72,A139,A139,"Actual/365 (Fixed)","Compounded","Annual")</f>
        <v>2.9340238279380371E-2</v>
      </c>
    </row>
    <row r="140" spans="1:4" x14ac:dyDescent="0.3">
      <c r="A140" s="1">
        <f t="shared" si="2"/>
        <v>46312</v>
      </c>
      <c r="B140" cm="1">
        <f t="array" ref="B140">_xll.qlYieldTermStructureForwardRate(PiecewiseYieldCurve!$A$70,A140,A140,"Actual/365 (Fixed)","Compounded","Annual")</f>
        <v>3.0416666666834624E-2</v>
      </c>
      <c r="C140" cm="1">
        <f t="array" ref="C140">_xll.qlYieldTermStructureForwardRate(PiecewiseYieldCurve!$A$71,A140,A140,"Actual/365 (Fixed)","Compounded","Annual")</f>
        <v>3.0416666666834624E-2</v>
      </c>
      <c r="D140" cm="1">
        <f t="array" ref="D140">_xll.qlYieldTermStructureForwardRate(PiecewiseYieldCurve!$A$72,A140,A140,"Actual/365 (Fixed)","Compounded","Annual")</f>
        <v>2.935145660909777E-2</v>
      </c>
    </row>
    <row r="141" spans="1:4" x14ac:dyDescent="0.3">
      <c r="A141" s="1">
        <f t="shared" si="2"/>
        <v>46313</v>
      </c>
      <c r="B141" cm="1">
        <f t="array" ref="B141">_xll.qlYieldTermStructureForwardRate(PiecewiseYieldCurve!$A$70,A141,A141,"Actual/365 (Fixed)","Compounded","Annual")</f>
        <v>3.0416666666834624E-2</v>
      </c>
      <c r="C141" cm="1">
        <f t="array" ref="C141">_xll.qlYieldTermStructureForwardRate(PiecewiseYieldCurve!$A$71,A141,A141,"Actual/365 (Fixed)","Compounded","Annual")</f>
        <v>3.0416666666834624E-2</v>
      </c>
      <c r="D141" cm="1">
        <f t="array" ref="D141">_xll.qlYieldTermStructureForwardRate(PiecewiseYieldCurve!$A$72,A141,A141,"Actual/365 (Fixed)","Compounded","Annual")</f>
        <v>2.9362756649192301E-2</v>
      </c>
    </row>
    <row r="142" spans="1:4" x14ac:dyDescent="0.3">
      <c r="A142" s="1">
        <f t="shared" si="2"/>
        <v>46314</v>
      </c>
      <c r="B142" cm="1">
        <f t="array" ref="B142">_xll.qlYieldTermStructureForwardRate(PiecewiseYieldCurve!$A$70,A142,A142,"Actual/365 (Fixed)","Compounded","Annual")</f>
        <v>3.0416666666834624E-2</v>
      </c>
      <c r="C142" cm="1">
        <f t="array" ref="C142">_xll.qlYieldTermStructureForwardRate(PiecewiseYieldCurve!$A$71,A142,A142,"Actual/365 (Fixed)","Compounded","Annual")</f>
        <v>3.0416666666834624E-2</v>
      </c>
      <c r="D142" cm="1">
        <f t="array" ref="D142">_xll.qlYieldTermStructureForwardRate(PiecewiseYieldCurve!$A$72,A142,A142,"Actual/365 (Fixed)","Compounded","Annual")</f>
        <v>2.9374138404637318E-2</v>
      </c>
    </row>
    <row r="143" spans="1:4" x14ac:dyDescent="0.3">
      <c r="A143" s="1">
        <f t="shared" si="2"/>
        <v>46315</v>
      </c>
      <c r="B143" cm="1">
        <f t="array" ref="B143">_xll.qlYieldTermStructureForwardRate(PiecewiseYieldCurve!$A$70,A143,A143,"Actual/365 (Fixed)","Compounded","Annual")</f>
        <v>3.0416666666834624E-2</v>
      </c>
      <c r="C143" cm="1">
        <f t="array" ref="C143">_xll.qlYieldTermStructureForwardRate(PiecewiseYieldCurve!$A$71,A143,A143,"Actual/365 (Fixed)","Compounded","Annual")</f>
        <v>3.0416666666834624E-2</v>
      </c>
      <c r="D143" cm="1">
        <f t="array" ref="D143">_xll.qlYieldTermStructureForwardRate(PiecewiseYieldCurve!$A$72,A143,A143,"Actual/365 (Fixed)","Compounded","Annual")</f>
        <v>2.9385601878140655E-2</v>
      </c>
    </row>
    <row r="144" spans="1:4" x14ac:dyDescent="0.3">
      <c r="A144" s="1">
        <f t="shared" si="2"/>
        <v>46316</v>
      </c>
      <c r="B144" cm="1">
        <f t="array" ref="B144">_xll.qlYieldTermStructureForwardRate(PiecewiseYieldCurve!$A$70,A144,A144,"Actual/365 (Fixed)","Compounded","Annual")</f>
        <v>3.0416666666834624E-2</v>
      </c>
      <c r="C144" cm="1">
        <f t="array" ref="C144">_xll.qlYieldTermStructureForwardRate(PiecewiseYieldCurve!$A$71,A144,A144,"Actual/365 (Fixed)","Compounded","Annual")</f>
        <v>3.0416666666834624E-2</v>
      </c>
      <c r="D144" cm="1">
        <f t="array" ref="D144">_xll.qlYieldTermStructureForwardRate(PiecewiseYieldCurve!$A$72,A144,A144,"Actual/365 (Fixed)","Compounded","Annual")</f>
        <v>2.9397147070143514E-2</v>
      </c>
    </row>
    <row r="145" spans="1:4" x14ac:dyDescent="0.3">
      <c r="A145" s="1">
        <f t="shared" si="2"/>
        <v>46317</v>
      </c>
      <c r="B145" cm="1">
        <f t="array" ref="B145">_xll.qlYieldTermStructureForwardRate(PiecewiseYieldCurve!$A$70,A145,A145,"Actual/365 (Fixed)","Compounded","Annual")</f>
        <v>3.0416666666834624E-2</v>
      </c>
      <c r="C145" cm="1">
        <f t="array" ref="C145">_xll.qlYieldTermStructureForwardRate(PiecewiseYieldCurve!$A$71,A145,A145,"Actual/365 (Fixed)","Compounded","Annual")</f>
        <v>3.0416666666834624E-2</v>
      </c>
      <c r="D145" cm="1">
        <f t="array" ref="D145">_xll.qlYieldTermStructureForwardRate(PiecewiseYieldCurve!$A$72,A145,A145,"Actual/365 (Fixed)","Compounded","Annual")</f>
        <v>2.9408773983392367E-2</v>
      </c>
    </row>
    <row r="146" spans="1:4" x14ac:dyDescent="0.3">
      <c r="A146" s="1">
        <f t="shared" si="2"/>
        <v>46318</v>
      </c>
      <c r="B146" cm="1">
        <f t="array" ref="B146">_xll.qlYieldTermStructureForwardRate(PiecewiseYieldCurve!$A$70,A146,A146,"Actual/365 (Fixed)","Compounded","Annual")</f>
        <v>3.0416666666834624E-2</v>
      </c>
      <c r="C146" cm="1">
        <f t="array" ref="C146">_xll.qlYieldTermStructureForwardRate(PiecewiseYieldCurve!$A$71,A146,A146,"Actual/365 (Fixed)","Compounded","Annual")</f>
        <v>3.0416666666834624E-2</v>
      </c>
      <c r="D146" cm="1">
        <f t="array" ref="D146">_xll.qlYieldTermStructureForwardRate(PiecewiseYieldCurve!$A$72,A146,A146,"Actual/365 (Fixed)","Compounded","Annual")</f>
        <v>2.9420482620653221E-2</v>
      </c>
    </row>
    <row r="147" spans="1:4" x14ac:dyDescent="0.3">
      <c r="A147" s="1">
        <f t="shared" si="2"/>
        <v>46319</v>
      </c>
      <c r="B147" cm="1">
        <f t="array" ref="B147">_xll.qlYieldTermStructureForwardRate(PiecewiseYieldCurve!$A$70,A147,A147,"Actual/365 (Fixed)","Compounded","Annual")</f>
        <v>3.0416666666834624E-2</v>
      </c>
      <c r="C147" cm="1">
        <f t="array" ref="C147">_xll.qlYieldTermStructureForwardRate(PiecewiseYieldCurve!$A$71,A147,A147,"Actual/365 (Fixed)","Compounded","Annual")</f>
        <v>3.0416666666834624E-2</v>
      </c>
      <c r="D147" cm="1">
        <f t="array" ref="D147">_xll.qlYieldTermStructureForwardRate(PiecewiseYieldCurve!$A$72,A147,A147,"Actual/365 (Fixed)","Compounded","Annual")</f>
        <v>2.9432272989282637E-2</v>
      </c>
    </row>
    <row r="148" spans="1:4" x14ac:dyDescent="0.3">
      <c r="A148" s="1">
        <f t="shared" si="2"/>
        <v>46320</v>
      </c>
      <c r="B148" cm="1">
        <f t="array" ref="B148">_xll.qlYieldTermStructureForwardRate(PiecewiseYieldCurve!$A$70,A148,A148,"Actual/365 (Fixed)","Compounded","Annual")</f>
        <v>3.0416666666834624E-2</v>
      </c>
      <c r="C148" cm="1">
        <f t="array" ref="C148">_xll.qlYieldTermStructureForwardRate(PiecewiseYieldCurve!$A$71,A148,A148,"Actual/365 (Fixed)","Compounded","Annual")</f>
        <v>3.0416666666834624E-2</v>
      </c>
      <c r="D148" cm="1">
        <f t="array" ref="D148">_xll.qlYieldTermStructureForwardRate(PiecewiseYieldCurve!$A$72,A148,A148,"Actual/365 (Fixed)","Compounded","Annual")</f>
        <v>2.9444145087514473E-2</v>
      </c>
    </row>
    <row r="149" spans="1:4" x14ac:dyDescent="0.3">
      <c r="A149" s="1">
        <f t="shared" si="2"/>
        <v>46321</v>
      </c>
      <c r="B149" cm="1">
        <f t="array" ref="B149">_xll.qlYieldTermStructureForwardRate(PiecewiseYieldCurve!$A$70,A149,A149,"Actual/365 (Fixed)","Compounded","Annual")</f>
        <v>3.0416666666834624E-2</v>
      </c>
      <c r="C149" cm="1">
        <f t="array" ref="C149">_xll.qlYieldTermStructureForwardRate(PiecewiseYieldCurve!$A$71,A149,A149,"Actual/365 (Fixed)","Compounded","Annual")</f>
        <v>3.0416666666834624E-2</v>
      </c>
      <c r="D149" cm="1">
        <f t="array" ref="D149">_xll.qlYieldTermStructureForwardRate(PiecewiseYieldCurve!$A$72,A149,A149,"Actual/365 (Fixed)","Compounded","Annual")</f>
        <v>2.9456098918172469E-2</v>
      </c>
    </row>
    <row r="150" spans="1:4" x14ac:dyDescent="0.3">
      <c r="A150" s="1">
        <f t="shared" si="2"/>
        <v>46322</v>
      </c>
      <c r="B150" cm="1">
        <f t="array" ref="B150">_xll.qlYieldTermStructureForwardRate(PiecewiseYieldCurve!$A$70,A150,A150,"Actual/365 (Fixed)","Compounded","Annual")</f>
        <v>3.0416666666834624E-2</v>
      </c>
      <c r="C150" cm="1">
        <f t="array" ref="C150">_xll.qlYieldTermStructureForwardRate(PiecewiseYieldCurve!$A$71,A150,A150,"Actual/365 (Fixed)","Compounded","Annual")</f>
        <v>3.0416666666834624E-2</v>
      </c>
      <c r="D150" cm="1">
        <f t="array" ref="D150">_xll.qlYieldTermStructureForwardRate(PiecewiseYieldCurve!$A$72,A150,A150,"Actual/365 (Fixed)","Compounded","Annual")</f>
        <v>2.9468134486386743E-2</v>
      </c>
    </row>
    <row r="151" spans="1:4" x14ac:dyDescent="0.3">
      <c r="A151" s="1">
        <f t="shared" si="2"/>
        <v>46323</v>
      </c>
      <c r="B151" cm="1">
        <f t="array" ref="B151">_xll.qlYieldTermStructureForwardRate(PiecewiseYieldCurve!$A$70,A151,A151,"Actual/365 (Fixed)","Compounded","Annual")</f>
        <v>3.0416666666834624E-2</v>
      </c>
      <c r="C151" cm="1">
        <f t="array" ref="C151">_xll.qlYieldTermStructureForwardRate(PiecewiseYieldCurve!$A$71,A151,A151,"Actual/365 (Fixed)","Compounded","Annual")</f>
        <v>3.0416666666834624E-2</v>
      </c>
      <c r="D151" cm="1">
        <f t="array" ref="D151">_xll.qlYieldTermStructureForwardRate(PiecewiseYieldCurve!$A$72,A151,A151,"Actual/365 (Fixed)","Compounded","Annual")</f>
        <v>2.9480251790448442E-2</v>
      </c>
    </row>
    <row r="152" spans="1:4" x14ac:dyDescent="0.3">
      <c r="A152" s="1">
        <f t="shared" si="2"/>
        <v>46324</v>
      </c>
      <c r="B152" cm="1">
        <f t="array" ref="B152">_xll.qlYieldTermStructureForwardRate(PiecewiseYieldCurve!$A$70,A152,A152,"Actual/365 (Fixed)","Compounded","Annual")</f>
        <v>3.0416666666834624E-2</v>
      </c>
      <c r="C152" cm="1">
        <f t="array" ref="C152">_xll.qlYieldTermStructureForwardRate(PiecewiseYieldCurve!$A$71,A152,A152,"Actual/365 (Fixed)","Compounded","Annual")</f>
        <v>3.0416666666834624E-2</v>
      </c>
      <c r="D152" cm="1">
        <f t="array" ref="D152">_xll.qlYieldTermStructureForwardRate(PiecewiseYieldCurve!$A$72,A152,A152,"Actual/365 (Fixed)","Compounded","Annual")</f>
        <v>2.9492450840097773E-2</v>
      </c>
    </row>
    <row r="153" spans="1:4" x14ac:dyDescent="0.3">
      <c r="A153" s="1">
        <f t="shared" si="2"/>
        <v>46325</v>
      </c>
      <c r="B153" cm="1">
        <f t="array" ref="B153">_xll.qlYieldTermStructureForwardRate(PiecewiseYieldCurve!$A$70,A153,A153,"Actual/365 (Fixed)","Compounded","Annual")</f>
        <v>3.0416666666834624E-2</v>
      </c>
      <c r="C153" cm="1">
        <f t="array" ref="C153">_xll.qlYieldTermStructureForwardRate(PiecewiseYieldCurve!$A$71,A153,A153,"Actual/365 (Fixed)","Compounded","Annual")</f>
        <v>3.0416666666834624E-2</v>
      </c>
      <c r="D153" cm="1">
        <f t="array" ref="D153">_xll.qlYieldTermStructureForwardRate(PiecewiseYieldCurve!$A$72,A153,A153,"Actual/365 (Fixed)","Compounded","Annual")</f>
        <v>2.9504731633665626E-2</v>
      </c>
    </row>
    <row r="154" spans="1:4" x14ac:dyDescent="0.3">
      <c r="A154" s="1">
        <f t="shared" si="2"/>
        <v>46326</v>
      </c>
      <c r="B154" cm="1">
        <f t="array" ref="B154">_xll.qlYieldTermStructureForwardRate(PiecewiseYieldCurve!$A$70,A154,A154,"Actual/365 (Fixed)","Compounded","Annual")</f>
        <v>3.0416666666834624E-2</v>
      </c>
      <c r="C154" cm="1">
        <f t="array" ref="C154">_xll.qlYieldTermStructureForwardRate(PiecewiseYieldCurve!$A$71,A154,A154,"Actual/365 (Fixed)","Compounded","Annual")</f>
        <v>3.0416666666834624E-2</v>
      </c>
      <c r="D154" cm="1">
        <f t="array" ref="D154">_xll.qlYieldTermStructureForwardRate(PiecewiseYieldCurve!$A$72,A154,A154,"Actual/365 (Fixed)","Compounded","Annual")</f>
        <v>2.9517094176359393E-2</v>
      </c>
    </row>
    <row r="155" spans="1:4" x14ac:dyDescent="0.3">
      <c r="A155" s="1">
        <f t="shared" si="2"/>
        <v>46327</v>
      </c>
      <c r="B155" cm="1">
        <f t="array" ref="B155">_xll.qlYieldTermStructureForwardRate(PiecewiseYieldCurve!$A$70,A155,A155,"Actual/365 (Fixed)","Compounded","Annual")</f>
        <v>3.0416666666834624E-2</v>
      </c>
      <c r="C155" cm="1">
        <f t="array" ref="C155">_xll.qlYieldTermStructureForwardRate(PiecewiseYieldCurve!$A$71,A155,A155,"Actual/365 (Fixed)","Compounded","Annual")</f>
        <v>3.0416666666834624E-2</v>
      </c>
      <c r="D155" cm="1">
        <f t="array" ref="D155">_xll.qlYieldTermStructureForwardRate(PiecewiseYieldCurve!$A$72,A155,A155,"Actual/365 (Fixed)","Compounded","Annual")</f>
        <v>2.9529538468834104E-2</v>
      </c>
    </row>
    <row r="156" spans="1:4" x14ac:dyDescent="0.3">
      <c r="A156" s="1">
        <f t="shared" si="2"/>
        <v>46328</v>
      </c>
      <c r="B156" cm="1">
        <f t="array" ref="B156">_xll.qlYieldTermStructureForwardRate(PiecewiseYieldCurve!$A$70,A156,A156,"Actual/365 (Fixed)","Compounded","Annual")</f>
        <v>3.0416666666834624E-2</v>
      </c>
      <c r="C156" cm="1">
        <f t="array" ref="C156">_xll.qlYieldTermStructureForwardRate(PiecewiseYieldCurve!$A$71,A156,A156,"Actual/365 (Fixed)","Compounded","Annual")</f>
        <v>3.0416666666834624E-2</v>
      </c>
      <c r="D156" cm="1">
        <f t="array" ref="D156">_xll.qlYieldTermStructureForwardRate(PiecewiseYieldCurve!$A$72,A156,A156,"Actual/365 (Fixed)","Compounded","Annual")</f>
        <v>2.9542064516336453E-2</v>
      </c>
    </row>
    <row r="157" spans="1:4" x14ac:dyDescent="0.3">
      <c r="A157" s="1">
        <f t="shared" si="2"/>
        <v>46329</v>
      </c>
      <c r="B157" cm="1">
        <f t="array" ref="B157">_xll.qlYieldTermStructureForwardRate(PiecewiseYieldCurve!$A$70,A157,A157,"Actual/365 (Fixed)","Compounded","Annual")</f>
        <v>3.0416666666834624E-2</v>
      </c>
      <c r="C157" cm="1">
        <f t="array" ref="C157">_xll.qlYieldTermStructureForwardRate(PiecewiseYieldCurve!$A$71,A157,A157,"Actual/365 (Fixed)","Compounded","Annual")</f>
        <v>3.0416666666834624E-2</v>
      </c>
      <c r="D157" cm="1">
        <f t="array" ref="D157">_xll.qlYieldTermStructureForwardRate(PiecewiseYieldCurve!$A$72,A157,A157,"Actual/365 (Fixed)","Compounded","Annual")</f>
        <v>2.9554672317274377E-2</v>
      </c>
    </row>
    <row r="158" spans="1:4" x14ac:dyDescent="0.3">
      <c r="A158" s="1">
        <f t="shared" si="2"/>
        <v>46330</v>
      </c>
      <c r="B158" cm="1">
        <f t="array" ref="B158">_xll.qlYieldTermStructureForwardRate(PiecewiseYieldCurve!$A$70,A158,A158,"Actual/365 (Fixed)","Compounded","Annual")</f>
        <v>3.0416666666834624E-2</v>
      </c>
      <c r="C158" cm="1">
        <f t="array" ref="C158">_xll.qlYieldTermStructureForwardRate(PiecewiseYieldCurve!$A$71,A158,A158,"Actual/365 (Fixed)","Compounded","Annual")</f>
        <v>3.0416666666834624E-2</v>
      </c>
      <c r="D158" cm="1">
        <f t="array" ref="D158">_xll.qlYieldTermStructureForwardRate(PiecewiseYieldCurve!$A$72,A158,A158,"Actual/365 (Fixed)","Compounded","Annual")</f>
        <v>2.9567361881505549E-2</v>
      </c>
    </row>
    <row r="159" spans="1:4" x14ac:dyDescent="0.3">
      <c r="A159" s="1">
        <f t="shared" si="2"/>
        <v>46331</v>
      </c>
      <c r="B159" cm="1">
        <f t="array" ref="B159">_xll.qlYieldTermStructureForwardRate(PiecewiseYieldCurve!$A$70,A159,A159,"Actual/365 (Fixed)","Compounded","Annual")</f>
        <v>3.0416666666834624E-2</v>
      </c>
      <c r="C159" cm="1">
        <f t="array" ref="C159">_xll.qlYieldTermStructureForwardRate(PiecewiseYieldCurve!$A$71,A159,A159,"Actual/365 (Fixed)","Compounded","Annual")</f>
        <v>3.0416666666834624E-2</v>
      </c>
      <c r="D159" cm="1">
        <f t="array" ref="D159">_xll.qlYieldTermStructureForwardRate(PiecewiseYieldCurve!$A$72,A159,A159,"Actual/365 (Fixed)","Compounded","Annual")</f>
        <v>2.9580133207476988E-2</v>
      </c>
    </row>
    <row r="160" spans="1:4" x14ac:dyDescent="0.3">
      <c r="A160" s="1">
        <f t="shared" si="2"/>
        <v>46332</v>
      </c>
      <c r="B160" cm="1">
        <f t="array" ref="B160">_xll.qlYieldTermStructureForwardRate(PiecewiseYieldCurve!$A$70,A160,A160,"Actual/365 (Fixed)","Compounded","Annual")</f>
        <v>3.0416666666834624E-2</v>
      </c>
      <c r="C160" cm="1">
        <f t="array" ref="C160">_xll.qlYieldTermStructureForwardRate(PiecewiseYieldCurve!$A$71,A160,A160,"Actual/365 (Fixed)","Compounded","Annual")</f>
        <v>3.0416666666834624E-2</v>
      </c>
      <c r="D160" cm="1">
        <f t="array" ref="D160">_xll.qlYieldTermStructureForwardRate(PiecewiseYieldCurve!$A$72,A160,A160,"Actual/365 (Fixed)","Compounded","Annual")</f>
        <v>2.9592986298226931E-2</v>
      </c>
    </row>
    <row r="161" spans="1:4" x14ac:dyDescent="0.3">
      <c r="A161" s="1">
        <f t="shared" si="2"/>
        <v>46333</v>
      </c>
      <c r="B161" cm="1">
        <f t="array" ref="B161">_xll.qlYieldTermStructureForwardRate(PiecewiseYieldCurve!$A$70,A161,A161,"Actual/365 (Fixed)","Compounded","Annual")</f>
        <v>3.0416666666834624E-2</v>
      </c>
      <c r="C161" cm="1">
        <f t="array" ref="C161">_xll.qlYieldTermStructureForwardRate(PiecewiseYieldCurve!$A$71,A161,A161,"Actual/365 (Fixed)","Compounded","Annual")</f>
        <v>3.0416666666834624E-2</v>
      </c>
      <c r="D161" cm="1">
        <f t="array" ref="D161">_xll.qlYieldTermStructureForwardRate(PiecewiseYieldCurve!$A$72,A161,A161,"Actual/365 (Fixed)","Compounded","Annual")</f>
        <v>2.960592115909999E-2</v>
      </c>
    </row>
    <row r="162" spans="1:4" x14ac:dyDescent="0.3">
      <c r="A162" s="1">
        <f t="shared" si="2"/>
        <v>46334</v>
      </c>
      <c r="B162" cm="1">
        <f t="array" ref="B162">_xll.qlYieldTermStructureForwardRate(PiecewiseYieldCurve!$A$70,A162,A162,"Actual/365 (Fixed)","Compounded","Annual")</f>
        <v>3.0416666666834624E-2</v>
      </c>
      <c r="C162" cm="1">
        <f t="array" ref="C162">_xll.qlYieldTermStructureForwardRate(PiecewiseYieldCurve!$A$71,A162,A162,"Actual/365 (Fixed)","Compounded","Annual")</f>
        <v>3.0416666666834624E-2</v>
      </c>
      <c r="D162" cm="1">
        <f t="array" ref="D162">_xll.qlYieldTermStructureForwardRate(PiecewiseYieldCurve!$A$72,A162,A162,"Actual/365 (Fixed)","Compounded","Annual")</f>
        <v>2.9618937793173039E-2</v>
      </c>
    </row>
    <row r="163" spans="1:4" x14ac:dyDescent="0.3">
      <c r="A163" s="1">
        <f t="shared" si="2"/>
        <v>46335</v>
      </c>
      <c r="B163" cm="1">
        <f t="array" ref="B163">_xll.qlYieldTermStructureForwardRate(PiecewiseYieldCurve!$A$70,A163,A163,"Actual/365 (Fixed)","Compounded","Annual")</f>
        <v>3.0416666666834624E-2</v>
      </c>
      <c r="C163" cm="1">
        <f t="array" ref="C163">_xll.qlYieldTermStructureForwardRate(PiecewiseYieldCurve!$A$71,A163,A163,"Actual/365 (Fixed)","Compounded","Annual")</f>
        <v>3.0416666666834624E-2</v>
      </c>
      <c r="D163" cm="1">
        <f t="array" ref="D163">_xll.qlYieldTermStructureForwardRate(PiecewiseYieldCurve!$A$72,A163,A163,"Actual/365 (Fixed)","Compounded","Annual")</f>
        <v>2.9632036201257206E-2</v>
      </c>
    </row>
    <row r="164" spans="1:4" x14ac:dyDescent="0.3">
      <c r="A164" s="1">
        <f t="shared" si="2"/>
        <v>46336</v>
      </c>
      <c r="B164" cm="1">
        <f t="array" ref="B164">_xll.qlYieldTermStructureForwardRate(PiecewiseYieldCurve!$A$70,A164,A164,"Actual/365 (Fixed)","Compounded","Annual")</f>
        <v>3.0416666666834624E-2</v>
      </c>
      <c r="C164" cm="1">
        <f t="array" ref="C164">_xll.qlYieldTermStructureForwardRate(PiecewiseYieldCurve!$A$71,A164,A164,"Actual/365 (Fixed)","Compounded","Annual")</f>
        <v>3.0416666666834624E-2</v>
      </c>
      <c r="D164" cm="1">
        <f t="array" ref="D164">_xll.qlYieldTermStructureForwardRate(PiecewiseYieldCurve!$A$72,A164,A164,"Actual/365 (Fixed)","Compounded","Annual")</f>
        <v>2.9645216386468887E-2</v>
      </c>
    </row>
    <row r="165" spans="1:4" x14ac:dyDescent="0.3">
      <c r="A165" s="1">
        <f t="shared" si="2"/>
        <v>46337</v>
      </c>
      <c r="B165" cm="1">
        <f t="array" ref="B165">_xll.qlYieldTermStructureForwardRate(PiecewiseYieldCurve!$A$70,A165,A165,"Actual/365 (Fixed)","Compounded","Annual")</f>
        <v>3.0416666666834624E-2</v>
      </c>
      <c r="C165" cm="1">
        <f t="array" ref="C165">_xll.qlYieldTermStructureForwardRate(PiecewiseYieldCurve!$A$71,A165,A165,"Actual/365 (Fixed)","Compounded","Annual")</f>
        <v>3.0416666666834624E-2</v>
      </c>
      <c r="D165" cm="1">
        <f t="array" ref="D165">_xll.qlYieldTermStructureForwardRate(PiecewiseYieldCurve!$A$72,A165,A165,"Actual/365 (Fixed)","Compounded","Annual")</f>
        <v>2.9658478354229967E-2</v>
      </c>
    </row>
    <row r="166" spans="1:4" x14ac:dyDescent="0.3">
      <c r="A166" s="1">
        <f t="shared" si="2"/>
        <v>46338</v>
      </c>
      <c r="B166" cm="1">
        <f t="array" ref="B166">_xll.qlYieldTermStructureForwardRate(PiecewiseYieldCurve!$A$70,A166,A166,"Actual/365 (Fixed)","Compounded","Annual")</f>
        <v>3.0416666666834624E-2</v>
      </c>
      <c r="C166" cm="1">
        <f t="array" ref="C166">_xll.qlYieldTermStructureForwardRate(PiecewiseYieldCurve!$A$71,A166,A166,"Actual/365 (Fixed)","Compounded","Annual")</f>
        <v>3.0416666666834624E-2</v>
      </c>
      <c r="D166" cm="1">
        <f t="array" ref="D166">_xll.qlYieldTermStructureForwardRate(PiecewiseYieldCurve!$A$72,A166,A166,"Actual/365 (Fixed)","Compounded","Annual")</f>
        <v>2.9671822105409973E-2</v>
      </c>
    </row>
    <row r="167" spans="1:4" x14ac:dyDescent="0.3">
      <c r="A167" s="1">
        <f t="shared" si="2"/>
        <v>46339</v>
      </c>
      <c r="B167" cm="1">
        <f t="array" ref="B167">_xll.qlYieldTermStructureForwardRate(PiecewiseYieldCurve!$A$70,A167,A167,"Actual/365 (Fixed)","Compounded","Annual")</f>
        <v>3.0416666666834624E-2</v>
      </c>
      <c r="C167" cm="1">
        <f t="array" ref="C167">_xll.qlYieldTermStructureForwardRate(PiecewiseYieldCurve!$A$71,A167,A167,"Actual/365 (Fixed)","Compounded","Annual")</f>
        <v>3.0416666666834624E-2</v>
      </c>
      <c r="D167" cm="1">
        <f t="array" ref="D167">_xll.qlYieldTermStructureForwardRate(PiecewiseYieldCurve!$A$72,A167,A167,"Actual/365 (Fixed)","Compounded","Annual")</f>
        <v>2.9685247645469648E-2</v>
      </c>
    </row>
    <row r="168" spans="1:4" x14ac:dyDescent="0.3">
      <c r="A168" s="1">
        <f t="shared" si="2"/>
        <v>46340</v>
      </c>
      <c r="B168" cm="1">
        <f t="array" ref="B168">_xll.qlYieldTermStructureForwardRate(PiecewiseYieldCurve!$A$70,A168,A168,"Actual/365 (Fixed)","Compounded","Annual")</f>
        <v>3.0416666666834624E-2</v>
      </c>
      <c r="C168" cm="1">
        <f t="array" ref="C168">_xll.qlYieldTermStructureForwardRate(PiecewiseYieldCurve!$A$71,A168,A168,"Actual/365 (Fixed)","Compounded","Annual")</f>
        <v>3.0416666666834624E-2</v>
      </c>
      <c r="D168" cm="1">
        <f t="array" ref="D168">_xll.qlYieldTermStructureForwardRate(PiecewiseYieldCurve!$A$72,A168,A168,"Actual/365 (Fixed)","Compounded","Annual")</f>
        <v>2.9698754975317154E-2</v>
      </c>
    </row>
    <row r="169" spans="1:4" x14ac:dyDescent="0.3">
      <c r="A169" s="1">
        <f t="shared" si="2"/>
        <v>46341</v>
      </c>
      <c r="B169" cm="1">
        <f t="array" ref="B169">_xll.qlYieldTermStructureForwardRate(PiecewiseYieldCurve!$A$70,A169,A169,"Actual/365 (Fixed)","Compounded","Annual")</f>
        <v>3.0416666666834624E-2</v>
      </c>
      <c r="C169" cm="1">
        <f t="array" ref="C169">_xll.qlYieldTermStructureForwardRate(PiecewiseYieldCurve!$A$71,A169,A169,"Actual/365 (Fixed)","Compounded","Annual")</f>
        <v>3.0416666666834624E-2</v>
      </c>
      <c r="D169" cm="1">
        <f t="array" ref="D169">_xll.qlYieldTermStructureForwardRate(PiecewiseYieldCurve!$A$72,A169,A169,"Actual/365 (Fixed)","Compounded","Annual")</f>
        <v>2.9712344098166588E-2</v>
      </c>
    </row>
    <row r="170" spans="1:4" x14ac:dyDescent="0.3">
      <c r="A170" s="1">
        <f t="shared" si="2"/>
        <v>46342</v>
      </c>
      <c r="B170" cm="1">
        <f t="array" ref="B170">_xll.qlYieldTermStructureForwardRate(PiecewiseYieldCurve!$A$70,A170,A170,"Actual/365 (Fixed)","Compounded","Annual")</f>
        <v>3.0416666666834624E-2</v>
      </c>
      <c r="C170" cm="1">
        <f t="array" ref="C170">_xll.qlYieldTermStructureForwardRate(PiecewiseYieldCurve!$A$71,A170,A170,"Actual/365 (Fixed)","Compounded","Annual")</f>
        <v>3.0416666666834624E-2</v>
      </c>
      <c r="D170" cm="1">
        <f t="array" ref="D170">_xll.qlYieldTermStructureForwardRate(PiecewiseYieldCurve!$A$72,A170,A170,"Actual/365 (Fixed)","Compounded","Annual")</f>
        <v>2.9726015021823704E-2</v>
      </c>
    </row>
    <row r="171" spans="1:4" x14ac:dyDescent="0.3">
      <c r="A171" s="1">
        <f t="shared" si="2"/>
        <v>46343</v>
      </c>
      <c r="B171" cm="1">
        <f t="array" ref="B171">_xll.qlYieldTermStructureForwardRate(PiecewiseYieldCurve!$A$70,A171,A171,"Actual/365 (Fixed)","Compounded","Annual")</f>
        <v>3.0416666666834624E-2</v>
      </c>
      <c r="C171" cm="1">
        <f t="array" ref="C171">_xll.qlYieldTermStructureForwardRate(PiecewiseYieldCurve!$A$71,A171,A171,"Actual/365 (Fixed)","Compounded","Annual")</f>
        <v>3.0416666666834624E-2</v>
      </c>
      <c r="D171" cm="1">
        <f t="array" ref="D171">_xll.qlYieldTermStructureForwardRate(PiecewiseYieldCurve!$A$72,A171,A171,"Actual/365 (Fixed)","Compounded","Annual")</f>
        <v>2.9739767742682277E-2</v>
      </c>
    </row>
    <row r="172" spans="1:4" x14ac:dyDescent="0.3">
      <c r="A172" s="1">
        <f t="shared" si="2"/>
        <v>46344</v>
      </c>
      <c r="B172" cm="1">
        <f t="array" ref="B172">_xll.qlYieldTermStructureForwardRate(PiecewiseYieldCurve!$A$70,A172,A172,"Actual/365 (Fixed)","Compounded","Annual")</f>
        <v>3.0416666666834624E-2</v>
      </c>
      <c r="C172" cm="1">
        <f t="array" ref="C172">_xll.qlYieldTermStructureForwardRate(PiecewiseYieldCurve!$A$71,A172,A172,"Actual/365 (Fixed)","Compounded","Annual")</f>
        <v>3.0416666666834624E-2</v>
      </c>
      <c r="D172" cm="1">
        <f t="array" ref="D172">_xll.qlYieldTermStructureForwardRate(PiecewiseYieldCurve!$A$72,A172,A172,"Actual/365 (Fixed)","Compounded","Annual")</f>
        <v>2.9753602268587587E-2</v>
      </c>
    </row>
    <row r="173" spans="1:4" x14ac:dyDescent="0.3">
      <c r="A173" s="1">
        <f t="shared" si="2"/>
        <v>46345</v>
      </c>
      <c r="B173" cm="1">
        <f t="array" ref="B173">_xll.qlYieldTermStructureForwardRate(PiecewiseYieldCurve!$A$70,A173,A173,"Actual/365 (Fixed)","Compounded","Annual")</f>
        <v>3.0416666666834624E-2</v>
      </c>
      <c r="C173" cm="1">
        <f t="array" ref="C173">_xll.qlYieldTermStructureForwardRate(PiecewiseYieldCurve!$A$71,A173,A173,"Actual/365 (Fixed)","Compounded","Annual")</f>
        <v>3.0416666666834624E-2</v>
      </c>
      <c r="D173" cm="1">
        <f t="array" ref="D173">_xll.qlYieldTermStructureForwardRate(PiecewiseYieldCurve!$A$72,A173,A173,"Actual/365 (Fixed)","Compounded","Annual")</f>
        <v>2.9767518602831444E-2</v>
      </c>
    </row>
    <row r="174" spans="1:4" x14ac:dyDescent="0.3">
      <c r="A174" s="1">
        <f t="shared" si="2"/>
        <v>46346</v>
      </c>
      <c r="B174" cm="1">
        <f t="array" ref="B174">_xll.qlYieldTermStructureForwardRate(PiecewiseYieldCurve!$A$70,A174,A174,"Actual/365 (Fixed)","Compounded","Annual")</f>
        <v>3.0416666666834624E-2</v>
      </c>
      <c r="C174" cm="1">
        <f t="array" ref="C174">_xll.qlYieldTermStructureForwardRate(PiecewiseYieldCurve!$A$71,A174,A174,"Actual/365 (Fixed)","Compounded","Annual")</f>
        <v>3.0416666666834624E-2</v>
      </c>
      <c r="D174" cm="1">
        <f t="array" ref="D174">_xll.qlYieldTermStructureForwardRate(PiecewiseYieldCurve!$A$72,A174,A174,"Actual/365 (Fixed)","Compounded","Annual")</f>
        <v>2.9781516746438363E-2</v>
      </c>
    </row>
    <row r="175" spans="1:4" x14ac:dyDescent="0.3">
      <c r="A175" s="1">
        <f t="shared" si="2"/>
        <v>46347</v>
      </c>
      <c r="B175" cm="1">
        <f t="array" ref="B175">_xll.qlYieldTermStructureForwardRate(PiecewiseYieldCurve!$A$70,A175,A175,"Actual/365 (Fixed)","Compounded","Annual")</f>
        <v>3.0416666666834624E-2</v>
      </c>
      <c r="C175" cm="1">
        <f t="array" ref="C175">_xll.qlYieldTermStructureForwardRate(PiecewiseYieldCurve!$A$71,A175,A175,"Actual/365 (Fixed)","Compounded","Annual")</f>
        <v>3.0416666666834624E-2</v>
      </c>
      <c r="D175" cm="1">
        <f t="array" ref="D175">_xll.qlYieldTermStructureForwardRate(PiecewiseYieldCurve!$A$72,A175,A175,"Actual/365 (Fixed)","Compounded","Annual")</f>
        <v>2.9795596705026073E-2</v>
      </c>
    </row>
    <row r="176" spans="1:4" x14ac:dyDescent="0.3">
      <c r="A176" s="1">
        <f t="shared" si="2"/>
        <v>46348</v>
      </c>
      <c r="B176" cm="1">
        <f t="array" ref="B176">_xll.qlYieldTermStructureForwardRate(PiecewiseYieldCurve!$A$70,A176,A176,"Actual/365 (Fixed)","Compounded","Annual")</f>
        <v>3.0416666666834624E-2</v>
      </c>
      <c r="C176" cm="1">
        <f t="array" ref="C176">_xll.qlYieldTermStructureForwardRate(PiecewiseYieldCurve!$A$71,A176,A176,"Actual/365 (Fixed)","Compounded","Annual")</f>
        <v>3.0416666666834624E-2</v>
      </c>
      <c r="D176" cm="1">
        <f t="array" ref="D176">_xll.qlYieldTermStructureForwardRate(PiecewiseYieldCurve!$A$72,A176,A176,"Actual/365 (Fixed)","Compounded","Annual")</f>
        <v>2.9809758479658166E-2</v>
      </c>
    </row>
    <row r="177" spans="1:4" x14ac:dyDescent="0.3">
      <c r="A177" s="1">
        <f t="shared" si="2"/>
        <v>46349</v>
      </c>
      <c r="B177" cm="1">
        <f t="array" ref="B177">_xll.qlYieldTermStructureForwardRate(PiecewiseYieldCurve!$A$70,A177,A177,"Actual/365 (Fixed)","Compounded","Annual")</f>
        <v>3.0416666666834624E-2</v>
      </c>
      <c r="C177" cm="1">
        <f t="array" ref="C177">_xll.qlYieldTermStructureForwardRate(PiecewiseYieldCurve!$A$71,A177,A177,"Actual/365 (Fixed)","Compounded","Annual")</f>
        <v>3.0416666666834624E-2</v>
      </c>
      <c r="D177" cm="1">
        <f t="array" ref="D177">_xll.qlYieldTermStructureForwardRate(PiecewiseYieldCurve!$A$72,A177,A177,"Actual/365 (Fixed)","Compounded","Annual")</f>
        <v>2.9824002073704392E-2</v>
      </c>
    </row>
    <row r="178" spans="1:4" x14ac:dyDescent="0.3">
      <c r="A178" s="1">
        <f t="shared" si="2"/>
        <v>46350</v>
      </c>
      <c r="B178" cm="1">
        <f t="array" ref="B178">_xll.qlYieldTermStructureForwardRate(PiecewiseYieldCurve!$A$70,A178,A178,"Actual/365 (Fixed)","Compounded","Annual")</f>
        <v>3.0416666666834624E-2</v>
      </c>
      <c r="C178" cm="1">
        <f t="array" ref="C178">_xll.qlYieldTermStructureForwardRate(PiecewiseYieldCurve!$A$71,A178,A178,"Actual/365 (Fixed)","Compounded","Annual")</f>
        <v>3.0416666666834624E-2</v>
      </c>
      <c r="D178" cm="1">
        <f t="array" ref="D178">_xll.qlYieldTermStructureForwardRate(PiecewiseYieldCurve!$A$72,A178,A178,"Actual/365 (Fixed)","Compounded","Annual")</f>
        <v>2.9838327492840877E-2</v>
      </c>
    </row>
    <row r="179" spans="1:4" x14ac:dyDescent="0.3">
      <c r="A179" s="1">
        <f t="shared" si="2"/>
        <v>46351</v>
      </c>
      <c r="B179" cm="1">
        <f t="array" ref="B179">_xll.qlYieldTermStructureForwardRate(PiecewiseYieldCurve!$A$70,A179,A179,"Actual/365 (Fixed)","Compounded","Annual")</f>
        <v>3.0416666666834624E-2</v>
      </c>
      <c r="C179" cm="1">
        <f t="array" ref="C179">_xll.qlYieldTermStructureForwardRate(PiecewiseYieldCurve!$A$71,A179,A179,"Actual/365 (Fixed)","Compounded","Annual")</f>
        <v>3.0416666666834624E-2</v>
      </c>
      <c r="D179" cm="1">
        <f t="array" ref="D179">_xll.qlYieldTermStructureForwardRate(PiecewiseYieldCurve!$A$72,A179,A179,"Actual/365 (Fixed)","Compounded","Annual")</f>
        <v>2.985273473818939E-2</v>
      </c>
    </row>
    <row r="180" spans="1:4" x14ac:dyDescent="0.3">
      <c r="A180" s="1">
        <f t="shared" si="2"/>
        <v>46352</v>
      </c>
      <c r="B180" cm="1">
        <f t="array" ref="B180">_xll.qlYieldTermStructureForwardRate(PiecewiseYieldCurve!$A$70,A180,A180,"Actual/365 (Fixed)","Compounded","Annual")</f>
        <v>3.0416666666834624E-2</v>
      </c>
      <c r="C180" cm="1">
        <f t="array" ref="C180">_xll.qlYieldTermStructureForwardRate(PiecewiseYieldCurve!$A$71,A180,A180,"Actual/365 (Fixed)","Compounded","Annual")</f>
        <v>3.0416666666834624E-2</v>
      </c>
      <c r="D180" cm="1">
        <f t="array" ref="D180">_xll.qlYieldTermStructureForwardRate(PiecewiseYieldCurve!$A$72,A180,A180,"Actual/365 (Fixed)","Compounded","Annual")</f>
        <v>2.9867223815465138E-2</v>
      </c>
    </row>
    <row r="181" spans="1:4" x14ac:dyDescent="0.3">
      <c r="A181" s="1">
        <f t="shared" si="2"/>
        <v>46353</v>
      </c>
      <c r="B181" cm="1">
        <f t="array" ref="B181">_xll.qlYieldTermStructureForwardRate(PiecewiseYieldCurve!$A$70,A181,A181,"Actual/365 (Fixed)","Compounded","Annual")</f>
        <v>3.0416666666834624E-2</v>
      </c>
      <c r="C181" cm="1">
        <f t="array" ref="C181">_xll.qlYieldTermStructureForwardRate(PiecewiseYieldCurve!$A$71,A181,A181,"Actual/365 (Fixed)","Compounded","Annual")</f>
        <v>3.0416666666834624E-2</v>
      </c>
      <c r="D181" cm="1">
        <f t="array" ref="D181">_xll.qlYieldTermStructureForwardRate(PiecewiseYieldCurve!$A$72,A181,A181,"Actual/365 (Fixed)","Compounded","Annual")</f>
        <v>2.9881794728116251E-2</v>
      </c>
    </row>
    <row r="182" spans="1:4" x14ac:dyDescent="0.3">
      <c r="A182" s="1">
        <f t="shared" si="2"/>
        <v>46354</v>
      </c>
      <c r="B182" cm="1">
        <f t="array" ref="B182">_xll.qlYieldTermStructureForwardRate(PiecewiseYieldCurve!$A$70,A182,A182,"Actual/365 (Fixed)","Compounded","Annual")</f>
        <v>3.0416666666834624E-2</v>
      </c>
      <c r="C182" cm="1">
        <f t="array" ref="C182">_xll.qlYieldTermStructureForwardRate(PiecewiseYieldCurve!$A$71,A182,A182,"Actual/365 (Fixed)","Compounded","Annual")</f>
        <v>3.0416666666834624E-2</v>
      </c>
      <c r="D182" cm="1">
        <f t="array" ref="D182">_xll.qlYieldTermStructureForwardRate(PiecewiseYieldCurve!$A$72,A182,A182,"Actual/365 (Fixed)","Compounded","Annual")</f>
        <v>2.9896447477322896E-2</v>
      </c>
    </row>
    <row r="183" spans="1:4" x14ac:dyDescent="0.3">
      <c r="A183" s="1">
        <f t="shared" si="2"/>
        <v>46355</v>
      </c>
      <c r="B183" cm="1">
        <f t="array" ref="B183">_xll.qlYieldTermStructureForwardRate(PiecewiseYieldCurve!$A$70,A183,A183,"Actual/365 (Fixed)","Compounded","Annual")</f>
        <v>3.0416666666834624E-2</v>
      </c>
      <c r="C183" cm="1">
        <f t="array" ref="C183">_xll.qlYieldTermStructureForwardRate(PiecewiseYieldCurve!$A$71,A183,A183,"Actual/365 (Fixed)","Compounded","Annual")</f>
        <v>3.0416666666834624E-2</v>
      </c>
      <c r="D183" cm="1">
        <f t="array" ref="D183">_xll.qlYieldTermStructureForwardRate(PiecewiseYieldCurve!$A$72,A183,A183,"Actual/365 (Fixed)","Compounded","Annual")</f>
        <v>2.9911182066572062E-2</v>
      </c>
    </row>
    <row r="184" spans="1:4" x14ac:dyDescent="0.3">
      <c r="A184" s="1">
        <f t="shared" si="2"/>
        <v>46356</v>
      </c>
      <c r="B184" cm="1">
        <f t="array" ref="B184">_xll.qlYieldTermStructureForwardRate(PiecewiseYieldCurve!$A$70,A184,A184,"Actual/365 (Fixed)","Compounded","Annual")</f>
        <v>3.0416666666834624E-2</v>
      </c>
      <c r="C184" cm="1">
        <f t="array" ref="C184">_xll.qlYieldTermStructureForwardRate(PiecewiseYieldCurve!$A$71,A184,A184,"Actual/365 (Fixed)","Compounded","Annual")</f>
        <v>3.0416666666834624E-2</v>
      </c>
      <c r="D184" cm="1">
        <f t="array" ref="D184">_xll.qlYieldTermStructureForwardRate(PiecewiseYieldCurve!$A$72,A184,A184,"Actual/365 (Fixed)","Compounded","Annual")</f>
        <v>2.992599850165667E-2</v>
      </c>
    </row>
    <row r="185" spans="1:4" x14ac:dyDescent="0.3">
      <c r="A185" s="1">
        <f t="shared" si="2"/>
        <v>46357</v>
      </c>
      <c r="B185" cm="1">
        <f t="array" ref="B185">_xll.qlYieldTermStructureForwardRate(PiecewiseYieldCurve!$A$70,A185,A185,"Actual/365 (Fixed)","Compounded","Annual")</f>
        <v>3.0416666666834624E-2</v>
      </c>
      <c r="C185" cm="1">
        <f t="array" ref="C185">_xll.qlYieldTermStructureForwardRate(PiecewiseYieldCurve!$A$71,A185,A185,"Actual/365 (Fixed)","Compounded","Annual")</f>
        <v>3.0416666666834624E-2</v>
      </c>
      <c r="D185" cm="1">
        <f t="array" ref="D185">_xll.qlYieldTermStructureForwardRate(PiecewiseYieldCurve!$A$72,A185,A185,"Actual/365 (Fixed)","Compounded","Annual")</f>
        <v>2.9940896783816173E-2</v>
      </c>
    </row>
    <row r="186" spans="1:4" x14ac:dyDescent="0.3">
      <c r="A186" s="1">
        <f t="shared" si="2"/>
        <v>46358</v>
      </c>
      <c r="B186" cm="1">
        <f t="array" ref="B186">_xll.qlYieldTermStructureForwardRate(PiecewiseYieldCurve!$A$70,A186,A186,"Actual/365 (Fixed)","Compounded","Annual")</f>
        <v>3.0416666666834624E-2</v>
      </c>
      <c r="C186" cm="1">
        <f t="array" ref="C186">_xll.qlYieldTermStructureForwardRate(PiecewiseYieldCurve!$A$71,A186,A186,"Actual/365 (Fixed)","Compounded","Annual")</f>
        <v>3.0416666666834624E-2</v>
      </c>
      <c r="D186" cm="1">
        <f t="array" ref="D186">_xll.qlYieldTermStructureForwardRate(PiecewiseYieldCurve!$A$72,A186,A186,"Actual/365 (Fixed)","Compounded","Annual")</f>
        <v>2.9955876918882351E-2</v>
      </c>
    </row>
    <row r="187" spans="1:4" x14ac:dyDescent="0.3">
      <c r="A187" s="1">
        <f t="shared" si="2"/>
        <v>46359</v>
      </c>
      <c r="B187" cm="1">
        <f t="array" ref="B187">_xll.qlYieldTermStructureForwardRate(PiecewiseYieldCurve!$A$70,A187,A187,"Actual/365 (Fixed)","Compounded","Annual")</f>
        <v>3.0416666666834624E-2</v>
      </c>
      <c r="C187" cm="1">
        <f t="array" ref="C187">_xll.qlYieldTermStructureForwardRate(PiecewiseYieldCurve!$A$71,A187,A187,"Actual/365 (Fixed)","Compounded","Annual")</f>
        <v>3.0416666666834624E-2</v>
      </c>
      <c r="D187" cm="1">
        <f t="array" ref="D187">_xll.qlYieldTermStructureForwardRate(PiecewiseYieldCurve!$A$72,A187,A187,"Actual/365 (Fixed)","Compounded","Annual")</f>
        <v>2.9970938908133515E-2</v>
      </c>
    </row>
    <row r="188" spans="1:4" x14ac:dyDescent="0.3">
      <c r="A188" s="1">
        <f t="shared" si="2"/>
        <v>46360</v>
      </c>
      <c r="B188" cm="1">
        <f t="array" ref="B188">_xll.qlYieldTermStructureForwardRate(PiecewiseYieldCurve!$A$70,A188,A188,"Actual/365 (Fixed)","Compounded","Annual")</f>
        <v>3.0416666666834624E-2</v>
      </c>
      <c r="C188" cm="1">
        <f t="array" ref="C188">_xll.qlYieldTermStructureForwardRate(PiecewiseYieldCurve!$A$71,A188,A188,"Actual/365 (Fixed)","Compounded","Annual")</f>
        <v>3.0416666666834624E-2</v>
      </c>
      <c r="D188" cm="1">
        <f t="array" ref="D188">_xll.qlYieldTermStructureForwardRate(PiecewiseYieldCurve!$A$72,A188,A188,"Actual/365 (Fixed)","Compounded","Annual")</f>
        <v>2.9986082757440746E-2</v>
      </c>
    </row>
    <row r="189" spans="1:4" x14ac:dyDescent="0.3">
      <c r="A189" s="1">
        <f t="shared" si="2"/>
        <v>46361</v>
      </c>
      <c r="B189" cm="1">
        <f t="array" ref="B189">_xll.qlYieldTermStructureForwardRate(PiecewiseYieldCurve!$A$70,A189,A189,"Actual/365 (Fixed)","Compounded","Annual")</f>
        <v>3.0416666666834624E-2</v>
      </c>
      <c r="C189" cm="1">
        <f t="array" ref="C189">_xll.qlYieldTermStructureForwardRate(PiecewiseYieldCurve!$A$71,A189,A189,"Actual/365 (Fixed)","Compounded","Annual")</f>
        <v>3.0416666666834624E-2</v>
      </c>
      <c r="D189" cm="1">
        <f t="array" ref="D189">_xll.qlYieldTermStructureForwardRate(PiecewiseYieldCurve!$A$72,A189,A189,"Actual/365 (Fixed)","Compounded","Annual")</f>
        <v>3.0001308468121213E-2</v>
      </c>
    </row>
    <row r="190" spans="1:4" x14ac:dyDescent="0.3">
      <c r="A190" s="1">
        <f t="shared" si="2"/>
        <v>46362</v>
      </c>
      <c r="B190" cm="1">
        <f t="array" ref="B190">_xll.qlYieldTermStructureForwardRate(PiecewiseYieldCurve!$A$70,A190,A190,"Actual/365 (Fixed)","Compounded","Annual")</f>
        <v>3.0416666666834624E-2</v>
      </c>
      <c r="C190" cm="1">
        <f t="array" ref="C190">_xll.qlYieldTermStructureForwardRate(PiecewiseYieldCurve!$A$71,A190,A190,"Actual/365 (Fixed)","Compounded","Annual")</f>
        <v>3.0416666666834624E-2</v>
      </c>
      <c r="D190" cm="1">
        <f t="array" ref="D190">_xll.qlYieldTermStructureForwardRate(PiecewiseYieldCurve!$A$72,A190,A190,"Actual/365 (Fixed)","Compounded","Annual")</f>
        <v>3.0016616046085076E-2</v>
      </c>
    </row>
    <row r="191" spans="1:4" x14ac:dyDescent="0.3">
      <c r="A191" s="1">
        <f t="shared" si="2"/>
        <v>46363</v>
      </c>
      <c r="B191" cm="1">
        <f t="array" ref="B191">_xll.qlYieldTermStructureForwardRate(PiecewiseYieldCurve!$A$70,A191,A191,"Actual/365 (Fixed)","Compounded","Annual")</f>
        <v>3.0416666666834624E-2</v>
      </c>
      <c r="C191" cm="1">
        <f t="array" ref="C191">_xll.qlYieldTermStructureForwardRate(PiecewiseYieldCurve!$A$71,A191,A191,"Actual/365 (Fixed)","Compounded","Annual")</f>
        <v>3.0416666666834624E-2</v>
      </c>
      <c r="D191" cm="1">
        <f t="array" ref="D191">_xll.qlYieldTermStructureForwardRate(PiecewiseYieldCurve!$A$72,A191,A191,"Actual/365 (Fixed)","Compounded","Annual")</f>
        <v>3.0032005492688363E-2</v>
      </c>
    </row>
    <row r="192" spans="1:4" x14ac:dyDescent="0.3">
      <c r="A192" s="1">
        <f t="shared" si="2"/>
        <v>46364</v>
      </c>
      <c r="B192" cm="1">
        <f t="array" ref="B192">_xll.qlYieldTermStructureForwardRate(PiecewiseYieldCurve!$A$70,A192,A192,"Actual/365 (Fixed)","Compounded","Annual")</f>
        <v>3.0416666666834624E-2</v>
      </c>
      <c r="C192" cm="1">
        <f t="array" ref="C192">_xll.qlYieldTermStructureForwardRate(PiecewiseYieldCurve!$A$71,A192,A192,"Actual/365 (Fixed)","Compounded","Annual")</f>
        <v>3.0416666666834624E-2</v>
      </c>
      <c r="D192" cm="1">
        <f t="array" ref="D192">_xll.qlYieldTermStructureForwardRate(PiecewiseYieldCurve!$A$72,A192,A192,"Actual/365 (Fixed)","Compounded","Annual")</f>
        <v>3.0047476813880536E-2</v>
      </c>
    </row>
    <row r="193" spans="1:4" x14ac:dyDescent="0.3">
      <c r="A193" s="1">
        <f t="shared" si="2"/>
        <v>46365</v>
      </c>
      <c r="B193" cm="1">
        <f t="array" ref="B193">_xll.qlYieldTermStructureForwardRate(PiecewiseYieldCurve!$A$70,A193,A193,"Actual/365 (Fixed)","Compounded","Annual")</f>
        <v>3.0416666666834624E-2</v>
      </c>
      <c r="C193" cm="1">
        <f t="array" ref="C193">_xll.qlYieldTermStructureForwardRate(PiecewiseYieldCurve!$A$71,A193,A193,"Actual/365 (Fixed)","Compounded","Annual")</f>
        <v>3.0416666666834624E-2</v>
      </c>
      <c r="D193" cm="1">
        <f t="array" ref="D193">_xll.qlYieldTermStructureForwardRate(PiecewiseYieldCurve!$A$72,A193,A193,"Actual/365 (Fixed)","Compounded","Annual")</f>
        <v>3.0063030011056702E-2</v>
      </c>
    </row>
    <row r="194" spans="1:4" x14ac:dyDescent="0.3">
      <c r="A194" s="1">
        <f t="shared" si="2"/>
        <v>46366</v>
      </c>
      <c r="B194" cm="1">
        <f t="array" ref="B194">_xll.qlYieldTermStructureForwardRate(PiecewiseYieldCurve!$A$70,A194,A194,"Actual/365 (Fixed)","Compounded","Annual")</f>
        <v>3.0416666666834624E-2</v>
      </c>
      <c r="C194" cm="1">
        <f t="array" ref="C194">_xll.qlYieldTermStructureForwardRate(PiecewiseYieldCurve!$A$71,A194,A194,"Actual/365 (Fixed)","Compounded","Annual")</f>
        <v>3.0416666666834624E-2</v>
      </c>
      <c r="D194" cm="1">
        <f t="array" ref="D194">_xll.qlYieldTermStructureForwardRate(PiecewiseYieldCurve!$A$72,A194,A194,"Actual/365 (Fixed)","Compounded","Annual")</f>
        <v>3.0078665087918122E-2</v>
      </c>
    </row>
    <row r="195" spans="1:4" x14ac:dyDescent="0.3">
      <c r="A195" s="1">
        <f t="shared" ref="A195:A258" si="3">A194+1</f>
        <v>46367</v>
      </c>
      <c r="B195" cm="1">
        <f t="array" ref="B195">_xll.qlYieldTermStructureForwardRate(PiecewiseYieldCurve!$A$70,A195,A195,"Actual/365 (Fixed)","Compounded","Annual")</f>
        <v>3.0416666666834624E-2</v>
      </c>
      <c r="C195" cm="1">
        <f t="array" ref="C195">_xll.qlYieldTermStructureForwardRate(PiecewiseYieldCurve!$A$71,A195,A195,"Actual/365 (Fixed)","Compounded","Annual")</f>
        <v>3.0416666666834624E-2</v>
      </c>
      <c r="D195" cm="1">
        <f t="array" ref="D195">_xll.qlYieldTermStructureForwardRate(PiecewiseYieldCurve!$A$72,A195,A195,"Actual/365 (Fixed)","Compounded","Annual")</f>
        <v>3.0094382050473101E-2</v>
      </c>
    </row>
    <row r="196" spans="1:4" x14ac:dyDescent="0.3">
      <c r="A196" s="1">
        <f t="shared" si="3"/>
        <v>46368</v>
      </c>
      <c r="B196" cm="1">
        <f t="array" ref="B196">_xll.qlYieldTermStructureForwardRate(PiecewiseYieldCurve!$A$70,A196,A196,"Actual/365 (Fixed)","Compounded","Annual")</f>
        <v>3.0416666666834624E-2</v>
      </c>
      <c r="C196" cm="1">
        <f t="array" ref="C196">_xll.qlYieldTermStructureForwardRate(PiecewiseYieldCurve!$A$71,A196,A196,"Actual/365 (Fixed)","Compounded","Annual")</f>
        <v>3.0416666666834624E-2</v>
      </c>
      <c r="D196" cm="1">
        <f t="array" ref="D196">_xll.qlYieldTermStructureForwardRate(PiecewiseYieldCurve!$A$72,A196,A196,"Actual/365 (Fixed)","Compounded","Annual")</f>
        <v>3.011018090246198E-2</v>
      </c>
    </row>
    <row r="197" spans="1:4" x14ac:dyDescent="0.3">
      <c r="A197" s="1">
        <f t="shared" si="3"/>
        <v>46369</v>
      </c>
      <c r="B197" cm="1">
        <f t="array" ref="B197">_xll.qlYieldTermStructureForwardRate(PiecewiseYieldCurve!$A$70,A197,A197,"Actual/365 (Fixed)","Compounded","Annual")</f>
        <v>3.0416666666834624E-2</v>
      </c>
      <c r="C197" cm="1">
        <f t="array" ref="C197">_xll.qlYieldTermStructureForwardRate(PiecewiseYieldCurve!$A$71,A197,A197,"Actual/365 (Fixed)","Compounded","Annual")</f>
        <v>3.0416666666834624E-2</v>
      </c>
      <c r="D197" cm="1">
        <f t="array" ref="D197">_xll.qlYieldTermStructureForwardRate(PiecewiseYieldCurve!$A$72,A197,A197,"Actual/365 (Fixed)","Compounded","Annual")</f>
        <v>3.0126061645358027E-2</v>
      </c>
    </row>
    <row r="198" spans="1:4" x14ac:dyDescent="0.3">
      <c r="A198" s="1">
        <f t="shared" si="3"/>
        <v>46370</v>
      </c>
      <c r="B198" cm="1">
        <f t="array" ref="B198">_xll.qlYieldTermStructureForwardRate(PiecewiseYieldCurve!$A$70,A198,A198,"Actual/365 (Fixed)","Compounded","Annual")</f>
        <v>3.0416666666834624E-2</v>
      </c>
      <c r="C198" cm="1">
        <f t="array" ref="C198">_xll.qlYieldTermStructureForwardRate(PiecewiseYieldCurve!$A$71,A198,A198,"Actual/365 (Fixed)","Compounded","Annual")</f>
        <v>3.0416666666834624E-2</v>
      </c>
      <c r="D198" cm="1">
        <f t="array" ref="D198">_xll.qlYieldTermStructureForwardRate(PiecewiseYieldCurve!$A$72,A198,A198,"Actual/365 (Fixed)","Compounded","Annual")</f>
        <v>3.014202428522772E-2</v>
      </c>
    </row>
    <row r="199" spans="1:4" x14ac:dyDescent="0.3">
      <c r="A199" s="1">
        <f t="shared" si="3"/>
        <v>46371</v>
      </c>
      <c r="B199" cm="1">
        <f t="array" ref="B199">_xll.qlYieldTermStructureForwardRate(PiecewiseYieldCurve!$A$70,A199,A199,"Actual/365 (Fixed)","Compounded","Annual")</f>
        <v>3.0416666666834624E-2</v>
      </c>
      <c r="C199" cm="1">
        <f t="array" ref="C199">_xll.qlYieldTermStructureForwardRate(PiecewiseYieldCurve!$A$71,A199,A199,"Actual/365 (Fixed)","Compounded","Annual")</f>
        <v>3.0416666666834624E-2</v>
      </c>
      <c r="D199" cm="1">
        <f t="array" ref="D199">_xll.qlYieldTermStructureForwardRate(PiecewiseYieldCurve!$A$72,A199,A199,"Actual/365 (Fixed)","Compounded","Annual")</f>
        <v>3.015806882129568E-2</v>
      </c>
    </row>
    <row r="200" spans="1:4" x14ac:dyDescent="0.3">
      <c r="A200" s="1">
        <f t="shared" si="3"/>
        <v>46372</v>
      </c>
      <c r="B200" cm="1">
        <f t="array" ref="B200">_xll.qlYieldTermStructureForwardRate(PiecewiseYieldCurve!$A$70,A200,A200,"Actual/365 (Fixed)","Compounded","Annual")</f>
        <v>3.0416666666834624E-2</v>
      </c>
      <c r="C200" cm="1">
        <f t="array" ref="C200">_xll.qlYieldTermStructureForwardRate(PiecewiseYieldCurve!$A$71,A200,A200,"Actual/365 (Fixed)","Compounded","Annual")</f>
        <v>3.0416666666834624E-2</v>
      </c>
      <c r="D200" cm="1">
        <f t="array" ref="D200">_xll.qlYieldTermStructureForwardRate(PiecewiseYieldCurve!$A$72,A200,A200,"Actual/365 (Fixed)","Compounded","Annual")</f>
        <v>3.0174195261955195E-2</v>
      </c>
    </row>
    <row r="201" spans="1:4" x14ac:dyDescent="0.3">
      <c r="A201" s="1">
        <f t="shared" si="3"/>
        <v>46373</v>
      </c>
      <c r="B201" cm="1">
        <f t="array" ref="B201">_xll.qlYieldTermStructureForwardRate(PiecewiseYieldCurve!$A$70,A201,A201,"Actual/365 (Fixed)","Compounded","Annual")</f>
        <v>3.0416666666834624E-2</v>
      </c>
      <c r="C201" cm="1">
        <f t="array" ref="C201">_xll.qlYieldTermStructureForwardRate(PiecewiseYieldCurve!$A$71,A201,A201,"Actual/365 (Fixed)","Compounded","Annual")</f>
        <v>3.0416666666834624E-2</v>
      </c>
      <c r="D201" cm="1">
        <f t="array" ref="D201">_xll.qlYieldTermStructureForwardRate(PiecewiseYieldCurve!$A$72,A201,A201,"Actual/365 (Fixed)","Compounded","Annual")</f>
        <v>3.0190403611044747E-2</v>
      </c>
    </row>
    <row r="202" spans="1:4" x14ac:dyDescent="0.3">
      <c r="A202" s="1">
        <f t="shared" si="3"/>
        <v>46374</v>
      </c>
      <c r="B202" cm="1">
        <f t="array" ref="B202">_xll.qlYieldTermStructureForwardRate(PiecewiseYieldCurve!$A$70,A202,A202,"Actual/365 (Fixed)","Compounded","Annual")</f>
        <v>3.0416666666834624E-2</v>
      </c>
      <c r="C202" cm="1">
        <f t="array" ref="C202">_xll.qlYieldTermStructureForwardRate(PiecewiseYieldCurve!$A$71,A202,A202,"Actual/365 (Fixed)","Compounded","Annual")</f>
        <v>3.0416666666834624E-2</v>
      </c>
      <c r="D202" cm="1">
        <f t="array" ref="D202">_xll.qlYieldTermStructureForwardRate(PiecewiseYieldCurve!$A$72,A202,A202,"Actual/365 (Fixed)","Compounded","Annual")</f>
        <v>3.0206693872421919E-2</v>
      </c>
    </row>
    <row r="203" spans="1:4" x14ac:dyDescent="0.3">
      <c r="A203" s="1">
        <f t="shared" si="3"/>
        <v>46375</v>
      </c>
      <c r="B203" cm="1">
        <f t="array" ref="B203">_xll.qlYieldTermStructureForwardRate(PiecewiseYieldCurve!$A$70,A203,A203,"Actual/365 (Fixed)","Compounded","Annual")</f>
        <v>3.0416666666834624E-2</v>
      </c>
      <c r="C203" cm="1">
        <f t="array" ref="C203">_xll.qlYieldTermStructureForwardRate(PiecewiseYieldCurve!$A$71,A203,A203,"Actual/365 (Fixed)","Compounded","Annual")</f>
        <v>3.0416666666834624E-2</v>
      </c>
      <c r="D203" cm="1">
        <f t="array" ref="D203">_xll.qlYieldTermStructureForwardRate(PiecewiseYieldCurve!$A$72,A203,A203,"Actual/365 (Fixed)","Compounded","Annual")</f>
        <v>3.022306604767655E-2</v>
      </c>
    </row>
    <row r="204" spans="1:4" x14ac:dyDescent="0.3">
      <c r="A204" s="1">
        <f t="shared" si="3"/>
        <v>46376</v>
      </c>
      <c r="B204" cm="1">
        <f t="array" ref="B204">_xll.qlYieldTermStructureForwardRate(PiecewiseYieldCurve!$A$70,A204,A204,"Actual/365 (Fixed)","Compounded","Annual")</f>
        <v>3.0416666666834624E-2</v>
      </c>
      <c r="C204" cm="1">
        <f t="array" ref="C204">_xll.qlYieldTermStructureForwardRate(PiecewiseYieldCurve!$A$71,A204,A204,"Actual/365 (Fixed)","Compounded","Annual")</f>
        <v>3.0416666666834624E-2</v>
      </c>
      <c r="D204" cm="1">
        <f t="array" ref="D204">_xll.qlYieldTermStructureForwardRate(PiecewiseYieldCurve!$A$72,A204,A204,"Actual/365 (Fixed)","Compounded","Annual")</f>
        <v>3.02395201407053E-2</v>
      </c>
    </row>
    <row r="205" spans="1:4" x14ac:dyDescent="0.3">
      <c r="A205" s="1">
        <f t="shared" si="3"/>
        <v>46377</v>
      </c>
      <c r="B205" cm="1">
        <f t="array" ref="B205">_xll.qlYieldTermStructureForwardRate(PiecewiseYieldCurve!$A$70,A205,A205,"Actual/365 (Fixed)","Compounded","Annual")</f>
        <v>3.0416666666834624E-2</v>
      </c>
      <c r="C205" cm="1">
        <f t="array" ref="C205">_xll.qlYieldTermStructureForwardRate(PiecewiseYieldCurve!$A$71,A205,A205,"Actual/365 (Fixed)","Compounded","Annual")</f>
        <v>3.0416666666834624E-2</v>
      </c>
      <c r="D205" cm="1">
        <f t="array" ref="D205">_xll.qlYieldTermStructureForwardRate(PiecewiseYieldCurve!$A$72,A205,A205,"Actual/365 (Fixed)","Compounded","Annual")</f>
        <v>3.0256056159999822E-2</v>
      </c>
    </row>
    <row r="206" spans="1:4" x14ac:dyDescent="0.3">
      <c r="A206" s="1">
        <f t="shared" si="3"/>
        <v>46378</v>
      </c>
      <c r="B206" cm="1">
        <f t="array" ref="B206">_xll.qlYieldTermStructureForwardRate(PiecewiseYieldCurve!$A$70,A206,A206,"Actual/365 (Fixed)","Compounded","Annual")</f>
        <v>3.0416666666834624E-2</v>
      </c>
      <c r="C206" cm="1">
        <f t="array" ref="C206">_xll.qlYieldTermStructureForwardRate(PiecewiseYieldCurve!$A$71,A206,A206,"Actual/365 (Fixed)","Compounded","Annual")</f>
        <v>3.0416666666834624E-2</v>
      </c>
      <c r="D206" cm="1">
        <f t="array" ref="D206">_xll.qlYieldTermStructureForwardRate(PiecewiseYieldCurve!$A$72,A206,A206,"Actual/365 (Fixed)","Compounded","Annual")</f>
        <v>3.0272674102633346E-2</v>
      </c>
    </row>
    <row r="207" spans="1:4" x14ac:dyDescent="0.3">
      <c r="A207" s="1">
        <f t="shared" si="3"/>
        <v>46379</v>
      </c>
      <c r="B207" cm="1">
        <f t="array" ref="B207">_xll.qlYieldTermStructureForwardRate(PiecewiseYieldCurve!$A$70,A207,A207,"Actual/365 (Fixed)","Compounded","Annual")</f>
        <v>3.0416666666834624E-2</v>
      </c>
      <c r="C207" cm="1">
        <f t="array" ref="C207">_xll.qlYieldTermStructureForwardRate(PiecewiseYieldCurve!$A$71,A207,A207,"Actual/365 (Fixed)","Compounded","Annual")</f>
        <v>3.0416666666834624E-2</v>
      </c>
      <c r="D207" cm="1">
        <f t="array" ref="D207">_xll.qlYieldTermStructureForwardRate(PiecewiseYieldCurve!$A$72,A207,A207,"Actual/365 (Fixed)","Compounded","Annual")</f>
        <v>3.0289373977136158E-2</v>
      </c>
    </row>
    <row r="208" spans="1:4" x14ac:dyDescent="0.3">
      <c r="A208" s="1">
        <f t="shared" si="3"/>
        <v>46380</v>
      </c>
      <c r="B208" cm="1">
        <f t="array" ref="B208">_xll.qlYieldTermStructureForwardRate(PiecewiseYieldCurve!$A$70,A208,A208,"Actual/365 (Fixed)","Compounded","Annual")</f>
        <v>3.0416666666834624E-2</v>
      </c>
      <c r="C208" cm="1">
        <f t="array" ref="C208">_xll.qlYieldTermStructureForwardRate(PiecewiseYieldCurve!$A$71,A208,A208,"Actual/365 (Fixed)","Compounded","Annual")</f>
        <v>3.0416666666834624E-2</v>
      </c>
      <c r="D208" cm="1">
        <f t="array" ref="D208">_xll.qlYieldTermStructureForwardRate(PiecewiseYieldCurve!$A$72,A208,A208,"Actual/365 (Fixed)","Compounded","Annual")</f>
        <v>3.0306155785195799E-2</v>
      </c>
    </row>
    <row r="209" spans="1:4" x14ac:dyDescent="0.3">
      <c r="A209" s="1">
        <f t="shared" si="3"/>
        <v>46381</v>
      </c>
      <c r="B209" cm="1">
        <f t="array" ref="B209">_xll.qlYieldTermStructureForwardRate(PiecewiseYieldCurve!$A$70,A209,A209,"Actual/365 (Fixed)","Compounded","Annual")</f>
        <v>3.0416666666834624E-2</v>
      </c>
      <c r="C209" cm="1">
        <f t="array" ref="C209">_xll.qlYieldTermStructureForwardRate(PiecewiseYieldCurve!$A$71,A209,A209,"Actual/365 (Fixed)","Compounded","Annual")</f>
        <v>3.0416666666834624E-2</v>
      </c>
      <c r="D209" cm="1">
        <f t="array" ref="D209">_xll.qlYieldTermStructureForwardRate(PiecewiseYieldCurve!$A$72,A209,A209,"Actual/365 (Fixed)","Compounded","Annual")</f>
        <v>3.032301953080685E-2</v>
      </c>
    </row>
    <row r="210" spans="1:4" x14ac:dyDescent="0.3">
      <c r="A210" s="1">
        <f t="shared" si="3"/>
        <v>46382</v>
      </c>
      <c r="B210" cm="1">
        <f t="array" ref="B210">_xll.qlYieldTermStructureForwardRate(PiecewiseYieldCurve!$A$70,A210,A210,"Actual/365 (Fixed)","Compounded","Annual")</f>
        <v>3.0416666666834624E-2</v>
      </c>
      <c r="C210" cm="1">
        <f t="array" ref="C210">_xll.qlYieldTermStructureForwardRate(PiecewiseYieldCurve!$A$71,A210,A210,"Actual/365 (Fixed)","Compounded","Annual")</f>
        <v>3.0416666666834624E-2</v>
      </c>
      <c r="D210" cm="1">
        <f t="array" ref="D210">_xll.qlYieldTermStructureForwardRate(PiecewiseYieldCurve!$A$72,A210,A210,"Actual/365 (Fixed)","Compounded","Annual")</f>
        <v>3.0339965220270937E-2</v>
      </c>
    </row>
    <row r="211" spans="1:4" x14ac:dyDescent="0.3">
      <c r="A211" s="1">
        <f t="shared" si="3"/>
        <v>46383</v>
      </c>
      <c r="B211" cm="1">
        <f t="array" ref="B211">_xll.qlYieldTermStructureForwardRate(PiecewiseYieldCurve!$A$70,A211,A211,"Actual/365 (Fixed)","Compounded","Annual")</f>
        <v>3.0416666666834624E-2</v>
      </c>
      <c r="C211" cm="1">
        <f t="array" ref="C211">_xll.qlYieldTermStructureForwardRate(PiecewiseYieldCurve!$A$71,A211,A211,"Actual/365 (Fixed)","Compounded","Annual")</f>
        <v>3.0416666666834624E-2</v>
      </c>
      <c r="D211" cm="1">
        <f t="array" ref="D211">_xll.qlYieldTermStructureForwardRate(PiecewiseYieldCurve!$A$72,A211,A211,"Actual/365 (Fixed)","Compounded","Annual")</f>
        <v>3.0356992857621945E-2</v>
      </c>
    </row>
    <row r="212" spans="1:4" x14ac:dyDescent="0.3">
      <c r="A212" s="1">
        <f t="shared" si="3"/>
        <v>46384</v>
      </c>
      <c r="B212" cm="1">
        <f t="array" ref="B212">_xll.qlYieldTermStructureForwardRate(PiecewiseYieldCurve!$A$70,A212,A212,"Actual/365 (Fixed)","Compounded","Annual")</f>
        <v>3.0416666666834624E-2</v>
      </c>
      <c r="C212" cm="1">
        <f t="array" ref="C212">_xll.qlYieldTermStructureForwardRate(PiecewiseYieldCurve!$A$71,A212,A212,"Actual/365 (Fixed)","Compounded","Annual")</f>
        <v>3.0416666666834624E-2</v>
      </c>
      <c r="D212" cm="1">
        <f t="array" ref="D212">_xll.qlYieldTermStructureForwardRate(PiecewiseYieldCurve!$A$72,A212,A212,"Actual/365 (Fixed)","Compounded","Annual")</f>
        <v>3.0374102446912854E-2</v>
      </c>
    </row>
    <row r="213" spans="1:4" x14ac:dyDescent="0.3">
      <c r="A213" s="1">
        <f t="shared" si="3"/>
        <v>46385</v>
      </c>
      <c r="B213" cm="1">
        <f t="array" ref="B213">_xll.qlYieldTermStructureForwardRate(PiecewiseYieldCurve!$A$70,A213,A213,"Actual/365 (Fixed)","Compounded","Annual")</f>
        <v>3.0416666666834624E-2</v>
      </c>
      <c r="C213" cm="1">
        <f t="array" ref="C213">_xll.qlYieldTermStructureForwardRate(PiecewiseYieldCurve!$A$71,A213,A213,"Actual/365 (Fixed)","Compounded","Annual")</f>
        <v>3.0416666666834624E-2</v>
      </c>
      <c r="D213" cm="1">
        <f t="array" ref="D213">_xll.qlYieldTermStructureForwardRate(PiecewiseYieldCurve!$A$72,A213,A213,"Actual/365 (Fixed)","Compounded","Annual")</f>
        <v>3.0391293987640733E-2</v>
      </c>
    </row>
    <row r="214" spans="1:4" x14ac:dyDescent="0.3">
      <c r="A214" s="1">
        <f t="shared" si="3"/>
        <v>46386</v>
      </c>
      <c r="B214" cm="1">
        <f t="array" ref="B214">_xll.qlYieldTermStructureForwardRate(PiecewiseYieldCurve!$A$70,A214,A214,"Actual/365 (Fixed)","Compounded","Annual")</f>
        <v>3.0416666666834624E-2</v>
      </c>
      <c r="C214" cm="1">
        <f t="array" ref="C214">_xll.qlYieldTermStructureForwardRate(PiecewiseYieldCurve!$A$71,A214,A214,"Actual/365 (Fixed)","Compounded","Annual")</f>
        <v>3.0416666666834624E-2</v>
      </c>
      <c r="D214" cm="1">
        <f t="array" ref="D214">_xll.qlYieldTermStructureForwardRate(PiecewiseYieldCurve!$A$72,A214,A214,"Actual/365 (Fixed)","Compounded","Annual")</f>
        <v>3.0408567490761484E-2</v>
      </c>
    </row>
    <row r="215" spans="1:4" x14ac:dyDescent="0.3">
      <c r="A215" s="1">
        <f t="shared" si="3"/>
        <v>46387</v>
      </c>
      <c r="B215" cm="1">
        <f t="array" ref="B215">_xll.qlYieldTermStructureForwardRate(PiecewiseYieldCurve!$A$70,A215,A215,"Actual/365 (Fixed)","Compounded","Annual")</f>
        <v>3.0416666666834624E-2</v>
      </c>
      <c r="C215" cm="1">
        <f t="array" ref="C215">_xll.qlYieldTermStructureForwardRate(PiecewiseYieldCurve!$A$71,A215,A215,"Actual/365 (Fixed)","Compounded","Annual")</f>
        <v>3.0416666666834624E-2</v>
      </c>
      <c r="D215" cm="1">
        <f t="array" ref="D215">_xll.qlYieldTermStructureForwardRate(PiecewiseYieldCurve!$A$72,A215,A215,"Actual/365 (Fixed)","Compounded","Annual")</f>
        <v>3.0425922953523088E-2</v>
      </c>
    </row>
    <row r="216" spans="1:4" x14ac:dyDescent="0.3">
      <c r="A216" s="1">
        <f t="shared" si="3"/>
        <v>46388</v>
      </c>
      <c r="B216" cm="1">
        <f t="array" ref="B216">_xll.qlYieldTermStructureForwardRate(PiecewiseYieldCurve!$A$70,A216,A216,"Actual/365 (Fixed)","Compounded","Annual")</f>
        <v>3.0416666666834624E-2</v>
      </c>
      <c r="C216" cm="1">
        <f t="array" ref="C216">_xll.qlYieldTermStructureForwardRate(PiecewiseYieldCurve!$A$71,A216,A216,"Actual/365 (Fixed)","Compounded","Annual")</f>
        <v>3.0416666666834624E-2</v>
      </c>
      <c r="D216" cm="1">
        <f t="array" ref="D216">_xll.qlYieldTermStructureForwardRate(PiecewiseYieldCurve!$A$72,A216,A216,"Actual/365 (Fixed)","Compounded","Annual")</f>
        <v>3.0443360384633245E-2</v>
      </c>
    </row>
    <row r="217" spans="1:4" x14ac:dyDescent="0.3">
      <c r="A217" s="1">
        <f t="shared" si="3"/>
        <v>46389</v>
      </c>
      <c r="B217" cm="1">
        <f t="array" ref="B217">_xll.qlYieldTermStructureForwardRate(PiecewiseYieldCurve!$A$70,A217,A217,"Actual/365 (Fixed)","Compounded","Annual")</f>
        <v>3.0416666666834624E-2</v>
      </c>
      <c r="C217" cm="1">
        <f t="array" ref="C217">_xll.qlYieldTermStructureForwardRate(PiecewiseYieldCurve!$A$71,A217,A217,"Actual/365 (Fixed)","Compounded","Annual")</f>
        <v>3.0416666666834624E-2</v>
      </c>
      <c r="D217" cm="1">
        <f t="array" ref="D217">_xll.qlYieldTermStructureForwardRate(PiecewiseYieldCurve!$A$72,A217,A217,"Actual/365 (Fixed)","Compounded","Annual")</f>
        <v>3.0460879788242412E-2</v>
      </c>
    </row>
    <row r="218" spans="1:4" x14ac:dyDescent="0.3">
      <c r="A218" s="1">
        <f t="shared" si="3"/>
        <v>46390</v>
      </c>
      <c r="B218" cm="1">
        <f t="array" ref="B218">_xll.qlYieldTermStructureForwardRate(PiecewiseYieldCurve!$A$70,A218,A218,"Actual/365 (Fixed)","Compounded","Annual")</f>
        <v>3.0416666666834624E-2</v>
      </c>
      <c r="C218" cm="1">
        <f t="array" ref="C218">_xll.qlYieldTermStructureForwardRate(PiecewiseYieldCurve!$A$71,A218,A218,"Actual/365 (Fixed)","Compounded","Annual")</f>
        <v>3.0416666666834624E-2</v>
      </c>
      <c r="D218" cm="1">
        <f t="array" ref="D218">_xll.qlYieldTermStructureForwardRate(PiecewiseYieldCurve!$A$72,A218,A218,"Actual/365 (Fixed)","Compounded","Annual")</f>
        <v>3.0478481166233307E-2</v>
      </c>
    </row>
    <row r="219" spans="1:4" x14ac:dyDescent="0.3">
      <c r="A219" s="1">
        <f t="shared" si="3"/>
        <v>46391</v>
      </c>
      <c r="B219" cm="1">
        <f t="array" ref="B219">_xll.qlYieldTermStructureForwardRate(PiecewiseYieldCurve!$A$70,A219,A219,"Actual/365 (Fixed)","Compounded","Annual")</f>
        <v>3.0416666666834624E-2</v>
      </c>
      <c r="C219" cm="1">
        <f t="array" ref="C219">_xll.qlYieldTermStructureForwardRate(PiecewiseYieldCurve!$A$71,A219,A219,"Actual/365 (Fixed)","Compounded","Annual")</f>
        <v>3.0416666666834624E-2</v>
      </c>
      <c r="D219" cm="1">
        <f t="array" ref="D219">_xll.qlYieldTermStructureForwardRate(PiecewiseYieldCurve!$A$72,A219,A219,"Actual/365 (Fixed)","Compounded","Annual")</f>
        <v>3.049616452508408E-2</v>
      </c>
    </row>
    <row r="220" spans="1:4" x14ac:dyDescent="0.3">
      <c r="A220" s="1">
        <f t="shared" si="3"/>
        <v>46392</v>
      </c>
      <c r="B220" cm="1">
        <f t="array" ref="B220">_xll.qlYieldTermStructureForwardRate(PiecewiseYieldCurve!$A$70,A220,A220,"Actual/365 (Fixed)","Compounded","Annual")</f>
        <v>3.0416666666834624E-2</v>
      </c>
      <c r="C220" cm="1">
        <f t="array" ref="C220">_xll.qlYieldTermStructureForwardRate(PiecewiseYieldCurve!$A$71,A220,A220,"Actual/365 (Fixed)","Compounded","Annual")</f>
        <v>3.0416666666834624E-2</v>
      </c>
      <c r="D220" cm="1">
        <f t="array" ref="D220">_xll.qlYieldTermStructureForwardRate(PiecewiseYieldCurve!$A$72,A220,A220,"Actual/365 (Fixed)","Compounded","Annual")</f>
        <v>3.0513929866716305E-2</v>
      </c>
    </row>
    <row r="221" spans="1:4" x14ac:dyDescent="0.3">
      <c r="A221" s="1">
        <f t="shared" si="3"/>
        <v>46393</v>
      </c>
      <c r="B221" cm="1">
        <f t="array" ref="B221">_xll.qlYieldTermStructureForwardRate(PiecewiseYieldCurve!$A$70,A221,A221,"Actual/365 (Fixed)","Compounded","Annual")</f>
        <v>3.0416666666834624E-2</v>
      </c>
      <c r="C221" cm="1">
        <f t="array" ref="C221">_xll.qlYieldTermStructureForwardRate(PiecewiseYieldCurve!$A$71,A221,A221,"Actual/365 (Fixed)","Compounded","Annual")</f>
        <v>3.0416666666834624E-2</v>
      </c>
      <c r="D221" cm="1">
        <f t="array" ref="D221">_xll.qlYieldTermStructureForwardRate(PiecewiseYieldCurve!$A$72,A221,A221,"Actual/365 (Fixed)","Compounded","Annual")</f>
        <v>3.0531777197647214E-2</v>
      </c>
    </row>
    <row r="222" spans="1:4" x14ac:dyDescent="0.3">
      <c r="A222" s="1">
        <f t="shared" si="3"/>
        <v>46394</v>
      </c>
      <c r="B222" cm="1">
        <f t="array" ref="B222">_xll.qlYieldTermStructureForwardRate(PiecewiseYieldCurve!$A$70,A222,A222,"Actual/365 (Fixed)","Compounded","Annual")</f>
        <v>3.0416666666834624E-2</v>
      </c>
      <c r="C222" cm="1">
        <f t="array" ref="C222">_xll.qlYieldTermStructureForwardRate(PiecewiseYieldCurve!$A$71,A222,A222,"Actual/365 (Fixed)","Compounded","Annual")</f>
        <v>3.0416666666834624E-2</v>
      </c>
      <c r="D222" cm="1">
        <f t="array" ref="D222">_xll.qlYieldTermStructureForwardRate(PiecewiseYieldCurve!$A$72,A222,A222,"Actual/365 (Fixed)","Compounded","Annual")</f>
        <v>3.0549706517549291E-2</v>
      </c>
    </row>
    <row r="223" spans="1:4" x14ac:dyDescent="0.3">
      <c r="A223" s="1">
        <f t="shared" si="3"/>
        <v>46395</v>
      </c>
      <c r="B223" cm="1">
        <f t="array" ref="B223">_xll.qlYieldTermStructureForwardRate(PiecewiseYieldCurve!$A$70,A223,A223,"Actual/365 (Fixed)","Compounded","Annual")</f>
        <v>3.0416666666834624E-2</v>
      </c>
      <c r="C223" cm="1">
        <f t="array" ref="C223">_xll.qlYieldTermStructureForwardRate(PiecewiseYieldCurve!$A$71,A223,A223,"Actual/365 (Fixed)","Compounded","Annual")</f>
        <v>3.0416666666834624E-2</v>
      </c>
      <c r="D223" cm="1">
        <f t="array" ref="D223">_xll.qlYieldTermStructureForwardRate(PiecewiseYieldCurve!$A$72,A223,A223,"Actual/365 (Fixed)","Compounded","Annual")</f>
        <v>3.0567717837555408E-2</v>
      </c>
    </row>
    <row r="224" spans="1:4" x14ac:dyDescent="0.3">
      <c r="A224" s="1">
        <f t="shared" si="3"/>
        <v>46396</v>
      </c>
      <c r="B224" cm="1">
        <f t="array" ref="B224">_xll.qlYieldTermStructureForwardRate(PiecewiseYieldCurve!$A$70,A224,A224,"Actual/365 (Fixed)","Compounded","Annual")</f>
        <v>3.0416666666834624E-2</v>
      </c>
      <c r="C224" cm="1">
        <f t="array" ref="C224">_xll.qlYieldTermStructureForwardRate(PiecewiseYieldCurve!$A$71,A224,A224,"Actual/365 (Fixed)","Compounded","Annual")</f>
        <v>3.0416666666834624E-2</v>
      </c>
      <c r="D224" cm="1">
        <f t="array" ref="D224">_xll.qlYieldTermStructureForwardRate(PiecewiseYieldCurve!$A$72,A224,A224,"Actual/365 (Fixed)","Compounded","Annual")</f>
        <v>3.058581115737713E-2</v>
      </c>
    </row>
    <row r="225" spans="1:4" x14ac:dyDescent="0.3">
      <c r="A225" s="1">
        <f t="shared" si="3"/>
        <v>46397</v>
      </c>
      <c r="B225" cm="1">
        <f t="array" ref="B225">_xll.qlYieldTermStructureForwardRate(PiecewiseYieldCurve!$A$70,A225,A225,"Actual/365 (Fixed)","Compounded","Annual")</f>
        <v>3.0416666666834624E-2</v>
      </c>
      <c r="C225" cm="1">
        <f t="array" ref="C225">_xll.qlYieldTermStructureForwardRate(PiecewiseYieldCurve!$A$71,A225,A225,"Actual/365 (Fixed)","Compounded","Annual")</f>
        <v>3.0416666666834624E-2</v>
      </c>
      <c r="D225" cm="1">
        <f t="array" ref="D225">_xll.qlYieldTermStructureForwardRate(PiecewiseYieldCurve!$A$72,A225,A225,"Actual/365 (Fixed)","Compounded","Annual")</f>
        <v>3.0603986481321677E-2</v>
      </c>
    </row>
    <row r="226" spans="1:4" x14ac:dyDescent="0.3">
      <c r="A226" s="1">
        <f t="shared" si="3"/>
        <v>46398</v>
      </c>
      <c r="B226" cm="1">
        <f t="array" ref="B226">_xll.qlYieldTermStructureForwardRate(PiecewiseYieldCurve!$A$70,A226,A226,"Actual/365 (Fixed)","Compounded","Annual")</f>
        <v>3.0416666666834624E-2</v>
      </c>
      <c r="C226" cm="1">
        <f t="array" ref="C226">_xll.qlYieldTermStructureForwardRate(PiecewiseYieldCurve!$A$71,A226,A226,"Actual/365 (Fixed)","Compounded","Annual")</f>
        <v>3.0416666666834624E-2</v>
      </c>
      <c r="D226" cm="1">
        <f t="array" ref="D226">_xll.qlYieldTermStructureForwardRate(PiecewiseYieldCurve!$A$72,A226,A226,"Actual/365 (Fixed)","Compounded","Annual")</f>
        <v>3.0622243816004424E-2</v>
      </c>
    </row>
    <row r="227" spans="1:4" x14ac:dyDescent="0.3">
      <c r="A227" s="1">
        <f t="shared" si="3"/>
        <v>46399</v>
      </c>
      <c r="B227" cm="1">
        <f t="array" ref="B227">_xll.qlYieldTermStructureForwardRate(PiecewiseYieldCurve!$A$70,A227,A227,"Actual/365 (Fixed)","Compounded","Annual")</f>
        <v>3.0416666666834624E-2</v>
      </c>
      <c r="C227" cm="1">
        <f t="array" ref="C227">_xll.qlYieldTermStructureForwardRate(PiecewiseYieldCurve!$A$71,A227,A227,"Actual/365 (Fixed)","Compounded","Annual")</f>
        <v>3.0416666666834624E-2</v>
      </c>
      <c r="D227" cm="1">
        <f t="array" ref="D227">_xll.qlYieldTermStructureForwardRate(PiecewiseYieldCurve!$A$72,A227,A227,"Actual/365 (Fixed)","Compounded","Annual")</f>
        <v>3.0640583165772339E-2</v>
      </c>
    </row>
    <row r="228" spans="1:4" x14ac:dyDescent="0.3">
      <c r="A228" s="1">
        <f t="shared" si="3"/>
        <v>46400</v>
      </c>
      <c r="B228" cm="1">
        <f t="array" ref="B228">_xll.qlYieldTermStructureForwardRate(PiecewiseYieldCurve!$A$70,A228,A228,"Actual/365 (Fixed)","Compounded","Annual")</f>
        <v>3.0416666666834624E-2</v>
      </c>
      <c r="C228" cm="1">
        <f t="array" ref="C228">_xll.qlYieldTermStructureForwardRate(PiecewiseYieldCurve!$A$71,A228,A228,"Actual/365 (Fixed)","Compounded","Annual")</f>
        <v>3.0416666666834624E-2</v>
      </c>
      <c r="D228" cm="1">
        <f t="array" ref="D228">_xll.qlYieldTermStructureForwardRate(PiecewiseYieldCurve!$A$72,A228,A228,"Actual/365 (Fixed)","Compounded","Annual")</f>
        <v>3.0659004532703094E-2</v>
      </c>
    </row>
    <row r="229" spans="1:4" x14ac:dyDescent="0.3">
      <c r="A229" s="1">
        <f t="shared" si="3"/>
        <v>46401</v>
      </c>
      <c r="B229" cm="1">
        <f t="array" ref="B229">_xll.qlYieldTermStructureForwardRate(PiecewiseYieldCurve!$A$70,A229,A229,"Actual/365 (Fixed)","Compounded","Annual")</f>
        <v>3.0416666666834624E-2</v>
      </c>
      <c r="C229" cm="1">
        <f t="array" ref="C229">_xll.qlYieldTermStructureForwardRate(PiecewiseYieldCurve!$A$71,A229,A229,"Actual/365 (Fixed)","Compounded","Annual")</f>
        <v>3.0416666666834624E-2</v>
      </c>
      <c r="D229" cm="1">
        <f t="array" ref="D229">_xll.qlYieldTermStructureForwardRate(PiecewiseYieldCurve!$A$72,A229,A229,"Actual/365 (Fixed)","Compounded","Annual")</f>
        <v>3.0677507921182512E-2</v>
      </c>
    </row>
    <row r="230" spans="1:4" x14ac:dyDescent="0.3">
      <c r="A230" s="1">
        <f t="shared" si="3"/>
        <v>46402</v>
      </c>
      <c r="B230" cm="1">
        <f t="array" ref="B230">_xll.qlYieldTermStructureForwardRate(PiecewiseYieldCurve!$A$70,A230,A230,"Actual/365 (Fixed)","Compounded","Annual")</f>
        <v>3.0416666666834624E-2</v>
      </c>
      <c r="C230" cm="1">
        <f t="array" ref="C230">_xll.qlYieldTermStructureForwardRate(PiecewiseYieldCurve!$A$71,A230,A230,"Actual/365 (Fixed)","Compounded","Annual")</f>
        <v>3.0416666666834624E-2</v>
      </c>
      <c r="D230" cm="1">
        <f t="array" ref="D230">_xll.qlYieldTermStructureForwardRate(PiecewiseYieldCurve!$A$72,A230,A230,"Actual/365 (Fixed)","Compounded","Annual")</f>
        <v>3.0696093337904129E-2</v>
      </c>
    </row>
    <row r="231" spans="1:4" x14ac:dyDescent="0.3">
      <c r="A231" s="1">
        <f t="shared" si="3"/>
        <v>46403</v>
      </c>
      <c r="B231" cm="1">
        <f t="array" ref="B231">_xll.qlYieldTermStructureForwardRate(PiecewiseYieldCurve!$A$70,A231,A231,"Actual/365 (Fixed)","Compounded","Annual")</f>
        <v>3.0416666666834624E-2</v>
      </c>
      <c r="C231" cm="1">
        <f t="array" ref="C231">_xll.qlYieldTermStructureForwardRate(PiecewiseYieldCurve!$A$71,A231,A231,"Actual/365 (Fixed)","Compounded","Annual")</f>
        <v>3.0416666666834624E-2</v>
      </c>
      <c r="D231" cm="1">
        <f t="array" ref="D231">_xll.qlYieldTermStructureForwardRate(PiecewiseYieldCurve!$A$72,A231,A231,"Actual/365 (Fixed)","Compounded","Annual")</f>
        <v>3.0714760787293072E-2</v>
      </c>
    </row>
    <row r="232" spans="1:4" x14ac:dyDescent="0.3">
      <c r="A232" s="1">
        <f t="shared" si="3"/>
        <v>46404</v>
      </c>
      <c r="B232" cm="1">
        <f t="array" ref="B232">_xll.qlYieldTermStructureForwardRate(PiecewiseYieldCurve!$A$70,A232,A232,"Actual/365 (Fixed)","Compounded","Annual")</f>
        <v>3.0416666666834624E-2</v>
      </c>
      <c r="C232" cm="1">
        <f t="array" ref="C232">_xll.qlYieldTermStructureForwardRate(PiecewiseYieldCurve!$A$71,A232,A232,"Actual/365 (Fixed)","Compounded","Annual")</f>
        <v>3.0416666666834624E-2</v>
      </c>
      <c r="D232" cm="1">
        <f t="array" ref="D232">_xll.qlYieldTermStructureForwardRate(PiecewiseYieldCurve!$A$72,A232,A232,"Actual/365 (Fixed)","Compounded","Annual")</f>
        <v>3.0733510269217001E-2</v>
      </c>
    </row>
    <row r="233" spans="1:4" x14ac:dyDescent="0.3">
      <c r="A233" s="1">
        <f t="shared" si="3"/>
        <v>46405</v>
      </c>
      <c r="B233" cm="1">
        <f t="array" ref="B233">_xll.qlYieldTermStructureForwardRate(PiecewiseYieldCurve!$A$70,A233,A233,"Actual/365 (Fixed)","Compounded","Annual")</f>
        <v>3.0416666666834624E-2</v>
      </c>
      <c r="C233" cm="1">
        <f t="array" ref="C233">_xll.qlYieldTermStructureForwardRate(PiecewiseYieldCurve!$A$71,A233,A233,"Actual/365 (Fixed)","Compounded","Annual")</f>
        <v>3.0416666666834624E-2</v>
      </c>
      <c r="D233" cm="1">
        <f t="array" ref="D233">_xll.qlYieldTermStructureForwardRate(PiecewiseYieldCurve!$A$72,A233,A233,"Actual/365 (Fixed)","Compounded","Annual")</f>
        <v>3.07523417950053E-2</v>
      </c>
    </row>
    <row r="234" spans="1:4" x14ac:dyDescent="0.3">
      <c r="A234" s="1">
        <f t="shared" si="3"/>
        <v>46406</v>
      </c>
      <c r="B234" cm="1">
        <f t="array" ref="B234">_xll.qlYieldTermStructureForwardRate(PiecewiseYieldCurve!$A$70,A234,A234,"Actual/365 (Fixed)","Compounded","Annual")</f>
        <v>3.0416666666834624E-2</v>
      </c>
      <c r="C234" cm="1">
        <f t="array" ref="C234">_xll.qlYieldTermStructureForwardRate(PiecewiseYieldCurve!$A$71,A234,A234,"Actual/365 (Fixed)","Compounded","Annual")</f>
        <v>3.0416666666834624E-2</v>
      </c>
      <c r="D234" cm="1">
        <f t="array" ref="D234">_xll.qlYieldTermStructureForwardRate(PiecewiseYieldCurve!$A$72,A234,A234,"Actual/365 (Fixed)","Compounded","Annual")</f>
        <v>3.0771255364564931E-2</v>
      </c>
    </row>
    <row r="235" spans="1:4" x14ac:dyDescent="0.3">
      <c r="A235" s="1">
        <f t="shared" si="3"/>
        <v>46407</v>
      </c>
      <c r="B235" cm="1">
        <f t="array" ref="B235">_xll.qlYieldTermStructureForwardRate(PiecewiseYieldCurve!$A$70,A235,A235,"Actual/365 (Fixed)","Compounded","Annual")</f>
        <v>3.0416666666834624E-2</v>
      </c>
      <c r="C235" cm="1">
        <f t="array" ref="C235">_xll.qlYieldTermStructureForwardRate(PiecewiseYieldCurve!$A$71,A235,A235,"Actual/365 (Fixed)","Compounded","Annual")</f>
        <v>3.0416666666834624E-2</v>
      </c>
      <c r="D235" cm="1">
        <f t="array" ref="D235">_xll.qlYieldTermStructureForwardRate(PiecewiseYieldCurve!$A$72,A235,A235,"Actual/365 (Fixed)","Compounded","Annual")</f>
        <v>3.0790250982398959E-2</v>
      </c>
    </row>
    <row r="236" spans="1:4" x14ac:dyDescent="0.3">
      <c r="A236" s="1">
        <f t="shared" si="3"/>
        <v>46408</v>
      </c>
      <c r="B236" cm="1">
        <f t="array" ref="B236">_xll.qlYieldTermStructureForwardRate(PiecewiseYieldCurve!$A$70,A236,A236,"Actual/365 (Fixed)","Compounded","Annual")</f>
        <v>3.0416666666834624E-2</v>
      </c>
      <c r="C236" cm="1">
        <f t="array" ref="C236">_xll.qlYieldTermStructureForwardRate(PiecewiseYieldCurve!$A$71,A236,A236,"Actual/365 (Fixed)","Compounded","Annual")</f>
        <v>3.0416666666834624E-2</v>
      </c>
      <c r="D236" cm="1">
        <f t="array" ref="D236">_xll.qlYieldTermStructureForwardRate(PiecewiseYieldCurve!$A$72,A236,A236,"Actual/365 (Fixed)","Compounded","Annual")</f>
        <v>3.0809328655318824E-2</v>
      </c>
    </row>
    <row r="237" spans="1:4" x14ac:dyDescent="0.3">
      <c r="A237" s="1">
        <f t="shared" si="3"/>
        <v>46409</v>
      </c>
      <c r="B237" cm="1">
        <f t="array" ref="B237">_xll.qlYieldTermStructureForwardRate(PiecewiseYieldCurve!$A$70,A237,A237,"Actual/365 (Fixed)","Compounded","Annual")</f>
        <v>3.0416666666834624E-2</v>
      </c>
      <c r="C237" cm="1">
        <f t="array" ref="C237">_xll.qlYieldTermStructureForwardRate(PiecewiseYieldCurve!$A$71,A237,A237,"Actual/365 (Fixed)","Compounded","Annual")</f>
        <v>3.0416666666834624E-2</v>
      </c>
      <c r="D237" cm="1">
        <f t="array" ref="D237">_xll.qlYieldTermStructureForwardRate(PiecewiseYieldCurve!$A$72,A237,A237,"Actual/365 (Fixed)","Compounded","Annual")</f>
        <v>3.0828488385578501E-2</v>
      </c>
    </row>
    <row r="238" spans="1:4" x14ac:dyDescent="0.3">
      <c r="A238" s="1">
        <f t="shared" si="3"/>
        <v>46410</v>
      </c>
      <c r="B238" cm="1">
        <f t="array" ref="B238">_xll.qlYieldTermStructureForwardRate(PiecewiseYieldCurve!$A$70,A238,A238,"Actual/365 (Fixed)","Compounded","Annual")</f>
        <v>3.0416666666834624E-2</v>
      </c>
      <c r="C238" cm="1">
        <f t="array" ref="C238">_xll.qlYieldTermStructureForwardRate(PiecewiseYieldCurve!$A$71,A238,A238,"Actual/365 (Fixed)","Compounded","Annual")</f>
        <v>3.0416666666834624E-2</v>
      </c>
      <c r="D238" cm="1">
        <f t="array" ref="D238">_xll.qlYieldTermStructureForwardRate(PiecewiseYieldCurve!$A$72,A238,A238,"Actual/365 (Fixed)","Compounded","Annual")</f>
        <v>3.0847730180028732E-2</v>
      </c>
    </row>
    <row r="239" spans="1:4" x14ac:dyDescent="0.3">
      <c r="A239" s="1">
        <f t="shared" si="3"/>
        <v>46411</v>
      </c>
      <c r="B239" cm="1">
        <f t="array" ref="B239">_xll.qlYieldTermStructureForwardRate(PiecewiseYieldCurve!$A$70,A239,A239,"Actual/365 (Fixed)","Compounded","Annual")</f>
        <v>3.0416666666834624E-2</v>
      </c>
      <c r="C239" cm="1">
        <f t="array" ref="C239">_xll.qlYieldTermStructureForwardRate(PiecewiseYieldCurve!$A$71,A239,A239,"Actual/365 (Fixed)","Compounded","Annual")</f>
        <v>3.0416666666834624E-2</v>
      </c>
      <c r="D239" cm="1">
        <f t="array" ref="D239">_xll.qlYieldTermStructureForwardRate(PiecewiseYieldCurve!$A$72,A239,A239,"Actual/365 (Fixed)","Compounded","Annual")</f>
        <v>3.086705404096235E-2</v>
      </c>
    </row>
    <row r="240" spans="1:4" x14ac:dyDescent="0.3">
      <c r="A240" s="1">
        <f t="shared" si="3"/>
        <v>46412</v>
      </c>
      <c r="B240" cm="1">
        <f t="array" ref="B240">_xll.qlYieldTermStructureForwardRate(PiecewiseYieldCurve!$A$70,A240,A240,"Actual/365 (Fixed)","Compounded","Annual")</f>
        <v>3.0416666666834624E-2</v>
      </c>
      <c r="C240" cm="1">
        <f t="array" ref="C240">_xll.qlYieldTermStructureForwardRate(PiecewiseYieldCurve!$A$71,A240,A240,"Actual/365 (Fixed)","Compounded","Annual")</f>
        <v>3.0416666666834624E-2</v>
      </c>
      <c r="D240" cm="1">
        <f t="array" ref="D240">_xll.qlYieldTermStructureForwardRate(PiecewiseYieldCurve!$A$72,A240,A240,"Actual/365 (Fixed)","Compounded","Annual")</f>
        <v>3.088645997526962E-2</v>
      </c>
    </row>
    <row r="241" spans="1:4" x14ac:dyDescent="0.3">
      <c r="A241" s="1">
        <f t="shared" si="3"/>
        <v>46413</v>
      </c>
      <c r="B241" cm="1">
        <f t="array" ref="B241">_xll.qlYieldTermStructureForwardRate(PiecewiseYieldCurve!$A$70,A241,A241,"Actual/365 (Fixed)","Compounded","Annual")</f>
        <v>3.0416666666834624E-2</v>
      </c>
      <c r="C241" cm="1">
        <f t="array" ref="C241">_xll.qlYieldTermStructureForwardRate(PiecewiseYieldCurve!$A$71,A241,A241,"Actual/365 (Fixed)","Compounded","Annual")</f>
        <v>3.0416666666834624E-2</v>
      </c>
      <c r="D241" cm="1">
        <f t="array" ref="D241">_xll.qlYieldTermStructureForwardRate(PiecewiseYieldCurve!$A$72,A241,A241,"Actual/365 (Fixed)","Compounded","Annual")</f>
        <v>3.0905947985282234E-2</v>
      </c>
    </row>
    <row r="242" spans="1:4" x14ac:dyDescent="0.3">
      <c r="A242" s="1">
        <f t="shared" si="3"/>
        <v>46414</v>
      </c>
      <c r="B242" cm="1">
        <f t="array" ref="B242">_xll.qlYieldTermStructureForwardRate(PiecewiseYieldCurve!$A$70,A242,A242,"Actual/365 (Fixed)","Compounded","Annual")</f>
        <v>3.0416666666834624E-2</v>
      </c>
      <c r="C242" cm="1">
        <f t="array" ref="C242">_xll.qlYieldTermStructureForwardRate(PiecewiseYieldCurve!$A$71,A242,A242,"Actual/365 (Fixed)","Compounded","Annual")</f>
        <v>3.0416666666834624E-2</v>
      </c>
      <c r="D242" cm="1">
        <f t="array" ref="D242">_xll.qlYieldTermStructureForwardRate(PiecewiseYieldCurve!$A$72,A242,A242,"Actual/365 (Fixed)","Compounded","Annual")</f>
        <v>3.0925518077929759E-2</v>
      </c>
    </row>
    <row r="243" spans="1:4" x14ac:dyDescent="0.3">
      <c r="A243" s="1">
        <f t="shared" si="3"/>
        <v>46415</v>
      </c>
      <c r="B243" cm="1">
        <f t="array" ref="B243">_xll.qlYieldTermStructureForwardRate(PiecewiseYieldCurve!$A$70,A243,A243,"Actual/365 (Fixed)","Compounded","Annual")</f>
        <v>3.0416666666834624E-2</v>
      </c>
      <c r="C243" cm="1">
        <f t="array" ref="C243">_xll.qlYieldTermStructureForwardRate(PiecewiseYieldCurve!$A$71,A243,A243,"Actual/365 (Fixed)","Compounded","Annual")</f>
        <v>3.0416666666834624E-2</v>
      </c>
      <c r="D243" cm="1">
        <f t="array" ref="D243">_xll.qlYieldTermStructureForwardRate(PiecewiseYieldCurve!$A$72,A243,A243,"Actual/365 (Fixed)","Compounded","Annual")</f>
        <v>3.094517025558341E-2</v>
      </c>
    </row>
    <row r="244" spans="1:4" x14ac:dyDescent="0.3">
      <c r="A244" s="1">
        <f t="shared" si="3"/>
        <v>46416</v>
      </c>
      <c r="B244" cm="1">
        <f t="array" ref="B244">_xll.qlYieldTermStructureForwardRate(PiecewiseYieldCurve!$A$70,A244,A244,"Actual/365 (Fixed)","Compounded","Annual")</f>
        <v>3.0416666666834624E-2</v>
      </c>
      <c r="C244" cm="1">
        <f t="array" ref="C244">_xll.qlYieldTermStructureForwardRate(PiecewiseYieldCurve!$A$71,A244,A244,"Actual/365 (Fixed)","Compounded","Annual")</f>
        <v>3.0416666666834624E-2</v>
      </c>
      <c r="D244" cm="1">
        <f t="array" ref="D244">_xll.qlYieldTermStructureForwardRate(PiecewiseYieldCurve!$A$72,A244,A244,"Actual/365 (Fixed)","Compounded","Annual")</f>
        <v>3.0964904525211834E-2</v>
      </c>
    </row>
    <row r="245" spans="1:4" x14ac:dyDescent="0.3">
      <c r="A245" s="1">
        <f t="shared" si="3"/>
        <v>46417</v>
      </c>
      <c r="B245" cm="1">
        <f t="array" ref="B245">_xll.qlYieldTermStructureForwardRate(PiecewiseYieldCurve!$A$70,A245,A245,"Actual/365 (Fixed)","Compounded","Annual")</f>
        <v>3.0416666666834624E-2</v>
      </c>
      <c r="C245" cm="1">
        <f t="array" ref="C245">_xll.qlYieldTermStructureForwardRate(PiecewiseYieldCurve!$A$71,A245,A245,"Actual/365 (Fixed)","Compounded","Annual")</f>
        <v>3.0416666666834624E-2</v>
      </c>
      <c r="D245" cm="1">
        <f t="array" ref="D245">_xll.qlYieldTermStructureForwardRate(PiecewiseYieldCurve!$A$72,A245,A245,"Actual/365 (Fixed)","Compounded","Annual")</f>
        <v>3.0984720889225104E-2</v>
      </c>
    </row>
    <row r="246" spans="1:4" x14ac:dyDescent="0.3">
      <c r="A246" s="1">
        <f t="shared" si="3"/>
        <v>46418</v>
      </c>
      <c r="B246" cm="1">
        <f t="array" ref="B246">_xll.qlYieldTermStructureForwardRate(PiecewiseYieldCurve!$A$70,A246,A246,"Actual/365 (Fixed)","Compounded","Annual")</f>
        <v>3.0416666666834624E-2</v>
      </c>
      <c r="C246" cm="1">
        <f t="array" ref="C246">_xll.qlYieldTermStructureForwardRate(PiecewiseYieldCurve!$A$71,A246,A246,"Actual/365 (Fixed)","Compounded","Annual")</f>
        <v>3.0416666666834624E-2</v>
      </c>
      <c r="D246" cm="1">
        <f t="array" ref="D246">_xll.qlYieldTermStructureForwardRate(PiecewiseYieldCurve!$A$72,A246,A246,"Actual/365 (Fixed)","Compounded","Annual")</f>
        <v>3.1004619352341889E-2</v>
      </c>
    </row>
    <row r="247" spans="1:4" x14ac:dyDescent="0.3">
      <c r="A247" s="1">
        <f t="shared" si="3"/>
        <v>46419</v>
      </c>
      <c r="B247" cm="1">
        <f t="array" ref="B247">_xll.qlYieldTermStructureForwardRate(PiecewiseYieldCurve!$A$70,A247,A247,"Actual/365 (Fixed)","Compounded","Annual")</f>
        <v>3.0416666666834624E-2</v>
      </c>
      <c r="C247" cm="1">
        <f t="array" ref="C247">_xll.qlYieldTermStructureForwardRate(PiecewiseYieldCurve!$A$71,A247,A247,"Actual/365 (Fixed)","Compounded","Annual")</f>
        <v>3.0416666666834624E-2</v>
      </c>
      <c r="D247" cm="1">
        <f t="array" ref="D247">_xll.qlYieldTermStructureForwardRate(PiecewiseYieldCurve!$A$72,A247,A247,"Actual/365 (Fixed)","Compounded","Annual")</f>
        <v>3.1024599923879626E-2</v>
      </c>
    </row>
    <row r="248" spans="1:4" x14ac:dyDescent="0.3">
      <c r="A248" s="1">
        <f t="shared" si="3"/>
        <v>46420</v>
      </c>
      <c r="B248" cm="1">
        <f t="array" ref="B248">_xll.qlYieldTermStructureForwardRate(PiecewiseYieldCurve!$A$70,A248,A248,"Actual/365 (Fixed)","Compounded","Annual")</f>
        <v>3.0416666666834624E-2</v>
      </c>
      <c r="C248" cm="1">
        <f t="array" ref="C248">_xll.qlYieldTermStructureForwardRate(PiecewiseYieldCurve!$A$71,A248,A248,"Actual/365 (Fixed)","Compounded","Annual")</f>
        <v>3.0416666666834624E-2</v>
      </c>
      <c r="D248" cm="1">
        <f t="array" ref="D248">_xll.qlYieldTermStructureForwardRate(PiecewiseYieldCurve!$A$72,A248,A248,"Actual/365 (Fixed)","Compounded","Annual")</f>
        <v>3.1044662604017725E-2</v>
      </c>
    </row>
    <row r="249" spans="1:4" x14ac:dyDescent="0.3">
      <c r="A249" s="1">
        <f t="shared" si="3"/>
        <v>46421</v>
      </c>
      <c r="B249" cm="1">
        <f t="array" ref="B249">_xll.qlYieldTermStructureForwardRate(PiecewiseYieldCurve!$A$70,A249,A249,"Actual/365 (Fixed)","Compounded","Annual")</f>
        <v>3.0416666666834624E-2</v>
      </c>
      <c r="C249" cm="1">
        <f t="array" ref="C249">_xll.qlYieldTermStructureForwardRate(PiecewiseYieldCurve!$A$71,A249,A249,"Actual/365 (Fixed)","Compounded","Annual")</f>
        <v>3.0416666666834624E-2</v>
      </c>
      <c r="D249" cm="1">
        <f t="array" ref="D249">_xll.qlYieldTermStructureForwardRate(PiecewiseYieldCurve!$A$72,A249,A249,"Actual/365 (Fixed)","Compounded","Annual")</f>
        <v>3.1064807397533922E-2</v>
      </c>
    </row>
    <row r="250" spans="1:4" x14ac:dyDescent="0.3">
      <c r="A250" s="1">
        <f t="shared" si="3"/>
        <v>46422</v>
      </c>
      <c r="B250" cm="1">
        <f t="array" ref="B250">_xll.qlYieldTermStructureForwardRate(PiecewiseYieldCurve!$A$70,A250,A250,"Actual/365 (Fixed)","Compounded","Annual")</f>
        <v>3.0416666666834624E-2</v>
      </c>
      <c r="C250" cm="1">
        <f t="array" ref="C250">_xll.qlYieldTermStructureForwardRate(PiecewiseYieldCurve!$A$71,A250,A250,"Actual/365 (Fixed)","Compounded","Annual")</f>
        <v>3.0416666666834624E-2</v>
      </c>
      <c r="D250" cm="1">
        <f t="array" ref="D250">_xll.qlYieldTermStructureForwardRate(PiecewiseYieldCurve!$A$72,A250,A250,"Actual/365 (Fixed)","Compounded","Annual")</f>
        <v>3.1085034311514992E-2</v>
      </c>
    </row>
    <row r="251" spans="1:4" x14ac:dyDescent="0.3">
      <c r="A251" s="1">
        <f t="shared" si="3"/>
        <v>46423</v>
      </c>
      <c r="B251" cm="1">
        <f t="array" ref="B251">_xll.qlYieldTermStructureForwardRate(PiecewiseYieldCurve!$A$70,A251,A251,"Actual/365 (Fixed)","Compounded","Annual")</f>
        <v>3.0416666666834624E-2</v>
      </c>
      <c r="C251" cm="1">
        <f t="array" ref="C251">_xll.qlYieldTermStructureForwardRate(PiecewiseYieldCurve!$A$71,A251,A251,"Actual/365 (Fixed)","Compounded","Annual")</f>
        <v>3.0416666666834624E-2</v>
      </c>
      <c r="D251" cm="1">
        <f t="array" ref="D251">_xll.qlYieldTermStructureForwardRate(PiecewiseYieldCurve!$A$72,A251,A251,"Actual/365 (Fixed)","Compounded","Annual")</f>
        <v>3.1105343348488246E-2</v>
      </c>
    </row>
    <row r="252" spans="1:4" x14ac:dyDescent="0.3">
      <c r="A252" s="1">
        <f t="shared" si="3"/>
        <v>46424</v>
      </c>
      <c r="B252" cm="1">
        <f t="array" ref="B252">_xll.qlYieldTermStructureForwardRate(PiecewiseYieldCurve!$A$70,A252,A252,"Actual/365 (Fixed)","Compounded","Annual")</f>
        <v>3.0416666666834624E-2</v>
      </c>
      <c r="C252" cm="1">
        <f t="array" ref="C252">_xll.qlYieldTermStructureForwardRate(PiecewiseYieldCurve!$A$71,A252,A252,"Actual/365 (Fixed)","Compounded","Annual")</f>
        <v>3.0416666666834624E-2</v>
      </c>
      <c r="D252" cm="1">
        <f t="array" ref="D252">_xll.qlYieldTermStructureForwardRate(PiecewiseYieldCurve!$A$72,A252,A252,"Actual/365 (Fixed)","Compounded","Annual")</f>
        <v>3.1125734513290482E-2</v>
      </c>
    </row>
    <row r="253" spans="1:4" x14ac:dyDescent="0.3">
      <c r="A253" s="1">
        <f t="shared" si="3"/>
        <v>46425</v>
      </c>
      <c r="B253" cm="1">
        <f t="array" ref="B253">_xll.qlYieldTermStructureForwardRate(PiecewiseYieldCurve!$A$70,A253,A253,"Actual/365 (Fixed)","Compounded","Annual")</f>
        <v>3.0416666666834624E-2</v>
      </c>
      <c r="C253" cm="1">
        <f t="array" ref="C253">_xll.qlYieldTermStructureForwardRate(PiecewiseYieldCurve!$A$71,A253,A253,"Actual/365 (Fixed)","Compounded","Annual")</f>
        <v>3.0416666666834624E-2</v>
      </c>
      <c r="D253" cm="1">
        <f t="array" ref="D253">_xll.qlYieldTermStructureForwardRate(PiecewiseYieldCurve!$A$72,A253,A253,"Actual/365 (Fixed)","Compounded","Annual")</f>
        <v>3.1146207813067095E-2</v>
      </c>
    </row>
    <row r="254" spans="1:4" x14ac:dyDescent="0.3">
      <c r="A254" s="1">
        <f t="shared" si="3"/>
        <v>46426</v>
      </c>
      <c r="B254" cm="1">
        <f t="array" ref="B254">_xll.qlYieldTermStructureForwardRate(PiecewiseYieldCurve!$A$70,A254,A254,"Actual/365 (Fixed)","Compounded","Annual")</f>
        <v>3.0416666666834624E-2</v>
      </c>
      <c r="C254" cm="1">
        <f t="array" ref="C254">_xll.qlYieldTermStructureForwardRate(PiecewiseYieldCurve!$A$71,A254,A254,"Actual/365 (Fixed)","Compounded","Annual")</f>
        <v>3.0416666666834624E-2</v>
      </c>
      <c r="D254" cm="1">
        <f t="array" ref="D254">_xll.qlYieldTermStructureForwardRate(PiecewiseYieldCurve!$A$72,A254,A254,"Actual/365 (Fixed)","Compounded","Annual")</f>
        <v>3.1166763250404683E-2</v>
      </c>
    </row>
    <row r="255" spans="1:4" x14ac:dyDescent="0.3">
      <c r="A255" s="1">
        <f t="shared" si="3"/>
        <v>46427</v>
      </c>
      <c r="B255" cm="1">
        <f t="array" ref="B255">_xll.qlYieldTermStructureForwardRate(PiecewiseYieldCurve!$A$70,A255,A255,"Actual/365 (Fixed)","Compounded","Annual")</f>
        <v>3.0416666666834624E-2</v>
      </c>
      <c r="C255" cm="1">
        <f t="array" ref="C255">_xll.qlYieldTermStructureForwardRate(PiecewiseYieldCurve!$A$71,A255,A255,"Actual/365 (Fixed)","Compounded","Annual")</f>
        <v>3.0416666666834624E-2</v>
      </c>
      <c r="D255" cm="1">
        <f t="array" ref="D255">_xll.qlYieldTermStructureForwardRate(PiecewiseYieldCurve!$A$72,A255,A255,"Actual/365 (Fixed)","Compounded","Annual")</f>
        <v>3.1187400834778112E-2</v>
      </c>
    </row>
    <row r="256" spans="1:4" x14ac:dyDescent="0.3">
      <c r="A256" s="1">
        <f t="shared" si="3"/>
        <v>46428</v>
      </c>
      <c r="B256" cm="1">
        <f t="array" ref="B256">_xll.qlYieldTermStructureForwardRate(PiecewiseYieldCurve!$A$70,A256,A256,"Actual/365 (Fixed)","Compounded","Annual")</f>
        <v>3.0416666666834624E-2</v>
      </c>
      <c r="C256" cm="1">
        <f t="array" ref="C256">_xll.qlYieldTermStructureForwardRate(PiecewiseYieldCurve!$A$71,A256,A256,"Actual/365 (Fixed)","Compounded","Annual")</f>
        <v>3.0416666666834624E-2</v>
      </c>
      <c r="D256" cm="1">
        <f t="array" ref="D256">_xll.qlYieldTermStructureForwardRate(PiecewiseYieldCurve!$A$72,A256,A256,"Actual/365 (Fixed)","Compounded","Annual")</f>
        <v>3.120812056652289E-2</v>
      </c>
    </row>
    <row r="257" spans="1:4" x14ac:dyDescent="0.3">
      <c r="A257" s="1">
        <f t="shared" si="3"/>
        <v>46429</v>
      </c>
      <c r="B257" cm="1">
        <f t="array" ref="B257">_xll.qlYieldTermStructureForwardRate(PiecewiseYieldCurve!$A$70,A257,A257,"Actual/365 (Fixed)","Compounded","Annual")</f>
        <v>3.0416666666834624E-2</v>
      </c>
      <c r="C257" cm="1">
        <f t="array" ref="C257">_xll.qlYieldTermStructureForwardRate(PiecewiseYieldCurve!$A$71,A257,A257,"Actual/365 (Fixed)","Compounded","Annual")</f>
        <v>3.0416666666834624E-2</v>
      </c>
      <c r="D257" cm="1">
        <f t="array" ref="D257">_xll.qlYieldTermStructureForwardRate(PiecewiseYieldCurve!$A$72,A257,A257,"Actual/365 (Fixed)","Compounded","Annual")</f>
        <v>3.1228922450573737E-2</v>
      </c>
    </row>
    <row r="258" spans="1:4" x14ac:dyDescent="0.3">
      <c r="A258" s="1">
        <f t="shared" si="3"/>
        <v>46430</v>
      </c>
      <c r="B258" cm="1">
        <f t="array" ref="B258">_xll.qlYieldTermStructureForwardRate(PiecewiseYieldCurve!$A$70,A258,A258,"Actual/365 (Fixed)","Compounded","Annual")</f>
        <v>3.0416666666834624E-2</v>
      </c>
      <c r="C258" cm="1">
        <f t="array" ref="C258">_xll.qlYieldTermStructureForwardRate(PiecewiseYieldCurve!$A$71,A258,A258,"Actual/365 (Fixed)","Compounded","Annual")</f>
        <v>3.0416666666834624E-2</v>
      </c>
      <c r="D258" cm="1">
        <f t="array" ref="D258">_xll.qlYieldTermStructureForwardRate(PiecewiseYieldCurve!$A$72,A258,A258,"Actual/365 (Fixed)","Compounded","Annual")</f>
        <v>3.1249806494174859E-2</v>
      </c>
    </row>
    <row r="259" spans="1:4" x14ac:dyDescent="0.3">
      <c r="A259" s="1">
        <f t="shared" ref="A259:A322" si="4">A258+1</f>
        <v>46431</v>
      </c>
      <c r="B259" cm="1">
        <f t="array" ref="B259">_xll.qlYieldTermStructureForwardRate(PiecewiseYieldCurve!$A$70,A259,A259,"Actual/365 (Fixed)","Compounded","Annual")</f>
        <v>3.0416666666834624E-2</v>
      </c>
      <c r="C259" cm="1">
        <f t="array" ref="C259">_xll.qlYieldTermStructureForwardRate(PiecewiseYieldCurve!$A$71,A259,A259,"Actual/365 (Fixed)","Compounded","Annual")</f>
        <v>3.0416666666834624E-2</v>
      </c>
      <c r="D259" cm="1">
        <f t="array" ref="D259">_xll.qlYieldTermStructureForwardRate(PiecewiseYieldCurve!$A$72,A259,A259,"Actual/365 (Fixed)","Compounded","Annual")</f>
        <v>3.1270772697720606E-2</v>
      </c>
    </row>
    <row r="260" spans="1:4" x14ac:dyDescent="0.3">
      <c r="A260" s="1">
        <f t="shared" si="4"/>
        <v>46432</v>
      </c>
      <c r="B260" cm="1">
        <f t="array" ref="B260">_xll.qlYieldTermStructureForwardRate(PiecewiseYieldCurve!$A$70,A260,A260,"Actual/365 (Fixed)","Compounded","Annual")</f>
        <v>3.0416666666834624E-2</v>
      </c>
      <c r="C260" cm="1">
        <f t="array" ref="C260">_xll.qlYieldTermStructureForwardRate(PiecewiseYieldCurve!$A$71,A260,A260,"Actual/365 (Fixed)","Compounded","Annual")</f>
        <v>3.0416666666834624E-2</v>
      </c>
      <c r="D260" cm="1">
        <f t="array" ref="D260">_xll.qlYieldTermStructureForwardRate(PiecewiseYieldCurve!$A$72,A260,A260,"Actual/365 (Fixed)","Compounded","Annual")</f>
        <v>3.1291821073074155E-2</v>
      </c>
    </row>
    <row r="261" spans="1:4" x14ac:dyDescent="0.3">
      <c r="A261" s="1">
        <f t="shared" si="4"/>
        <v>46433</v>
      </c>
      <c r="B261" cm="1">
        <f t="array" ref="B261">_xll.qlYieldTermStructureForwardRate(PiecewiseYieldCurve!$A$70,A261,A261,"Actual/365 (Fixed)","Compounded","Annual")</f>
        <v>3.0416666666834624E-2</v>
      </c>
      <c r="C261" cm="1">
        <f t="array" ref="C261">_xll.qlYieldTermStructureForwardRate(PiecewiseYieldCurve!$A$71,A261,A261,"Actual/365 (Fixed)","Compounded","Annual")</f>
        <v>3.0416666666834624E-2</v>
      </c>
      <c r="D261" cm="1">
        <f t="array" ref="D261">_xll.qlYieldTermStructureForwardRate(PiecewiseYieldCurve!$A$72,A261,A261,"Actual/365 (Fixed)","Compounded","Annual")</f>
        <v>3.1312951620668938E-2</v>
      </c>
    </row>
    <row r="262" spans="1:4" x14ac:dyDescent="0.3">
      <c r="A262" s="1">
        <f t="shared" si="4"/>
        <v>46434</v>
      </c>
      <c r="B262" cm="1">
        <f t="array" ref="B262">_xll.qlYieldTermStructureForwardRate(PiecewiseYieldCurve!$A$70,A262,A262,"Actual/365 (Fixed)","Compounded","Annual")</f>
        <v>3.0416666666834624E-2</v>
      </c>
      <c r="C262" cm="1">
        <f t="array" ref="C262">_xll.qlYieldTermStructureForwardRate(PiecewiseYieldCurve!$A$71,A262,A262,"Actual/365 (Fixed)","Compounded","Annual")</f>
        <v>3.0416666666834624E-2</v>
      </c>
      <c r="D262" cm="1">
        <f t="array" ref="D262">_xll.qlYieldTermStructureForwardRate(PiecewiseYieldCurve!$A$72,A262,A262,"Actual/365 (Fixed)","Compounded","Annual")</f>
        <v>3.1334164347827764E-2</v>
      </c>
    </row>
    <row r="263" spans="1:4" x14ac:dyDescent="0.3">
      <c r="A263" s="1">
        <f t="shared" si="4"/>
        <v>46435</v>
      </c>
      <c r="B263" cm="1">
        <f t="array" ref="B263">_xll.qlYieldTermStructureForwardRate(PiecewiseYieldCurve!$A$70,A263,A263,"Actual/365 (Fixed)","Compounded","Annual")</f>
        <v>3.0416666666834624E-2</v>
      </c>
      <c r="C263" cm="1">
        <f t="array" ref="C263">_xll.qlYieldTermStructureForwardRate(PiecewiseYieldCurve!$A$71,A263,A263,"Actual/365 (Fixed)","Compounded","Annual")</f>
        <v>3.0416666666834624E-2</v>
      </c>
      <c r="D263" cm="1">
        <f t="array" ref="D263">_xll.qlYieldTermStructureForwardRate(PiecewiseYieldCurve!$A$72,A263,A263,"Actual/365 (Fixed)","Compounded","Annual")</f>
        <v>3.1355459255023366E-2</v>
      </c>
    </row>
    <row r="264" spans="1:4" x14ac:dyDescent="0.3">
      <c r="A264" s="1">
        <f t="shared" si="4"/>
        <v>46436</v>
      </c>
      <c r="B264" cm="1">
        <f t="array" ref="B264">_xll.qlYieldTermStructureForwardRate(PiecewiseYieldCurve!$A$70,A264,A264,"Actual/365 (Fixed)","Compounded","Annual")</f>
        <v>3.0416666666834624E-2</v>
      </c>
      <c r="C264" cm="1">
        <f t="array" ref="C264">_xll.qlYieldTermStructureForwardRate(PiecewiseYieldCurve!$A$71,A264,A264,"Actual/365 (Fixed)","Compounded","Annual")</f>
        <v>3.0416666666834624E-2</v>
      </c>
      <c r="D264" cm="1">
        <f t="array" ref="D264">_xll.qlYieldTermStructureForwardRate(PiecewiseYieldCurve!$A$72,A264,A264,"Actual/365 (Fixed)","Compounded","Annual")</f>
        <v>3.1376836354197746E-2</v>
      </c>
    </row>
    <row r="265" spans="1:4" x14ac:dyDescent="0.3">
      <c r="A265" s="1">
        <f t="shared" si="4"/>
        <v>46437</v>
      </c>
      <c r="B265" cm="1">
        <f t="array" ref="B265">_xll.qlYieldTermStructureForwardRate(PiecewiseYieldCurve!$A$70,A265,A265,"Actual/365 (Fixed)","Compounded","Annual")</f>
        <v>3.0416666666834624E-2</v>
      </c>
      <c r="C265" cm="1">
        <f t="array" ref="C265">_xll.qlYieldTermStructureForwardRate(PiecewiseYieldCurve!$A$71,A265,A265,"Actual/365 (Fixed)","Compounded","Annual")</f>
        <v>3.0416666666834624E-2</v>
      </c>
      <c r="D265" cm="1">
        <f t="array" ref="D265">_xll.qlYieldTermStructureForwardRate(PiecewiseYieldCurve!$A$72,A265,A265,"Actual/365 (Fixed)","Compounded","Annual")</f>
        <v>3.1398295645862939E-2</v>
      </c>
    </row>
    <row r="266" spans="1:4" x14ac:dyDescent="0.3">
      <c r="A266" s="1">
        <f t="shared" si="4"/>
        <v>46438</v>
      </c>
      <c r="B266" cm="1">
        <f t="array" ref="B266">_xll.qlYieldTermStructureForwardRate(PiecewiseYieldCurve!$A$70,A266,A266,"Actual/365 (Fixed)","Compounded","Annual")</f>
        <v>3.0416666666834624E-2</v>
      </c>
      <c r="C266" cm="1">
        <f t="array" ref="C266">_xll.qlYieldTermStructureForwardRate(PiecewiseYieldCurve!$A$71,A266,A266,"Actual/365 (Fixed)","Compounded","Annual")</f>
        <v>3.0416666666834624E-2</v>
      </c>
      <c r="D266" cm="1">
        <f t="array" ref="D266">_xll.qlYieldTermStructureForwardRate(PiecewiseYieldCurve!$A$72,A266,A266,"Actual/365 (Fixed)","Compounded","Annual")</f>
        <v>3.1419837137420581E-2</v>
      </c>
    </row>
    <row r="267" spans="1:4" x14ac:dyDescent="0.3">
      <c r="A267" s="1">
        <f t="shared" si="4"/>
        <v>46439</v>
      </c>
      <c r="B267" cm="1">
        <f t="array" ref="B267">_xll.qlYieldTermStructureForwardRate(PiecewiseYieldCurve!$A$70,A267,A267,"Actual/365 (Fixed)","Compounded","Annual")</f>
        <v>3.0416666666834624E-2</v>
      </c>
      <c r="C267" cm="1">
        <f t="array" ref="C267">_xll.qlYieldTermStructureForwardRate(PiecewiseYieldCurve!$A$71,A267,A267,"Actual/365 (Fixed)","Compounded","Annual")</f>
        <v>3.0416666666834624E-2</v>
      </c>
      <c r="D267" cm="1">
        <f t="array" ref="D267">_xll.qlYieldTermStructureForwardRate(PiecewiseYieldCurve!$A$72,A267,A267,"Actual/365 (Fixed)","Compounded","Annual")</f>
        <v>3.144146082942112E-2</v>
      </c>
    </row>
    <row r="268" spans="1:4" x14ac:dyDescent="0.3">
      <c r="A268" s="1">
        <f t="shared" si="4"/>
        <v>46440</v>
      </c>
      <c r="B268" cm="1">
        <f t="array" ref="B268">_xll.qlYieldTermStructureForwardRate(PiecewiseYieldCurve!$A$70,A268,A268,"Actual/365 (Fixed)","Compounded","Annual")</f>
        <v>3.0416666666834624E-2</v>
      </c>
      <c r="C268" cm="1">
        <f t="array" ref="C268">_xll.qlYieldTermStructureForwardRate(PiecewiseYieldCurve!$A$71,A268,A268,"Actual/365 (Fixed)","Compounded","Annual")</f>
        <v>3.0416666666834624E-2</v>
      </c>
      <c r="D268" cm="1">
        <f t="array" ref="D268">_xll.qlYieldTermStructureForwardRate(PiecewiseYieldCurve!$A$72,A268,A268,"Actual/365 (Fixed)","Compounded","Annual")</f>
        <v>3.1463166733886272E-2</v>
      </c>
    </row>
    <row r="269" spans="1:4" x14ac:dyDescent="0.3">
      <c r="A269" s="1">
        <f t="shared" si="4"/>
        <v>46441</v>
      </c>
      <c r="B269" cm="1">
        <f t="array" ref="B269">_xll.qlYieldTermStructureForwardRate(PiecewiseYieldCurve!$A$70,A269,A269,"Actual/365 (Fixed)","Compounded","Annual")</f>
        <v>3.0416666666834624E-2</v>
      </c>
      <c r="C269" cm="1">
        <f t="array" ref="C269">_xll.qlYieldTermStructureForwardRate(PiecewiseYieldCurve!$A$71,A269,A269,"Actual/365 (Fixed)","Compounded","Annual")</f>
        <v>3.0416666666834624E-2</v>
      </c>
      <c r="D269" cm="1">
        <f t="array" ref="D269">_xll.qlYieldTermStructureForwardRate(PiecewiseYieldCurve!$A$72,A269,A269,"Actual/365 (Fixed)","Compounded","Annual")</f>
        <v>3.1484954851405789E-2</v>
      </c>
    </row>
    <row r="270" spans="1:4" x14ac:dyDescent="0.3">
      <c r="A270" s="1">
        <f t="shared" si="4"/>
        <v>46442</v>
      </c>
      <c r="B270" cm="1">
        <f t="array" ref="B270">_xll.qlYieldTermStructureForwardRate(PiecewiseYieldCurve!$A$70,A270,A270,"Actual/365 (Fixed)","Compounded","Annual")</f>
        <v>3.0416666666834624E-2</v>
      </c>
      <c r="C270" cm="1">
        <f t="array" ref="C270">_xll.qlYieldTermStructureForwardRate(PiecewiseYieldCurve!$A$71,A270,A270,"Actual/365 (Fixed)","Compounded","Annual")</f>
        <v>3.0416666666834624E-2</v>
      </c>
      <c r="D270" cm="1">
        <f t="array" ref="D270">_xll.qlYieldTermStructureForwardRate(PiecewiseYieldCurve!$A$72,A270,A270,"Actual/365 (Fixed)","Compounded","Annual")</f>
        <v>3.150682518716974E-2</v>
      </c>
    </row>
    <row r="271" spans="1:4" x14ac:dyDescent="0.3">
      <c r="A271" s="1">
        <f t="shared" si="4"/>
        <v>46443</v>
      </c>
      <c r="B271" cm="1">
        <f t="array" ref="B271">_xll.qlYieldTermStructureForwardRate(PiecewiseYieldCurve!$A$70,A271,A271,"Actual/365 (Fixed)","Compounded","Annual")</f>
        <v>3.0416666666834624E-2</v>
      </c>
      <c r="C271" cm="1">
        <f t="array" ref="C271">_xll.qlYieldTermStructureForwardRate(PiecewiseYieldCurve!$A$71,A271,A271,"Actual/365 (Fixed)","Compounded","Annual")</f>
        <v>3.0416666666834624E-2</v>
      </c>
      <c r="D271" cm="1">
        <f t="array" ref="D271">_xll.qlYieldTermStructureForwardRate(PiecewiseYieldCurve!$A$72,A271,A271,"Actual/365 (Fixed)","Compounded","Annual")</f>
        <v>3.1528777748678349E-2</v>
      </c>
    </row>
    <row r="272" spans="1:4" x14ac:dyDescent="0.3">
      <c r="A272" s="1">
        <f t="shared" si="4"/>
        <v>46444</v>
      </c>
      <c r="B272" cm="1">
        <f t="array" ref="B272">_xll.qlYieldTermStructureForwardRate(PiecewiseYieldCurve!$A$70,A272,A272,"Actual/365 (Fixed)","Compounded","Annual")</f>
        <v>3.0416666666834624E-2</v>
      </c>
      <c r="C272" cm="1">
        <f t="array" ref="C272">_xll.qlYieldTermStructureForwardRate(PiecewiseYieldCurve!$A$71,A272,A272,"Actual/365 (Fixed)","Compounded","Annual")</f>
        <v>3.0416666666834624E-2</v>
      </c>
      <c r="D272" cm="1">
        <f t="array" ref="D272">_xll.qlYieldTermStructureForwardRate(PiecewiseYieldCurve!$A$72,A272,A272,"Actual/365 (Fixed)","Compounded","Annual")</f>
        <v>3.1550812541161211E-2</v>
      </c>
    </row>
    <row r="273" spans="1:4" x14ac:dyDescent="0.3">
      <c r="A273" s="1">
        <f t="shared" si="4"/>
        <v>46445</v>
      </c>
      <c r="B273" cm="1">
        <f t="array" ref="B273">_xll.qlYieldTermStructureForwardRate(PiecewiseYieldCurve!$A$70,A273,A273,"Actual/365 (Fixed)","Compounded","Annual")</f>
        <v>3.0416666666834624E-2</v>
      </c>
      <c r="C273" cm="1">
        <f t="array" ref="C273">_xll.qlYieldTermStructureForwardRate(PiecewiseYieldCurve!$A$71,A273,A273,"Actual/365 (Fixed)","Compounded","Annual")</f>
        <v>3.0416666666834624E-2</v>
      </c>
      <c r="D273" cm="1">
        <f t="array" ref="D273">_xll.qlYieldTermStructureForwardRate(PiecewiseYieldCurve!$A$72,A273,A273,"Actual/365 (Fixed)","Compounded","Annual")</f>
        <v>3.1572929565286234E-2</v>
      </c>
    </row>
    <row r="274" spans="1:4" x14ac:dyDescent="0.3">
      <c r="A274" s="1">
        <f t="shared" si="4"/>
        <v>46446</v>
      </c>
      <c r="B274" cm="1">
        <f t="array" ref="B274">_xll.qlYieldTermStructureForwardRate(PiecewiseYieldCurve!$A$70,A274,A274,"Actual/365 (Fixed)","Compounded","Annual")</f>
        <v>3.0416666666834624E-2</v>
      </c>
      <c r="C274" cm="1">
        <f t="array" ref="C274">_xll.qlYieldTermStructureForwardRate(PiecewiseYieldCurve!$A$71,A274,A274,"Actual/365 (Fixed)","Compounded","Annual")</f>
        <v>3.0416666666834624E-2</v>
      </c>
      <c r="D274" cm="1">
        <f t="array" ref="D274">_xll.qlYieldTermStructureForwardRate(PiecewiseYieldCurve!$A$72,A274,A274,"Actual/365 (Fixed)","Compounded","Annual")</f>
        <v>3.1595128833193709E-2</v>
      </c>
    </row>
    <row r="275" spans="1:4" x14ac:dyDescent="0.3">
      <c r="A275" s="1">
        <f t="shared" si="4"/>
        <v>46447</v>
      </c>
      <c r="B275" cm="1">
        <f t="array" ref="B275">_xll.qlYieldTermStructureForwardRate(PiecewiseYieldCurve!$A$70,A275,A275,"Actual/365 (Fixed)","Compounded","Annual")</f>
        <v>3.0416666666834624E-2</v>
      </c>
      <c r="C275" cm="1">
        <f t="array" ref="C275">_xll.qlYieldTermStructureForwardRate(PiecewiseYieldCurve!$A$71,A275,A275,"Actual/365 (Fixed)","Compounded","Annual")</f>
        <v>3.0416666666834624E-2</v>
      </c>
      <c r="D275" cm="1">
        <f t="array" ref="D275">_xll.qlYieldTermStructureForwardRate(PiecewiseYieldCurve!$A$72,A275,A275,"Actual/365 (Fixed)","Compounded","Annual")</f>
        <v>3.1617410345591068E-2</v>
      </c>
    </row>
    <row r="276" spans="1:4" x14ac:dyDescent="0.3">
      <c r="A276" s="1">
        <f t="shared" si="4"/>
        <v>46448</v>
      </c>
      <c r="B276" cm="1">
        <f t="array" ref="B276">_xll.qlYieldTermStructureForwardRate(PiecewiseYieldCurve!$A$70,A276,A276,"Actual/365 (Fixed)","Compounded","Annual")</f>
        <v>3.0416666666834624E-2</v>
      </c>
      <c r="C276" cm="1">
        <f t="array" ref="C276">_xll.qlYieldTermStructureForwardRate(PiecewiseYieldCurve!$A$71,A276,A276,"Actual/365 (Fixed)","Compounded","Annual")</f>
        <v>3.0416666666834624E-2</v>
      </c>
      <c r="D276" cm="1">
        <f t="array" ref="D276">_xll.qlYieldTermStructureForwardRate(PiecewiseYieldCurve!$A$72,A276,A276,"Actual/365 (Fixed)","Compounded","Annual")</f>
        <v>3.1639774107786511E-2</v>
      </c>
    </row>
    <row r="277" spans="1:4" x14ac:dyDescent="0.3">
      <c r="A277" s="1">
        <f t="shared" si="4"/>
        <v>46449</v>
      </c>
      <c r="B277" cm="1">
        <f t="array" ref="B277">_xll.qlYieldTermStructureForwardRate(PiecewiseYieldCurve!$A$70,A277,A277,"Actual/365 (Fixed)","Compounded","Annual")</f>
        <v>3.0416666666834624E-2</v>
      </c>
      <c r="C277" cm="1">
        <f t="array" ref="C277">_xll.qlYieldTermStructureForwardRate(PiecewiseYieldCurve!$A$71,A277,A277,"Actual/365 (Fixed)","Compounded","Annual")</f>
        <v>3.0416666666834624E-2</v>
      </c>
      <c r="D277" cm="1">
        <f t="array" ref="D277">_xll.qlYieldTermStructureForwardRate(PiecewiseYieldCurve!$A$72,A277,A277,"Actual/365 (Fixed)","Compounded","Annual")</f>
        <v>3.1662220129688778E-2</v>
      </c>
    </row>
    <row r="278" spans="1:4" x14ac:dyDescent="0.3">
      <c r="A278" s="1">
        <f t="shared" si="4"/>
        <v>46450</v>
      </c>
      <c r="B278" cm="1">
        <f t="array" ref="B278">_xll.qlYieldTermStructureForwardRate(PiecewiseYieldCurve!$A$70,A278,A278,"Actual/365 (Fixed)","Compounded","Annual")</f>
        <v>3.0416666666834624E-2</v>
      </c>
      <c r="C278" cm="1">
        <f t="array" ref="C278">_xll.qlYieldTermStructureForwardRate(PiecewiseYieldCurve!$A$71,A278,A278,"Actual/365 (Fixed)","Compounded","Annual")</f>
        <v>3.0416666666834624E-2</v>
      </c>
      <c r="D278" cm="1">
        <f t="array" ref="D278">_xll.qlYieldTermStructureForwardRate(PiecewiseYieldCurve!$A$72,A278,A278,"Actual/365 (Fixed)","Compounded","Annual")</f>
        <v>3.1684748409773311E-2</v>
      </c>
    </row>
    <row r="279" spans="1:4" x14ac:dyDescent="0.3">
      <c r="A279" s="1">
        <f t="shared" si="4"/>
        <v>46451</v>
      </c>
      <c r="B279" cm="1">
        <f t="array" ref="B279">_xll.qlYieldTermStructureForwardRate(PiecewiseYieldCurve!$A$70,A279,A279,"Actual/365 (Fixed)","Compounded","Annual")</f>
        <v>3.0416666666834624E-2</v>
      </c>
      <c r="C279" cm="1">
        <f t="array" ref="C279">_xll.qlYieldTermStructureForwardRate(PiecewiseYieldCurve!$A$71,A279,A279,"Actual/365 (Fixed)","Compounded","Annual")</f>
        <v>3.0416666666834624E-2</v>
      </c>
      <c r="D279" cm="1">
        <f t="array" ref="D279">_xll.qlYieldTermStructureForwardRate(PiecewiseYieldCurve!$A$72,A279,A279,"Actual/365 (Fixed)","Compounded","Annual")</f>
        <v>3.1707358955698206E-2</v>
      </c>
    </row>
    <row r="280" spans="1:4" x14ac:dyDescent="0.3">
      <c r="A280" s="1">
        <f t="shared" si="4"/>
        <v>46452</v>
      </c>
      <c r="B280" cm="1">
        <f t="array" ref="B280">_xll.qlYieldTermStructureForwardRate(PiecewiseYieldCurve!$A$70,A280,A280,"Actual/365 (Fixed)","Compounded","Annual")</f>
        <v>3.0416666666834624E-2</v>
      </c>
      <c r="C280" cm="1">
        <f t="array" ref="C280">_xll.qlYieldTermStructureForwardRate(PiecewiseYieldCurve!$A$71,A280,A280,"Actual/365 (Fixed)","Compounded","Annual")</f>
        <v>3.0416666666834624E-2</v>
      </c>
      <c r="D280" cm="1">
        <f t="array" ref="D280">_xll.qlYieldTermStructureForwardRate(PiecewiseYieldCurve!$A$72,A280,A280,"Actual/365 (Fixed)","Compounded","Annual")</f>
        <v>3.1730051777431489E-2</v>
      </c>
    </row>
    <row r="281" spans="1:4" x14ac:dyDescent="0.3">
      <c r="A281" s="1">
        <f t="shared" si="4"/>
        <v>46453</v>
      </c>
      <c r="B281" cm="1">
        <f t="array" ref="B281">_xll.qlYieldTermStructureForwardRate(PiecewiseYieldCurve!$A$70,A281,A281,"Actual/365 (Fixed)","Compounded","Annual")</f>
        <v>3.0416666666834624E-2</v>
      </c>
      <c r="C281" cm="1">
        <f t="array" ref="C281">_xll.qlYieldTermStructureForwardRate(PiecewiseYieldCurve!$A$71,A281,A281,"Actual/365 (Fixed)","Compounded","Annual")</f>
        <v>3.0416666666834624E-2</v>
      </c>
      <c r="D281" cm="1">
        <f t="array" ref="D281">_xll.qlYieldTermStructureForwardRate(PiecewiseYieldCurve!$A$72,A281,A281,"Actual/365 (Fixed)","Compounded","Annual")</f>
        <v>3.1752826875798057E-2</v>
      </c>
    </row>
    <row r="282" spans="1:4" x14ac:dyDescent="0.3">
      <c r="A282" s="1">
        <f t="shared" si="4"/>
        <v>46454</v>
      </c>
      <c r="B282" cm="1">
        <f t="array" ref="B282">_xll.qlYieldTermStructureForwardRate(PiecewiseYieldCurve!$A$70,A282,A282,"Actual/365 (Fixed)","Compounded","Annual")</f>
        <v>3.0416666666834624E-2</v>
      </c>
      <c r="C282" cm="1">
        <f t="array" ref="C282">_xll.qlYieldTermStructureForwardRate(PiecewiseYieldCurve!$A$71,A282,A282,"Actual/365 (Fixed)","Compounded","Annual")</f>
        <v>3.0416666666834624E-2</v>
      </c>
      <c r="D282" cm="1">
        <f t="array" ref="D282">_xll.qlYieldTermStructureForwardRate(PiecewiseYieldCurve!$A$72,A282,A282,"Actual/365 (Fixed)","Compounded","Annual")</f>
        <v>3.1775684256224013E-2</v>
      </c>
    </row>
    <row r="283" spans="1:4" x14ac:dyDescent="0.3">
      <c r="A283" s="1">
        <f t="shared" si="4"/>
        <v>46455</v>
      </c>
      <c r="B283" cm="1">
        <f t="array" ref="B283">_xll.qlYieldTermStructureForwardRate(PiecewiseYieldCurve!$A$70,A283,A283,"Actual/365 (Fixed)","Compounded","Annual")</f>
        <v>3.0416666666834624E-2</v>
      </c>
      <c r="C283" cm="1">
        <f t="array" ref="C283">_xll.qlYieldTermStructureForwardRate(PiecewiseYieldCurve!$A$71,A283,A283,"Actual/365 (Fixed)","Compounded","Annual")</f>
        <v>3.0416666666834624E-2</v>
      </c>
      <c r="D283" cm="1">
        <f t="array" ref="D283">_xll.qlYieldTermStructureForwardRate(PiecewiseYieldCurve!$A$72,A283,A283,"Actual/365 (Fixed)","Compounded","Annual")</f>
        <v>3.1798623926446279E-2</v>
      </c>
    </row>
    <row r="284" spans="1:4" x14ac:dyDescent="0.3">
      <c r="A284" s="1">
        <f t="shared" si="4"/>
        <v>46456</v>
      </c>
      <c r="B284" cm="1">
        <f t="array" ref="B284">_xll.qlYieldTermStructureForwardRate(PiecewiseYieldCurve!$A$70,A284,A284,"Actual/365 (Fixed)","Compounded","Annual")</f>
        <v>3.0416666666834624E-2</v>
      </c>
      <c r="C284" cm="1">
        <f t="array" ref="C284">_xll.qlYieldTermStructureForwardRate(PiecewiseYieldCurve!$A$71,A284,A284,"Actual/365 (Fixed)","Compounded","Annual")</f>
        <v>3.0416666666834624E-2</v>
      </c>
      <c r="D284" cm="1">
        <f t="array" ref="D284">_xll.qlYieldTermStructureForwardRate(PiecewiseYieldCurve!$A$72,A284,A284,"Actual/365 (Fixed)","Compounded","Annual")</f>
        <v>3.1821645889639427E-2</v>
      </c>
    </row>
    <row r="285" spans="1:4" x14ac:dyDescent="0.3">
      <c r="A285" s="1">
        <f t="shared" si="4"/>
        <v>46457</v>
      </c>
      <c r="B285" cm="1">
        <f t="array" ref="B285">_xll.qlYieldTermStructureForwardRate(PiecewiseYieldCurve!$A$70,A285,A285,"Actual/365 (Fixed)","Compounded","Annual")</f>
        <v>3.0416666666834624E-2</v>
      </c>
      <c r="C285" cm="1">
        <f t="array" ref="C285">_xll.qlYieldTermStructureForwardRate(PiecewiseYieldCurve!$A$71,A285,A285,"Actual/365 (Fixed)","Compounded","Annual")</f>
        <v>3.0416666666834624E-2</v>
      </c>
      <c r="D285" cm="1">
        <f t="array" ref="D285">_xll.qlYieldTermStructureForwardRate(PiecewiseYieldCurve!$A$72,A285,A285,"Actual/365 (Fixed)","Compounded","Annual")</f>
        <v>3.1844750155870516E-2</v>
      </c>
    </row>
    <row r="286" spans="1:4" x14ac:dyDescent="0.3">
      <c r="A286" s="1">
        <f t="shared" si="4"/>
        <v>46458</v>
      </c>
      <c r="B286" cm="1">
        <f t="array" ref="B286">_xll.qlYieldTermStructureForwardRate(PiecewiseYieldCurve!$A$70,A286,A286,"Actual/365 (Fixed)","Compounded","Annual")</f>
        <v>3.0416666666834624E-2</v>
      </c>
      <c r="C286" cm="1">
        <f t="array" ref="C286">_xll.qlYieldTermStructureForwardRate(PiecewiseYieldCurve!$A$71,A286,A286,"Actual/365 (Fixed)","Compounded","Annual")</f>
        <v>3.0416666666834624E-2</v>
      </c>
      <c r="D286" cm="1">
        <f t="array" ref="D286">_xll.qlYieldTermStructureForwardRate(PiecewiseYieldCurve!$A$72,A286,A286,"Actual/365 (Fixed)","Compounded","Annual")</f>
        <v>3.186793672148025E-2</v>
      </c>
    </row>
    <row r="287" spans="1:4" x14ac:dyDescent="0.3">
      <c r="A287" s="1">
        <f t="shared" si="4"/>
        <v>46459</v>
      </c>
      <c r="B287" cm="1">
        <f t="array" ref="B287">_xll.qlYieldTermStructureForwardRate(PiecewiseYieldCurve!$A$70,A287,A287,"Actual/365 (Fixed)","Compounded","Annual")</f>
        <v>3.0416666666834624E-2</v>
      </c>
      <c r="C287" cm="1">
        <f t="array" ref="C287">_xll.qlYieldTermStructureForwardRate(PiecewiseYieldCurve!$A$71,A287,A287,"Actual/365 (Fixed)","Compounded","Annual")</f>
        <v>3.0416666666834624E-2</v>
      </c>
      <c r="D287" cm="1">
        <f t="array" ref="D287">_xll.qlYieldTermStructureForwardRate(PiecewiseYieldCurve!$A$72,A287,A287,"Actual/365 (Fixed)","Compounded","Annual")</f>
        <v>3.1891205603448602E-2</v>
      </c>
    </row>
    <row r="288" spans="1:4" x14ac:dyDescent="0.3">
      <c r="A288" s="1">
        <f t="shared" si="4"/>
        <v>46460</v>
      </c>
      <c r="B288" cm="1">
        <f t="array" ref="B288">_xll.qlYieldTermStructureForwardRate(PiecewiseYieldCurve!$A$70,A288,A288,"Actual/365 (Fixed)","Compounded","Annual")</f>
        <v>3.0416666666834624E-2</v>
      </c>
      <c r="C288" cm="1">
        <f t="array" ref="C288">_xll.qlYieldTermStructureForwardRate(PiecewiseYieldCurve!$A$71,A288,A288,"Actual/365 (Fixed)","Compounded","Annual")</f>
        <v>3.0416666666834624E-2</v>
      </c>
      <c r="D288" cm="1">
        <f t="array" ref="D288">_xll.qlYieldTermStructureForwardRate(PiecewiseYieldCurve!$A$72,A288,A288,"Actual/365 (Fixed)","Compounded","Annual")</f>
        <v>3.191455679815558E-2</v>
      </c>
    </row>
    <row r="289" spans="1:4" x14ac:dyDescent="0.3">
      <c r="A289" s="1">
        <f t="shared" si="4"/>
        <v>46461</v>
      </c>
      <c r="B289" cm="1">
        <f t="array" ref="B289">_xll.qlYieldTermStructureForwardRate(PiecewiseYieldCurve!$A$70,A289,A289,"Actual/365 (Fixed)","Compounded","Annual")</f>
        <v>3.0416666666834624E-2</v>
      </c>
      <c r="C289" cm="1">
        <f t="array" ref="C289">_xll.qlYieldTermStructureForwardRate(PiecewiseYieldCurve!$A$71,A289,A289,"Actual/365 (Fixed)","Compounded","Annual")</f>
        <v>3.0416666666834624E-2</v>
      </c>
      <c r="D289" cm="1">
        <f t="array" ref="D289">_xll.qlYieldTermStructureForwardRate(PiecewiseYieldCurve!$A$72,A289,A289,"Actual/365 (Fixed)","Compounded","Annual")</f>
        <v>3.1937990315747511E-2</v>
      </c>
    </row>
    <row r="290" spans="1:4" x14ac:dyDescent="0.3">
      <c r="A290" s="1">
        <f t="shared" si="4"/>
        <v>46462</v>
      </c>
      <c r="B290" cm="1">
        <f t="array" ref="B290">_xll.qlYieldTermStructureForwardRate(PiecewiseYieldCurve!$A$70,A290,A290,"Actual/365 (Fixed)","Compounded","Annual")</f>
        <v>3.0416666666834624E-2</v>
      </c>
      <c r="C290" cm="1">
        <f t="array" ref="C290">_xll.qlYieldTermStructureForwardRate(PiecewiseYieldCurve!$A$71,A290,A290,"Actual/365 (Fixed)","Compounded","Annual")</f>
        <v>3.0416666666834624E-2</v>
      </c>
      <c r="D290" cm="1">
        <f t="array" ref="D290">_xll.qlYieldTermStructureForwardRate(PiecewiseYieldCurve!$A$72,A290,A290,"Actual/365 (Fixed)","Compounded","Annual")</f>
        <v>3.1961506161807707E-2</v>
      </c>
    </row>
    <row r="291" spans="1:4" x14ac:dyDescent="0.3">
      <c r="A291" s="1">
        <f t="shared" si="4"/>
        <v>46463</v>
      </c>
      <c r="B291" cm="1">
        <f t="array" ref="B291">_xll.qlYieldTermStructureForwardRate(PiecewiseYieldCurve!$A$70,A291,A291,"Actual/365 (Fixed)","Compounded","Annual")</f>
        <v>3.0416666666834624E-2</v>
      </c>
      <c r="C291" cm="1">
        <f t="array" ref="C291">_xll.qlYieldTermStructureForwardRate(PiecewiseYieldCurve!$A$71,A291,A291,"Actual/365 (Fixed)","Compounded","Annual")</f>
        <v>3.0416666666834624E-2</v>
      </c>
      <c r="D291" cm="1">
        <f t="array" ref="D291">_xll.qlYieldTermStructureForwardRate(PiecewiseYieldCurve!$A$72,A291,A291,"Actual/365 (Fixed)","Compounded","Annual")</f>
        <v>3.1985104337357351E-2</v>
      </c>
    </row>
    <row r="292" spans="1:4" x14ac:dyDescent="0.3">
      <c r="A292" s="1">
        <f t="shared" si="4"/>
        <v>46464</v>
      </c>
      <c r="B292" cm="1">
        <f t="array" ref="B292">_xll.qlYieldTermStructureForwardRate(PiecewiseYieldCurve!$A$70,A292,A292,"Actual/365 (Fixed)","Compounded","Annual")</f>
        <v>3.0416666666834624E-2</v>
      </c>
      <c r="C292" cm="1">
        <f t="array" ref="C292">_xll.qlYieldTermStructureForwardRate(PiecewiseYieldCurve!$A$71,A292,A292,"Actual/365 (Fixed)","Compounded","Annual")</f>
        <v>3.0416666666834624E-2</v>
      </c>
      <c r="D292" cm="1">
        <f t="array" ref="D292">_xll.qlYieldTermStructureForwardRate(PiecewiseYieldCurve!$A$72,A292,A292,"Actual/365 (Fixed)","Compounded","Annual")</f>
        <v>3.2008784852601835E-2</v>
      </c>
    </row>
    <row r="293" spans="1:4" x14ac:dyDescent="0.3">
      <c r="A293" s="1">
        <f t="shared" si="4"/>
        <v>46465</v>
      </c>
      <c r="B293" cm="1">
        <f t="array" ref="B293">_xll.qlYieldTermStructureForwardRate(PiecewiseYieldCurve!$A$70,A293,A293,"Actual/365 (Fixed)","Compounded","Annual")</f>
        <v>3.0416666666834624E-2</v>
      </c>
      <c r="C293" cm="1">
        <f t="array" ref="C293">_xll.qlYieldTermStructureForwardRate(PiecewiseYieldCurve!$A$71,A293,A293,"Actual/365 (Fixed)","Compounded","Annual")</f>
        <v>3.0416666666834624E-2</v>
      </c>
      <c r="D293" cm="1">
        <f t="array" ref="D293">_xll.qlYieldTermStructureForwardRate(PiecewiseYieldCurve!$A$72,A293,A293,"Actual/365 (Fixed)","Compounded","Annual")</f>
        <v>3.2032547713184201E-2</v>
      </c>
    </row>
    <row r="294" spans="1:4" x14ac:dyDescent="0.3">
      <c r="A294" s="1">
        <f t="shared" si="4"/>
        <v>46466</v>
      </c>
      <c r="B294" cm="1">
        <f t="array" ref="B294">_xll.qlYieldTermStructureForwardRate(PiecewiseYieldCurve!$A$70,A294,A294,"Actual/365 (Fixed)","Compounded","Annual")</f>
        <v>3.0416666666834624E-2</v>
      </c>
      <c r="C294" cm="1">
        <f t="array" ref="C294">_xll.qlYieldTermStructureForwardRate(PiecewiseYieldCurve!$A$71,A294,A294,"Actual/365 (Fixed)","Compounded","Annual")</f>
        <v>3.0416666666834624E-2</v>
      </c>
      <c r="D294" cm="1">
        <f t="array" ref="D294">_xll.qlYieldTermStructureForwardRate(PiecewiseYieldCurve!$A$72,A294,A294,"Actual/365 (Fixed)","Compounded","Annual")</f>
        <v>3.2056392924767252E-2</v>
      </c>
    </row>
    <row r="295" spans="1:4" x14ac:dyDescent="0.3">
      <c r="A295" s="1">
        <f t="shared" si="4"/>
        <v>46467</v>
      </c>
      <c r="B295" cm="1">
        <f t="array" ref="B295">_xll.qlYieldTermStructureForwardRate(PiecewiseYieldCurve!$A$70,A295,A295,"Actual/365 (Fixed)","Compounded","Annual")</f>
        <v>3.0416666666834624E-2</v>
      </c>
      <c r="C295" cm="1">
        <f t="array" ref="C295">_xll.qlYieldTermStructureForwardRate(PiecewiseYieldCurve!$A$71,A295,A295,"Actual/365 (Fixed)","Compounded","Annual")</f>
        <v>3.0416666666834624E-2</v>
      </c>
      <c r="D295" cm="1">
        <f t="array" ref="D295">_xll.qlYieldTermStructureForwardRate(PiecewiseYieldCurve!$A$72,A295,A295,"Actual/365 (Fixed)","Compounded","Annual")</f>
        <v>3.2080320488449443E-2</v>
      </c>
    </row>
    <row r="296" spans="1:4" x14ac:dyDescent="0.3">
      <c r="A296" s="1">
        <f t="shared" si="4"/>
        <v>46468</v>
      </c>
      <c r="B296" cm="1">
        <f t="array" ref="B296">_xll.qlYieldTermStructureForwardRate(PiecewiseYieldCurve!$A$70,A296,A296,"Actual/365 (Fixed)","Compounded","Annual")</f>
        <v>3.0416666666834624E-2</v>
      </c>
      <c r="C296" cm="1">
        <f t="array" ref="C296">_xll.qlYieldTermStructureForwardRate(PiecewiseYieldCurve!$A$71,A296,A296,"Actual/365 (Fixed)","Compounded","Annual")</f>
        <v>3.0416666666834624E-2</v>
      </c>
      <c r="D296" cm="1">
        <f t="array" ref="D296">_xll.qlYieldTermStructureForwardRate(PiecewiseYieldCurve!$A$72,A296,A296,"Actual/365 (Fixed)","Compounded","Annual")</f>
        <v>3.2104330416808047E-2</v>
      </c>
    </row>
    <row r="297" spans="1:4" x14ac:dyDescent="0.3">
      <c r="A297" s="1">
        <f t="shared" si="4"/>
        <v>46469</v>
      </c>
      <c r="B297" cm="1">
        <f t="array" ref="B297">_xll.qlYieldTermStructureForwardRate(PiecewiseYieldCurve!$A$70,A297,A297,"Actual/365 (Fixed)","Compounded","Annual")</f>
        <v>3.0416666666834624E-2</v>
      </c>
      <c r="C297" cm="1">
        <f t="array" ref="C297">_xll.qlYieldTermStructureForwardRate(PiecewiseYieldCurve!$A$71,A297,A297,"Actual/365 (Fixed)","Compounded","Annual")</f>
        <v>3.0416666666834624E-2</v>
      </c>
      <c r="D297" cm="1">
        <f t="array" ref="D297">_xll.qlYieldTermStructureForwardRate(PiecewiseYieldCurve!$A$72,A297,A297,"Actual/365 (Fixed)","Compounded","Annual")</f>
        <v>3.2128422710981264E-2</v>
      </c>
    </row>
    <row r="298" spans="1:4" x14ac:dyDescent="0.3">
      <c r="A298" s="1">
        <f t="shared" si="4"/>
        <v>46470</v>
      </c>
      <c r="B298" cm="1">
        <f t="array" ref="B298">_xll.qlYieldTermStructureForwardRate(PiecewiseYieldCurve!$A$70,A298,A298,"Actual/365 (Fixed)","Compounded","Annual")</f>
        <v>3.0416666666834624E-2</v>
      </c>
      <c r="C298" cm="1">
        <f t="array" ref="C298">_xll.qlYieldTermStructureForwardRate(PiecewiseYieldCurve!$A$71,A298,A298,"Actual/365 (Fixed)","Compounded","Annual")</f>
        <v>3.0416666666834624E-2</v>
      </c>
      <c r="D298" cm="1">
        <f t="array" ref="D298">_xll.qlYieldTermStructureForwardRate(PiecewiseYieldCurve!$A$72,A298,A298,"Actual/365 (Fixed)","Compounded","Annual")</f>
        <v>3.2152597376710279E-2</v>
      </c>
    </row>
    <row r="299" spans="1:4" x14ac:dyDescent="0.3">
      <c r="A299" s="1">
        <f t="shared" si="4"/>
        <v>46471</v>
      </c>
      <c r="B299" cm="1">
        <f t="array" ref="B299">_xll.qlYieldTermStructureForwardRate(PiecewiseYieldCurve!$A$70,A299,A299,"Actual/365 (Fixed)","Compounded","Annual")</f>
        <v>3.0416666666834624E-2</v>
      </c>
      <c r="C299" cm="1">
        <f t="array" ref="C299">_xll.qlYieldTermStructureForwardRate(PiecewiseYieldCurve!$A$71,A299,A299,"Actual/365 (Fixed)","Compounded","Annual")</f>
        <v>3.0416666666834624E-2</v>
      </c>
      <c r="D299" cm="1">
        <f t="array" ref="D299">_xll.qlYieldTermStructureForwardRate(PiecewiseYieldCurve!$A$72,A299,A299,"Actual/365 (Fixed)","Compounded","Annual")</f>
        <v>3.2176854422047985E-2</v>
      </c>
    </row>
    <row r="300" spans="1:4" x14ac:dyDescent="0.3">
      <c r="A300" s="1">
        <f t="shared" si="4"/>
        <v>46472</v>
      </c>
      <c r="B300" cm="1">
        <f t="array" ref="B300">_xll.qlYieldTermStructureForwardRate(PiecewiseYieldCurve!$A$70,A300,A300,"Actual/365 (Fixed)","Compounded","Annual")</f>
        <v>3.0416666666834624E-2</v>
      </c>
      <c r="C300" cm="1">
        <f t="array" ref="C300">_xll.qlYieldTermStructureForwardRate(PiecewiseYieldCurve!$A$71,A300,A300,"Actual/365 (Fixed)","Compounded","Annual")</f>
        <v>3.0416666666834624E-2</v>
      </c>
      <c r="D300" cm="1">
        <f t="array" ref="D300">_xll.qlYieldTermStructureForwardRate(PiecewiseYieldCurve!$A$72,A300,A300,"Actual/365 (Fixed)","Compounded","Annual")</f>
        <v>3.2201193850483367E-2</v>
      </c>
    </row>
    <row r="301" spans="1:4" x14ac:dyDescent="0.3">
      <c r="A301" s="1">
        <f t="shared" si="4"/>
        <v>46473</v>
      </c>
      <c r="B301" cm="1">
        <f t="array" ref="B301">_xll.qlYieldTermStructureForwardRate(PiecewiseYieldCurve!$A$70,A301,A301,"Actual/365 (Fixed)","Compounded","Annual")</f>
        <v>3.0416666666834624E-2</v>
      </c>
      <c r="C301" cm="1">
        <f t="array" ref="C301">_xll.qlYieldTermStructureForwardRate(PiecewiseYieldCurve!$A$71,A301,A301,"Actual/365 (Fixed)","Compounded","Annual")</f>
        <v>3.0416666666834624E-2</v>
      </c>
      <c r="D301" cm="1">
        <f t="array" ref="D301">_xll.qlYieldTermStructureForwardRate(PiecewiseYieldCurve!$A$72,A301,A301,"Actual/365 (Fixed)","Compounded","Annual")</f>
        <v>3.2225615670108843E-2</v>
      </c>
    </row>
    <row r="302" spans="1:4" x14ac:dyDescent="0.3">
      <c r="A302" s="1">
        <f t="shared" si="4"/>
        <v>46474</v>
      </c>
      <c r="B302" cm="1">
        <f t="array" ref="B302">_xll.qlYieldTermStructureForwardRate(PiecewiseYieldCurve!$A$70,A302,A302,"Actual/365 (Fixed)","Compounded","Annual")</f>
        <v>3.0416666666834624E-2</v>
      </c>
      <c r="C302" cm="1">
        <f t="array" ref="C302">_xll.qlYieldTermStructureForwardRate(PiecewiseYieldCurve!$A$71,A302,A302,"Actual/365 (Fixed)","Compounded","Annual")</f>
        <v>3.0416666666834624E-2</v>
      </c>
      <c r="D302" cm="1">
        <f t="array" ref="D302">_xll.qlYieldTermStructureForwardRate(PiecewiseYieldCurve!$A$72,A302,A302,"Actual/365 (Fixed)","Compounded","Annual")</f>
        <v>3.2250119884452699E-2</v>
      </c>
    </row>
    <row r="303" spans="1:4" x14ac:dyDescent="0.3">
      <c r="A303" s="1">
        <f t="shared" si="4"/>
        <v>46475</v>
      </c>
      <c r="B303" cm="1">
        <f t="array" ref="B303">_xll.qlYieldTermStructureForwardRate(PiecewiseYieldCurve!$A$70,A303,A303,"Actual/365 (Fixed)","Compounded","Annual")</f>
        <v>3.0416666666834624E-2</v>
      </c>
      <c r="C303" cm="1">
        <f t="array" ref="C303">_xll.qlYieldTermStructureForwardRate(PiecewiseYieldCurve!$A$71,A303,A303,"Actual/365 (Fixed)","Compounded","Annual")</f>
        <v>3.0416666666834624E-2</v>
      </c>
      <c r="D303" cm="1">
        <f t="array" ref="D303">_xll.qlYieldTermStructureForwardRate(PiecewiseYieldCurve!$A$72,A303,A303,"Actual/365 (Fixed)","Compounded","Annual")</f>
        <v>3.2274706501647099E-2</v>
      </c>
    </row>
    <row r="304" spans="1:4" x14ac:dyDescent="0.3">
      <c r="A304" s="1">
        <f t="shared" si="4"/>
        <v>46476</v>
      </c>
      <c r="B304" cm="1">
        <f t="array" ref="B304">_xll.qlYieldTermStructureForwardRate(PiecewiseYieldCurve!$A$70,A304,A304,"Actual/365 (Fixed)","Compounded","Annual")</f>
        <v>3.0416666666834624E-2</v>
      </c>
      <c r="C304" cm="1">
        <f t="array" ref="C304">_xll.qlYieldTermStructureForwardRate(PiecewiseYieldCurve!$A$71,A304,A304,"Actual/365 (Fixed)","Compounded","Annual")</f>
        <v>3.0416666666834624E-2</v>
      </c>
      <c r="D304" cm="1">
        <f t="array" ref="D304">_xll.qlYieldTermStructureForwardRate(PiecewiseYieldCurve!$A$72,A304,A304,"Actual/365 (Fixed)","Compounded","Annual")</f>
        <v>3.2299375527551577E-2</v>
      </c>
    </row>
    <row r="305" spans="1:4" x14ac:dyDescent="0.3">
      <c r="A305" s="1">
        <f t="shared" si="4"/>
        <v>46477</v>
      </c>
      <c r="B305" cm="1">
        <f t="array" ref="B305">_xll.qlYieldTermStructureForwardRate(PiecewiseYieldCurve!$A$70,A305,A305,"Actual/365 (Fixed)","Compounded","Annual")</f>
        <v>3.0416666666834624E-2</v>
      </c>
      <c r="C305" cm="1">
        <f t="array" ref="C305">_xll.qlYieldTermStructureForwardRate(PiecewiseYieldCurve!$A$71,A305,A305,"Actual/365 (Fixed)","Compounded","Annual")</f>
        <v>3.0416666666834624E-2</v>
      </c>
      <c r="D305" cm="1">
        <f t="array" ref="D305">_xll.qlYieldTermStructureForwardRate(PiecewiseYieldCurve!$A$72,A305,A305,"Actual/365 (Fixed)","Compounded","Annual")</f>
        <v>3.2324126965753486E-2</v>
      </c>
    </row>
    <row r="306" spans="1:4" x14ac:dyDescent="0.3">
      <c r="A306" s="1">
        <f t="shared" si="4"/>
        <v>46478</v>
      </c>
      <c r="B306" cm="1">
        <f t="array" ref="B306">_xll.qlYieldTermStructureForwardRate(PiecewiseYieldCurve!$A$70,A306,A306,"Actual/365 (Fixed)","Compounded","Annual")</f>
        <v>3.0416666666834624E-2</v>
      </c>
      <c r="C306" cm="1">
        <f t="array" ref="C306">_xll.qlYieldTermStructureForwardRate(PiecewiseYieldCurve!$A$71,A306,A306,"Actual/365 (Fixed)","Compounded","Annual")</f>
        <v>3.0416666666834624E-2</v>
      </c>
      <c r="D306" cm="1">
        <f t="array" ref="D306">_xll.qlYieldTermStructureForwardRate(PiecewiseYieldCurve!$A$72,A306,A306,"Actual/365 (Fixed)","Compounded","Annual")</f>
        <v>3.2348960822151884E-2</v>
      </c>
    </row>
    <row r="307" spans="1:4" x14ac:dyDescent="0.3">
      <c r="A307" s="1">
        <f t="shared" si="4"/>
        <v>46479</v>
      </c>
      <c r="B307" cm="1">
        <f t="array" ref="B307">_xll.qlYieldTermStructureForwardRate(PiecewiseYieldCurve!$A$70,A307,A307,"Actual/365 (Fixed)","Compounded","Annual")</f>
        <v>3.0416666666834624E-2</v>
      </c>
      <c r="C307" cm="1">
        <f t="array" ref="C307">_xll.qlYieldTermStructureForwardRate(PiecewiseYieldCurve!$A$71,A307,A307,"Actual/365 (Fixed)","Compounded","Annual")</f>
        <v>3.0416666666834624E-2</v>
      </c>
      <c r="D307" cm="1">
        <f t="array" ref="D307">_xll.qlYieldTermStructureForwardRate(PiecewiseYieldCurve!$A$72,A307,A307,"Actual/365 (Fixed)","Compounded","Annual")</f>
        <v>3.2373877102665816E-2</v>
      </c>
    </row>
    <row r="308" spans="1:4" x14ac:dyDescent="0.3">
      <c r="A308" s="1">
        <f t="shared" si="4"/>
        <v>46480</v>
      </c>
      <c r="B308" cm="1">
        <f t="array" ref="B308">_xll.qlYieldTermStructureForwardRate(PiecewiseYieldCurve!$A$70,A308,A308,"Actual/365 (Fixed)","Compounded","Annual")</f>
        <v>3.0416666666834624E-2</v>
      </c>
      <c r="C308" cm="1">
        <f t="array" ref="C308">_xll.qlYieldTermStructureForwardRate(PiecewiseYieldCurve!$A$71,A308,A308,"Actual/365 (Fixed)","Compounded","Annual")</f>
        <v>3.0416666666834624E-2</v>
      </c>
      <c r="D308" cm="1">
        <f t="array" ref="D308">_xll.qlYieldTermStructureForwardRate(PiecewiseYieldCurve!$A$72,A308,A308,"Actual/365 (Fixed)","Compounded","Annual")</f>
        <v>3.2398875817818418E-2</v>
      </c>
    </row>
    <row r="309" spans="1:4" x14ac:dyDescent="0.3">
      <c r="A309" s="1">
        <f t="shared" si="4"/>
        <v>46481</v>
      </c>
      <c r="B309" cm="1">
        <f t="array" ref="B309">_xll.qlYieldTermStructureForwardRate(PiecewiseYieldCurve!$A$70,A309,A309,"Actual/365 (Fixed)","Compounded","Annual")</f>
        <v>3.0416666666834624E-2</v>
      </c>
      <c r="C309" cm="1">
        <f t="array" ref="C309">_xll.qlYieldTermStructureForwardRate(PiecewiseYieldCurve!$A$71,A309,A309,"Actual/365 (Fixed)","Compounded","Annual")</f>
        <v>3.0416666666834624E-2</v>
      </c>
      <c r="D309" cm="1">
        <f t="array" ref="D309">_xll.qlYieldTermStructureForwardRate(PiecewiseYieldCurve!$A$72,A309,A309,"Actual/365 (Fixed)","Compounded","Annual")</f>
        <v>3.2423956968983481E-2</v>
      </c>
    </row>
    <row r="310" spans="1:4" x14ac:dyDescent="0.3">
      <c r="A310" s="1">
        <f t="shared" si="4"/>
        <v>46482</v>
      </c>
      <c r="B310" cm="1">
        <f t="array" ref="B310">_xll.qlYieldTermStructureForwardRate(PiecewiseYieldCurve!$A$70,A310,A310,"Actual/365 (Fixed)","Compounded","Annual")</f>
        <v>3.0416666666834624E-2</v>
      </c>
      <c r="C310" cm="1">
        <f t="array" ref="C310">_xll.qlYieldTermStructureForwardRate(PiecewiseYieldCurve!$A$71,A310,A310,"Actual/365 (Fixed)","Compounded","Annual")</f>
        <v>3.0416666666834624E-2</v>
      </c>
      <c r="D310" cm="1">
        <f t="array" ref="D310">_xll.qlYieldTermStructureForwardRate(PiecewiseYieldCurve!$A$72,A310,A310,"Actual/365 (Fixed)","Compounded","Annual")</f>
        <v>3.2449120564431722E-2</v>
      </c>
    </row>
    <row r="311" spans="1:4" x14ac:dyDescent="0.3">
      <c r="A311" s="1">
        <f t="shared" si="4"/>
        <v>46483</v>
      </c>
      <c r="B311" cm="1">
        <f t="array" ref="B311">_xll.qlYieldTermStructureForwardRate(PiecewiseYieldCurve!$A$70,A311,A311,"Actual/365 (Fixed)","Compounded","Annual")</f>
        <v>3.0416666666834624E-2</v>
      </c>
      <c r="C311" cm="1">
        <f t="array" ref="C311">_xll.qlYieldTermStructureForwardRate(PiecewiseYieldCurve!$A$71,A311,A311,"Actual/365 (Fixed)","Compounded","Annual")</f>
        <v>3.0416666666834624E-2</v>
      </c>
      <c r="D311" cm="1">
        <f t="array" ref="D311">_xll.qlYieldTermStructureForwardRate(PiecewiseYieldCurve!$A$72,A311,A311,"Actual/365 (Fixed)","Compounded","Annual")</f>
        <v>3.2474366605575788E-2</v>
      </c>
    </row>
    <row r="312" spans="1:4" x14ac:dyDescent="0.3">
      <c r="A312" s="1">
        <f t="shared" si="4"/>
        <v>46484</v>
      </c>
      <c r="B312" cm="1">
        <f t="array" ref="B312">_xll.qlYieldTermStructureForwardRate(PiecewiseYieldCurve!$A$70,A312,A312,"Actual/365 (Fixed)","Compounded","Annual")</f>
        <v>3.0416666666834624E-2</v>
      </c>
      <c r="C312" cm="1">
        <f t="array" ref="C312">_xll.qlYieldTermStructureForwardRate(PiecewiseYieldCurve!$A$71,A312,A312,"Actual/365 (Fixed)","Compounded","Annual")</f>
        <v>3.0416666666834624E-2</v>
      </c>
      <c r="D312" cm="1">
        <f t="array" ref="D312">_xll.qlYieldTermStructureForwardRate(PiecewiseYieldCurve!$A$72,A312,A312,"Actual/365 (Fixed)","Compounded","Annual")</f>
        <v>3.2499695105310922E-2</v>
      </c>
    </row>
    <row r="313" spans="1:4" x14ac:dyDescent="0.3">
      <c r="A313" s="1">
        <f t="shared" si="4"/>
        <v>46485</v>
      </c>
      <c r="B313" cm="1">
        <f t="array" ref="B313">_xll.qlYieldTermStructureForwardRate(PiecewiseYieldCurve!$A$70,A313,A313,"Actual/365 (Fixed)","Compounded","Annual")</f>
        <v>3.0416666666834624E-2</v>
      </c>
      <c r="C313" cm="1">
        <f t="array" ref="C313">_xll.qlYieldTermStructureForwardRate(PiecewiseYieldCurve!$A$71,A313,A313,"Actual/365 (Fixed)","Compounded","Annual")</f>
        <v>3.0416666666834624E-2</v>
      </c>
      <c r="D313" cm="1">
        <f t="array" ref="D313">_xll.qlYieldTermStructureForwardRate(PiecewiseYieldCurve!$A$72,A313,A313,"Actual/365 (Fixed)","Compounded","Annual")</f>
        <v>3.2525106065089737E-2</v>
      </c>
    </row>
    <row r="314" spans="1:4" x14ac:dyDescent="0.3">
      <c r="A314" s="1">
        <f t="shared" si="4"/>
        <v>46486</v>
      </c>
      <c r="B314" cm="1">
        <f t="array" ref="B314">_xll.qlYieldTermStructureForwardRate(PiecewiseYieldCurve!$A$70,A314,A314,"Actual/365 (Fixed)","Compounded","Annual")</f>
        <v>3.0416666666834624E-2</v>
      </c>
      <c r="C314" cm="1">
        <f t="array" ref="C314">_xll.qlYieldTermStructureForwardRate(PiecewiseYieldCurve!$A$71,A314,A314,"Actual/365 (Fixed)","Compounded","Annual")</f>
        <v>3.0416666666834624E-2</v>
      </c>
      <c r="D314" cm="1">
        <f t="array" ref="D314">_xll.qlYieldTermStructureForwardRate(PiecewiseYieldCurve!$A$72,A314,A314,"Actual/365 (Fixed)","Compounded","Annual")</f>
        <v>3.2550599490968724E-2</v>
      </c>
    </row>
    <row r="315" spans="1:4" x14ac:dyDescent="0.3">
      <c r="A315" s="1">
        <f t="shared" si="4"/>
        <v>46487</v>
      </c>
      <c r="B315" cm="1">
        <f t="array" ref="B315">_xll.qlYieldTermStructureForwardRate(PiecewiseYieldCurve!$A$70,A315,A315,"Actual/365 (Fixed)","Compounded","Annual")</f>
        <v>3.0416666666834624E-2</v>
      </c>
      <c r="C315" cm="1">
        <f t="array" ref="C315">_xll.qlYieldTermStructureForwardRate(PiecewiseYieldCurve!$A$71,A315,A315,"Actual/365 (Fixed)","Compounded","Annual")</f>
        <v>3.0416666666834624E-2</v>
      </c>
      <c r="D315" cm="1">
        <f t="array" ref="D315">_xll.qlYieldTermStructureForwardRate(PiecewiseYieldCurve!$A$72,A315,A315,"Actual/365 (Fixed)","Compounded","Annual")</f>
        <v>3.2576175391318074E-2</v>
      </c>
    </row>
    <row r="316" spans="1:4" x14ac:dyDescent="0.3">
      <c r="A316" s="1">
        <f t="shared" si="4"/>
        <v>46488</v>
      </c>
      <c r="B316" cm="1">
        <f t="array" ref="B316">_xll.qlYieldTermStructureForwardRate(PiecewiseYieldCurve!$A$70,A316,A316,"Actual/365 (Fixed)","Compounded","Annual")</f>
        <v>3.0416666666834624E-2</v>
      </c>
      <c r="C316" cm="1">
        <f t="array" ref="C316">_xll.qlYieldTermStructureForwardRate(PiecewiseYieldCurve!$A$71,A316,A316,"Actual/365 (Fixed)","Compounded","Annual")</f>
        <v>3.0416666666834624E-2</v>
      </c>
      <c r="D316" cm="1">
        <f t="array" ref="D316">_xll.qlYieldTermStructureForwardRate(PiecewiseYieldCurve!$A$72,A316,A316,"Actual/365 (Fixed)","Compounded","Annual")</f>
        <v>3.2601833769941413E-2</v>
      </c>
    </row>
    <row r="317" spans="1:4" x14ac:dyDescent="0.3">
      <c r="A317" s="1">
        <f t="shared" si="4"/>
        <v>46489</v>
      </c>
      <c r="B317" cm="1">
        <f t="array" ref="B317">_xll.qlYieldTermStructureForwardRate(PiecewiseYieldCurve!$A$70,A317,A317,"Actual/365 (Fixed)","Compounded","Annual")</f>
        <v>3.0416666666834624E-2</v>
      </c>
      <c r="C317" cm="1">
        <f t="array" ref="C317">_xll.qlYieldTermStructureForwardRate(PiecewiseYieldCurve!$A$71,A317,A317,"Actual/365 (Fixed)","Compounded","Annual")</f>
        <v>3.0416666666834624E-2</v>
      </c>
      <c r="D317" cm="1">
        <f t="array" ref="D317">_xll.qlYieldTermStructureForwardRate(PiecewiseYieldCurve!$A$72,A317,A317,"Actual/365 (Fixed)","Compounded","Annual")</f>
        <v>3.2627574635247791E-2</v>
      </c>
    </row>
    <row r="318" spans="1:4" x14ac:dyDescent="0.3">
      <c r="A318" s="1">
        <f t="shared" si="4"/>
        <v>46490</v>
      </c>
      <c r="B318" cm="1">
        <f t="array" ref="B318">_xll.qlYieldTermStructureForwardRate(PiecewiseYieldCurve!$A$70,A318,A318,"Actual/365 (Fixed)","Compounded","Annual")</f>
        <v>3.0416666666834624E-2</v>
      </c>
      <c r="C318" cm="1">
        <f t="array" ref="C318">_xll.qlYieldTermStructureForwardRate(PiecewiseYieldCurve!$A$71,A318,A318,"Actual/365 (Fixed)","Compounded","Annual")</f>
        <v>3.0416666666834624E-2</v>
      </c>
      <c r="D318" cm="1">
        <f t="array" ref="D318">_xll.qlYieldTermStructureForwardRate(PiecewiseYieldCurve!$A$72,A318,A318,"Actual/365 (Fixed)","Compounded","Annual")</f>
        <v>3.2653397993373856E-2</v>
      </c>
    </row>
    <row r="319" spans="1:4" x14ac:dyDescent="0.3">
      <c r="A319" s="1">
        <f t="shared" si="4"/>
        <v>46491</v>
      </c>
      <c r="B319" cm="1">
        <f t="array" ref="B319">_xll.qlYieldTermStructureForwardRate(PiecewiseYieldCurve!$A$70,A319,A319,"Actual/365 (Fixed)","Compounded","Annual")</f>
        <v>3.0416666666834624E-2</v>
      </c>
      <c r="C319" cm="1">
        <f t="array" ref="C319">_xll.qlYieldTermStructureForwardRate(PiecewiseYieldCurve!$A$71,A319,A319,"Actual/365 (Fixed)","Compounded","Annual")</f>
        <v>3.0416666666834624E-2</v>
      </c>
      <c r="D319" cm="1">
        <f t="array" ref="D319">_xll.qlYieldTermStructureForwardRate(PiecewiseYieldCurve!$A$72,A319,A319,"Actual/365 (Fixed)","Compounded","Annual")</f>
        <v>3.2679303848182517E-2</v>
      </c>
    </row>
    <row r="320" spans="1:4" x14ac:dyDescent="0.3">
      <c r="A320" s="1">
        <f t="shared" si="4"/>
        <v>46492</v>
      </c>
      <c r="B320" cm="1">
        <f t="array" ref="B320">_xll.qlYieldTermStructureForwardRate(PiecewiseYieldCurve!$A$70,A320,A320,"Actual/365 (Fixed)","Compounded","Annual")</f>
        <v>3.0416666666834624E-2</v>
      </c>
      <c r="C320" cm="1">
        <f t="array" ref="C320">_xll.qlYieldTermStructureForwardRate(PiecewiseYieldCurve!$A$71,A320,A320,"Actual/365 (Fixed)","Compounded","Annual")</f>
        <v>3.0416666666834624E-2</v>
      </c>
      <c r="D320" cm="1">
        <f t="array" ref="D320">_xll.qlYieldTermStructureForwardRate(PiecewiseYieldCurve!$A$72,A320,A320,"Actual/365 (Fixed)","Compounded","Annual")</f>
        <v>3.2705292205849279E-2</v>
      </c>
    </row>
    <row r="321" spans="1:4" x14ac:dyDescent="0.3">
      <c r="A321" s="1">
        <f t="shared" si="4"/>
        <v>46493</v>
      </c>
      <c r="B321" cm="1">
        <f t="array" ref="B321">_xll.qlYieldTermStructureForwardRate(PiecewiseYieldCurve!$A$70,A321,A321,"Actual/365 (Fixed)","Compounded","Annual")</f>
        <v>3.0416666666834624E-2</v>
      </c>
      <c r="C321" cm="1">
        <f t="array" ref="C321">_xll.qlYieldTermStructureForwardRate(PiecewiseYieldCurve!$A$71,A321,A321,"Actual/365 (Fixed)","Compounded","Annual")</f>
        <v>3.0416666666834624E-2</v>
      </c>
      <c r="D321" cm="1">
        <f t="array" ref="D321">_xll.qlYieldTermStructureForwardRate(PiecewiseYieldCurve!$A$72,A321,A321,"Actual/365 (Fixed)","Compounded","Annual")</f>
        <v>3.2731363074862907E-2</v>
      </c>
    </row>
    <row r="322" spans="1:4" x14ac:dyDescent="0.3">
      <c r="A322" s="1">
        <f t="shared" si="4"/>
        <v>46494</v>
      </c>
      <c r="B322" cm="1">
        <f t="array" ref="B322">_xll.qlYieldTermStructureForwardRate(PiecewiseYieldCurve!$A$70,A322,A322,"Actual/365 (Fixed)","Compounded","Annual")</f>
        <v>3.0416666666834624E-2</v>
      </c>
      <c r="C322" cm="1">
        <f t="array" ref="C322">_xll.qlYieldTermStructureForwardRate(PiecewiseYieldCurve!$A$71,A322,A322,"Actual/365 (Fixed)","Compounded","Annual")</f>
        <v>3.0416666666834624E-2</v>
      </c>
      <c r="D322" cm="1">
        <f t="array" ref="D322">_xll.qlYieldTermStructureForwardRate(PiecewiseYieldCurve!$A$72,A322,A322,"Actual/365 (Fixed)","Compounded","Annual")</f>
        <v>3.275751646143843E-2</v>
      </c>
    </row>
    <row r="323" spans="1:4" x14ac:dyDescent="0.3">
      <c r="A323" s="1">
        <f t="shared" ref="A323:A386" si="5">A322+1</f>
        <v>46495</v>
      </c>
      <c r="B323" cm="1">
        <f t="array" ref="B323">_xll.qlYieldTermStructureForwardRate(PiecewiseYieldCurve!$A$70,A323,A323,"Actual/365 (Fixed)","Compounded","Annual")</f>
        <v>3.0416666666834624E-2</v>
      </c>
      <c r="C323" cm="1">
        <f t="array" ref="C323">_xll.qlYieldTermStructureForwardRate(PiecewiseYieldCurve!$A$71,A323,A323,"Actual/365 (Fixed)","Compounded","Annual")</f>
        <v>3.0416666666834624E-2</v>
      </c>
      <c r="D323" cm="1">
        <f t="array" ref="D323">_xll.qlYieldTermStructureForwardRate(PiecewiseYieldCurve!$A$72,A323,A323,"Actual/365 (Fixed)","Compounded","Annual")</f>
        <v>3.278375236722475E-2</v>
      </c>
    </row>
    <row r="324" spans="1:4" x14ac:dyDescent="0.3">
      <c r="A324" s="1">
        <f t="shared" si="5"/>
        <v>46496</v>
      </c>
      <c r="B324" cm="1">
        <f t="array" ref="B324">_xll.qlYieldTermStructureForwardRate(PiecewiseYieldCurve!$A$70,A324,A324,"Actual/365 (Fixed)","Compounded","Annual")</f>
        <v>3.0416666666834624E-2</v>
      </c>
      <c r="C324" cm="1">
        <f t="array" ref="C324">_xll.qlYieldTermStructureForwardRate(PiecewiseYieldCurve!$A$71,A324,A324,"Actual/365 (Fixed)","Compounded","Annual")</f>
        <v>3.0416666666834624E-2</v>
      </c>
      <c r="D324" cm="1">
        <f t="array" ref="D324">_xll.qlYieldTermStructureForwardRate(PiecewiseYieldCurve!$A$72,A324,A324,"Actual/365 (Fixed)","Compounded","Annual")</f>
        <v>3.2810070803062974E-2</v>
      </c>
    </row>
    <row r="325" spans="1:4" x14ac:dyDescent="0.3">
      <c r="A325" s="1">
        <f t="shared" si="5"/>
        <v>46497</v>
      </c>
      <c r="B325" cm="1">
        <f t="array" ref="B325">_xll.qlYieldTermStructureForwardRate(PiecewiseYieldCurve!$A$70,A325,A325,"Actual/365 (Fixed)","Compounded","Annual")</f>
        <v>3.0416666666834624E-2</v>
      </c>
      <c r="C325" cm="1">
        <f t="array" ref="C325">_xll.qlYieldTermStructureForwardRate(PiecewiseYieldCurve!$A$71,A325,A325,"Actual/365 (Fixed)","Compounded","Annual")</f>
        <v>3.0416666666834624E-2</v>
      </c>
      <c r="D325" cm="1">
        <f t="array" ref="D325">_xll.qlYieldTermStructureForwardRate(PiecewiseYieldCurve!$A$72,A325,A325,"Actual/365 (Fixed)","Compounded","Annual")</f>
        <v>3.2836471775227638E-2</v>
      </c>
    </row>
    <row r="326" spans="1:4" x14ac:dyDescent="0.3">
      <c r="A326" s="1">
        <f t="shared" si="5"/>
        <v>46498</v>
      </c>
      <c r="B326" cm="1">
        <f t="array" ref="B326">_xll.qlYieldTermStructureForwardRate(PiecewiseYieldCurve!$A$70,A326,A326,"Actual/365 (Fixed)","Compounded","Annual")</f>
        <v>3.0416666666834624E-2</v>
      </c>
      <c r="C326" cm="1">
        <f t="array" ref="C326">_xll.qlYieldTermStructureForwardRate(PiecewiseYieldCurve!$A$71,A326,A326,"Actual/365 (Fixed)","Compounded","Annual")</f>
        <v>3.0416666666834624E-2</v>
      </c>
      <c r="D326" cm="1">
        <f t="array" ref="D326">_xll.qlYieldTermStructureForwardRate(PiecewiseYieldCurve!$A$72,A326,A326,"Actual/365 (Fixed)","Compounded","Annual")</f>
        <v>3.2862955290013707E-2</v>
      </c>
    </row>
    <row r="327" spans="1:4" x14ac:dyDescent="0.3">
      <c r="A327" s="1">
        <f t="shared" si="5"/>
        <v>46499</v>
      </c>
      <c r="B327" cm="1">
        <f t="array" ref="B327">_xll.qlYieldTermStructureForwardRate(PiecewiseYieldCurve!$A$70,A327,A327,"Actual/365 (Fixed)","Compounded","Annual")</f>
        <v>3.0416666666834624E-2</v>
      </c>
      <c r="C327" cm="1">
        <f t="array" ref="C327">_xll.qlYieldTermStructureForwardRate(PiecewiseYieldCurve!$A$71,A327,A327,"Actual/365 (Fixed)","Compounded","Annual")</f>
        <v>3.0416666666834624E-2</v>
      </c>
      <c r="D327" cm="1">
        <f t="array" ref="D327">_xll.qlYieldTermStructureForwardRate(PiecewiseYieldCurve!$A$72,A327,A327,"Actual/365 (Fixed)","Compounded","Annual")</f>
        <v>3.2889521351441298E-2</v>
      </c>
    </row>
    <row r="328" spans="1:4" x14ac:dyDescent="0.3">
      <c r="A328" s="1">
        <f t="shared" si="5"/>
        <v>46500</v>
      </c>
      <c r="B328" cm="1">
        <f t="array" ref="B328">_xll.qlYieldTermStructureForwardRate(PiecewiseYieldCurve!$A$70,A328,A328,"Actual/365 (Fixed)","Compounded","Annual")</f>
        <v>3.0416666666834624E-2</v>
      </c>
      <c r="C328" cm="1">
        <f t="array" ref="C328">_xll.qlYieldTermStructureForwardRate(PiecewiseYieldCurve!$A$71,A328,A328,"Actual/365 (Fixed)","Compounded","Annual")</f>
        <v>3.0416666666834624E-2</v>
      </c>
      <c r="D328" cm="1">
        <f t="array" ref="D328">_xll.qlYieldTermStructureForwardRate(PiecewiseYieldCurve!$A$72,A328,A328,"Actual/365 (Fixed)","Compounded","Annual")</f>
        <v>3.2916169965844899E-2</v>
      </c>
    </row>
    <row r="329" spans="1:4" x14ac:dyDescent="0.3">
      <c r="A329" s="1">
        <f t="shared" si="5"/>
        <v>46501</v>
      </c>
      <c r="B329" cm="1">
        <f t="array" ref="B329">_xll.qlYieldTermStructureForwardRate(PiecewiseYieldCurve!$A$70,A329,A329,"Actual/365 (Fixed)","Compounded","Annual")</f>
        <v>3.0416666666834624E-2</v>
      </c>
      <c r="C329" cm="1">
        <f t="array" ref="C329">_xll.qlYieldTermStructureForwardRate(PiecewiseYieldCurve!$A$71,A329,A329,"Actual/365 (Fixed)","Compounded","Annual")</f>
        <v>3.0416666666834624E-2</v>
      </c>
      <c r="D329" cm="1">
        <f t="array" ref="D329">_xll.qlYieldTermStructureForwardRate(PiecewiseYieldCurve!$A$72,A329,A329,"Actual/365 (Fixed)","Compounded","Annual")</f>
        <v>3.2942901141871372E-2</v>
      </c>
    </row>
    <row r="330" spans="1:4" x14ac:dyDescent="0.3">
      <c r="A330" s="1">
        <f t="shared" si="5"/>
        <v>46502</v>
      </c>
      <c r="B330" cm="1">
        <f t="array" ref="B330">_xll.qlYieldTermStructureForwardRate(PiecewiseYieldCurve!$A$70,A330,A330,"Actual/365 (Fixed)","Compounded","Annual")</f>
        <v>3.0416666666834624E-2</v>
      </c>
      <c r="C330" cm="1">
        <f t="array" ref="C330">_xll.qlYieldTermStructureForwardRate(PiecewiseYieldCurve!$A$71,A330,A330,"Actual/365 (Fixed)","Compounded","Annual")</f>
        <v>3.0416666666834624E-2</v>
      </c>
      <c r="D330" cm="1">
        <f t="array" ref="D330">_xll.qlYieldTermStructureForwardRate(PiecewiseYieldCurve!$A$72,A330,A330,"Actual/365 (Fixed)","Compounded","Annual")</f>
        <v>3.2969714885894286E-2</v>
      </c>
    </row>
    <row r="331" spans="1:4" x14ac:dyDescent="0.3">
      <c r="A331" s="1">
        <f t="shared" si="5"/>
        <v>46503</v>
      </c>
      <c r="B331" cm="1">
        <f t="array" ref="B331">_xll.qlYieldTermStructureForwardRate(PiecewiseYieldCurve!$A$70,A331,A331,"Actual/365 (Fixed)","Compounded","Annual")</f>
        <v>3.0416666666834624E-2</v>
      </c>
      <c r="C331" cm="1">
        <f t="array" ref="C331">_xll.qlYieldTermStructureForwardRate(PiecewiseYieldCurve!$A$71,A331,A331,"Actual/365 (Fixed)","Compounded","Annual")</f>
        <v>3.0416666666834624E-2</v>
      </c>
      <c r="D331" cm="1">
        <f t="array" ref="D331">_xll.qlYieldTermStructureForwardRate(PiecewiseYieldCurve!$A$72,A331,A331,"Actual/365 (Fixed)","Compounded","Annual")</f>
        <v>3.2996611202013915E-2</v>
      </c>
    </row>
    <row r="332" spans="1:4" x14ac:dyDescent="0.3">
      <c r="A332" s="1">
        <f t="shared" si="5"/>
        <v>46504</v>
      </c>
      <c r="B332" cm="1">
        <f t="array" ref="B332">_xll.qlYieldTermStructureForwardRate(PiecewiseYieldCurve!$A$70,A332,A332,"Actual/365 (Fixed)","Compounded","Annual")</f>
        <v>3.0416666666834624E-2</v>
      </c>
      <c r="C332" cm="1">
        <f t="array" ref="C332">_xll.qlYieldTermStructureForwardRate(PiecewiseYieldCurve!$A$71,A332,A332,"Actual/365 (Fixed)","Compounded","Annual")</f>
        <v>3.0416666666834624E-2</v>
      </c>
      <c r="D332" cm="1">
        <f t="array" ref="D332">_xll.qlYieldTermStructureForwardRate(PiecewiseYieldCurve!$A$72,A332,A332,"Actual/365 (Fixed)","Compounded","Annual")</f>
        <v>3.3023590096642685E-2</v>
      </c>
    </row>
    <row r="333" spans="1:4" x14ac:dyDescent="0.3">
      <c r="A333" s="1">
        <f t="shared" si="5"/>
        <v>46505</v>
      </c>
      <c r="B333" cm="1">
        <f t="array" ref="B333">_xll.qlYieldTermStructureForwardRate(PiecewiseYieldCurve!$A$70,A333,A333,"Actual/365 (Fixed)","Compounded","Annual")</f>
        <v>3.0416666666834624E-2</v>
      </c>
      <c r="C333" cm="1">
        <f t="array" ref="C333">_xll.qlYieldTermStructureForwardRate(PiecewiseYieldCurve!$A$71,A333,A333,"Actual/365 (Fixed)","Compounded","Annual")</f>
        <v>3.0416666666834624E-2</v>
      </c>
      <c r="D333" cm="1">
        <f t="array" ref="D333">_xll.qlYieldTermStructureForwardRate(PiecewiseYieldCurve!$A$72,A333,A333,"Actual/365 (Fixed)","Compounded","Annual")</f>
        <v>3.3050651578507839E-2</v>
      </c>
    </row>
    <row r="334" spans="1:4" x14ac:dyDescent="0.3">
      <c r="A334" s="1">
        <f t="shared" si="5"/>
        <v>46506</v>
      </c>
      <c r="B334" cm="1">
        <f t="array" ref="B334">_xll.qlYieldTermStructureForwardRate(PiecewiseYieldCurve!$A$70,A334,A334,"Actual/365 (Fixed)","Compounded","Annual")</f>
        <v>3.0416666666834624E-2</v>
      </c>
      <c r="C334" cm="1">
        <f t="array" ref="C334">_xll.qlYieldTermStructureForwardRate(PiecewiseYieldCurve!$A$71,A334,A334,"Actual/365 (Fixed)","Compounded","Annual")</f>
        <v>3.0416666666834624E-2</v>
      </c>
      <c r="D334" cm="1">
        <f t="array" ref="D334">_xll.qlYieldTermStructureForwardRate(PiecewiseYieldCurve!$A$72,A334,A334,"Actual/365 (Fixed)","Compounded","Annual")</f>
        <v>3.307779565406177E-2</v>
      </c>
    </row>
    <row r="335" spans="1:4" x14ac:dyDescent="0.3">
      <c r="A335" s="1">
        <f t="shared" si="5"/>
        <v>46507</v>
      </c>
      <c r="B335" cm="1">
        <f t="array" ref="B335">_xll.qlYieldTermStructureForwardRate(PiecewiseYieldCurve!$A$70,A335,A335,"Actual/365 (Fixed)","Compounded","Annual")</f>
        <v>3.0416666666834624E-2</v>
      </c>
      <c r="C335" cm="1">
        <f t="array" ref="C335">_xll.qlYieldTermStructureForwardRate(PiecewiseYieldCurve!$A$71,A335,A335,"Actual/365 (Fixed)","Compounded","Annual")</f>
        <v>3.0416666666834624E-2</v>
      </c>
      <c r="D335" cm="1">
        <f t="array" ref="D335">_xll.qlYieldTermStructureForwardRate(PiecewiseYieldCurve!$A$72,A335,A335,"Actual/365 (Fixed)","Compounded","Annual")</f>
        <v>3.3105022327483358E-2</v>
      </c>
    </row>
    <row r="336" spans="1:4" x14ac:dyDescent="0.3">
      <c r="A336" s="1">
        <f t="shared" si="5"/>
        <v>46508</v>
      </c>
      <c r="B336" cm="1">
        <f t="array" ref="B336">_xll.qlYieldTermStructureForwardRate(PiecewiseYieldCurve!$A$70,A336,A336,"Actual/365 (Fixed)","Compounded","Annual")</f>
        <v>3.0416666666834624E-2</v>
      </c>
      <c r="C336" cm="1">
        <f t="array" ref="C336">_xll.qlYieldTermStructureForwardRate(PiecewiseYieldCurve!$A$71,A336,A336,"Actual/365 (Fixed)","Compounded","Annual")</f>
        <v>3.0416666666834624E-2</v>
      </c>
      <c r="D336" cm="1">
        <f t="array" ref="D336">_xll.qlYieldTermStructureForwardRate(PiecewiseYieldCurve!$A$72,A336,A336,"Actual/365 (Fixed)","Compounded","Annual")</f>
        <v>3.3132331605264964E-2</v>
      </c>
    </row>
    <row r="337" spans="1:4" x14ac:dyDescent="0.3">
      <c r="A337" s="1">
        <f t="shared" si="5"/>
        <v>46509</v>
      </c>
      <c r="B337" cm="1">
        <f t="array" ref="B337">_xll.qlYieldTermStructureForwardRate(PiecewiseYieldCurve!$A$70,A337,A337,"Actual/365 (Fixed)","Compounded","Annual")</f>
        <v>3.0416666666834624E-2</v>
      </c>
      <c r="C337" cm="1">
        <f t="array" ref="C337">_xll.qlYieldTermStructureForwardRate(PiecewiseYieldCurve!$A$71,A337,A337,"Actual/365 (Fixed)","Compounded","Annual")</f>
        <v>3.0416666666834624E-2</v>
      </c>
      <c r="D337" cm="1">
        <f t="array" ref="D337">_xll.qlYieldTermStructureForwardRate(PiecewiseYieldCurve!$A$72,A337,A337,"Actual/365 (Fixed)","Compounded","Annual")</f>
        <v>3.3159723496212656E-2</v>
      </c>
    </row>
    <row r="338" spans="1:4" x14ac:dyDescent="0.3">
      <c r="A338" s="1">
        <f t="shared" si="5"/>
        <v>46510</v>
      </c>
      <c r="B338" cm="1">
        <f t="array" ref="B338">_xll.qlYieldTermStructureForwardRate(PiecewiseYieldCurve!$A$70,A338,A338,"Actual/365 (Fixed)","Compounded","Annual")</f>
        <v>3.0416666666834624E-2</v>
      </c>
      <c r="C338" cm="1">
        <f t="array" ref="C338">_xll.qlYieldTermStructureForwardRate(PiecewiseYieldCurve!$A$71,A338,A338,"Actual/365 (Fixed)","Compounded","Annual")</f>
        <v>3.0416666666834624E-2</v>
      </c>
      <c r="D338" cm="1">
        <f t="array" ref="D338">_xll.qlYieldTermStructureForwardRate(PiecewiseYieldCurve!$A$72,A338,A338,"Actual/365 (Fixed)","Compounded","Annual")</f>
        <v>3.3187198006858543E-2</v>
      </c>
    </row>
    <row r="339" spans="1:4" x14ac:dyDescent="0.3">
      <c r="A339" s="1">
        <f t="shared" si="5"/>
        <v>46511</v>
      </c>
      <c r="B339" cm="1">
        <f t="array" ref="B339">_xll.qlYieldTermStructureForwardRate(PiecewiseYieldCurve!$A$70,A339,A339,"Actual/365 (Fixed)","Compounded","Annual")</f>
        <v>3.0416666666834624E-2</v>
      </c>
      <c r="C339" cm="1">
        <f t="array" ref="C339">_xll.qlYieldTermStructureForwardRate(PiecewiseYieldCurve!$A$71,A339,A339,"Actual/365 (Fixed)","Compounded","Annual")</f>
        <v>3.0416666666834624E-2</v>
      </c>
      <c r="D339" cm="1">
        <f t="array" ref="D339">_xll.qlYieldTermStructureForwardRate(PiecewiseYieldCurve!$A$72,A339,A339,"Actual/365 (Fixed)","Compounded","Annual")</f>
        <v>3.3214755141460328E-2</v>
      </c>
    </row>
    <row r="340" spans="1:4" x14ac:dyDescent="0.3">
      <c r="A340" s="1">
        <f t="shared" si="5"/>
        <v>46512</v>
      </c>
      <c r="B340" cm="1">
        <f t="array" ref="B340">_xll.qlYieldTermStructureForwardRate(PiecewiseYieldCurve!$A$70,A340,A340,"Actual/365 (Fixed)","Compounded","Annual")</f>
        <v>3.0416666666834624E-2</v>
      </c>
      <c r="C340" cm="1">
        <f t="array" ref="C340">_xll.qlYieldTermStructureForwardRate(PiecewiseYieldCurve!$A$71,A340,A340,"Actual/365 (Fixed)","Compounded","Annual")</f>
        <v>3.0416666666834624E-2</v>
      </c>
      <c r="D340" cm="1">
        <f t="array" ref="D340">_xll.qlYieldTermStructureForwardRate(PiecewiseYieldCurve!$A$72,A340,A340,"Actual/365 (Fixed)","Compounded","Annual")</f>
        <v>3.3242394906589645E-2</v>
      </c>
    </row>
    <row r="341" spans="1:4" x14ac:dyDescent="0.3">
      <c r="A341" s="1">
        <f t="shared" si="5"/>
        <v>46513</v>
      </c>
      <c r="B341" cm="1">
        <f t="array" ref="B341">_xll.qlYieldTermStructureForwardRate(PiecewiseYieldCurve!$A$70,A341,A341,"Actual/365 (Fixed)","Compounded","Annual")</f>
        <v>3.0416666666834624E-2</v>
      </c>
      <c r="C341" cm="1">
        <f t="array" ref="C341">_xll.qlYieldTermStructureForwardRate(PiecewiseYieldCurve!$A$71,A341,A341,"Actual/365 (Fixed)","Compounded","Annual")</f>
        <v>3.0416666666834624E-2</v>
      </c>
      <c r="D341" cm="1">
        <f t="array" ref="D341">_xll.qlYieldTermStructureForwardRate(PiecewiseYieldCurve!$A$72,A341,A341,"Actual/365 (Fixed)","Compounded","Annual")</f>
        <v>3.3270117311132053E-2</v>
      </c>
    </row>
    <row r="342" spans="1:4" x14ac:dyDescent="0.3">
      <c r="A342" s="1">
        <f t="shared" si="5"/>
        <v>46514</v>
      </c>
      <c r="B342" cm="1">
        <f t="array" ref="B342">_xll.qlYieldTermStructureForwardRate(PiecewiseYieldCurve!$A$70,A342,A342,"Actual/365 (Fixed)","Compounded","Annual")</f>
        <v>3.0416666666834624E-2</v>
      </c>
      <c r="C342" cm="1">
        <f t="array" ref="C342">_xll.qlYieldTermStructureForwardRate(PiecewiseYieldCurve!$A$71,A342,A342,"Actual/365 (Fixed)","Compounded","Annual")</f>
        <v>3.0416666666834624E-2</v>
      </c>
      <c r="D342" cm="1">
        <f t="array" ref="D342">_xll.qlYieldTermStructureForwardRate(PiecewiseYieldCurve!$A$72,A342,A342,"Actual/365 (Fixed)","Compounded","Annual")</f>
        <v>3.3297922361698928E-2</v>
      </c>
    </row>
    <row r="343" spans="1:4" x14ac:dyDescent="0.3">
      <c r="A343" s="1">
        <f t="shared" si="5"/>
        <v>46515</v>
      </c>
      <c r="B343" cm="1">
        <f t="array" ref="B343">_xll.qlYieldTermStructureForwardRate(PiecewiseYieldCurve!$A$70,A343,A343,"Actual/365 (Fixed)","Compounded","Annual")</f>
        <v>3.0416666666834624E-2</v>
      </c>
      <c r="C343" cm="1">
        <f t="array" ref="C343">_xll.qlYieldTermStructureForwardRate(PiecewiseYieldCurve!$A$71,A343,A343,"Actual/365 (Fixed)","Compounded","Annual")</f>
        <v>3.0416666666834624E-2</v>
      </c>
      <c r="D343" cm="1">
        <f t="array" ref="D343">_xll.qlYieldTermStructureForwardRate(PiecewiseYieldCurve!$A$72,A343,A343,"Actual/365 (Fixed)","Compounded","Annual")</f>
        <v>3.3325810062627248E-2</v>
      </c>
    </row>
    <row r="344" spans="1:4" x14ac:dyDescent="0.3">
      <c r="A344" s="1">
        <f t="shared" si="5"/>
        <v>46516</v>
      </c>
      <c r="B344" cm="1">
        <f t="array" ref="B344">_xll.qlYieldTermStructureForwardRate(PiecewiseYieldCurve!$A$70,A344,A344,"Actual/365 (Fixed)","Compounded","Annual")</f>
        <v>3.0416666666834624E-2</v>
      </c>
      <c r="C344" cm="1">
        <f t="array" ref="C344">_xll.qlYieldTermStructureForwardRate(PiecewiseYieldCurve!$A$71,A344,A344,"Actual/365 (Fixed)","Compounded","Annual")</f>
        <v>3.0416666666834624E-2</v>
      </c>
      <c r="D344" cm="1">
        <f t="array" ref="D344">_xll.qlYieldTermStructureForwardRate(PiecewiseYieldCurve!$A$72,A344,A344,"Actual/365 (Fixed)","Compounded","Annual")</f>
        <v>3.3353780422862078E-2</v>
      </c>
    </row>
    <row r="345" spans="1:4" x14ac:dyDescent="0.3">
      <c r="A345" s="1">
        <f t="shared" si="5"/>
        <v>46517</v>
      </c>
      <c r="B345" cm="1">
        <f t="array" ref="B345">_xll.qlYieldTermStructureForwardRate(PiecewiseYieldCurve!$A$70,A345,A345,"Actual/365 (Fixed)","Compounded","Annual")</f>
        <v>3.0416666666834624E-2</v>
      </c>
      <c r="C345" cm="1">
        <f t="array" ref="C345">_xll.qlYieldTermStructureForwardRate(PiecewiseYieldCurve!$A$71,A345,A345,"Actual/365 (Fixed)","Compounded","Annual")</f>
        <v>3.0416666666834624E-2</v>
      </c>
      <c r="D345" cm="1">
        <f t="array" ref="D345">_xll.qlYieldTermStructureForwardRate(PiecewiseYieldCurve!$A$72,A345,A345,"Actual/365 (Fixed)","Compounded","Annual")</f>
        <v>3.3381833446779696E-2</v>
      </c>
    </row>
    <row r="346" spans="1:4" x14ac:dyDescent="0.3">
      <c r="A346" s="1">
        <f t="shared" si="5"/>
        <v>46518</v>
      </c>
      <c r="B346" cm="1">
        <f t="array" ref="B346">_xll.qlYieldTermStructureForwardRate(PiecewiseYieldCurve!$A$70,A346,A346,"Actual/365 (Fixed)","Compounded","Annual")</f>
        <v>3.0416666666834624E-2</v>
      </c>
      <c r="C346" cm="1">
        <f t="array" ref="C346">_xll.qlYieldTermStructureForwardRate(PiecewiseYieldCurve!$A$71,A346,A346,"Actual/365 (Fixed)","Compounded","Annual")</f>
        <v>3.0416666666834624E-2</v>
      </c>
      <c r="D346" cm="1">
        <f t="array" ref="D346">_xll.qlYieldTermStructureForwardRate(PiecewiseYieldCurve!$A$72,A346,A346,"Actual/365 (Fixed)","Compounded","Annual")</f>
        <v>3.3409969143365581E-2</v>
      </c>
    </row>
    <row r="347" spans="1:4" x14ac:dyDescent="0.3">
      <c r="A347" s="1">
        <f t="shared" si="5"/>
        <v>46519</v>
      </c>
      <c r="B347" cm="1">
        <f t="array" ref="B347">_xll.qlYieldTermStructureForwardRate(PiecewiseYieldCurve!$A$70,A347,A347,"Actual/365 (Fixed)","Compounded","Annual")</f>
        <v>3.0416666666834624E-2</v>
      </c>
      <c r="C347" cm="1">
        <f t="array" ref="C347">_xll.qlYieldTermStructureForwardRate(PiecewiseYieldCurve!$A$71,A347,A347,"Actual/365 (Fixed)","Compounded","Annual")</f>
        <v>3.0416666666834624E-2</v>
      </c>
      <c r="D347" cm="1">
        <f t="array" ref="D347">_xll.qlYieldTermStructureForwardRate(PiecewiseYieldCurve!$A$72,A347,A347,"Actual/365 (Fixed)","Compounded","Annual")</f>
        <v>3.3438187517035312E-2</v>
      </c>
    </row>
    <row r="348" spans="1:4" x14ac:dyDescent="0.3">
      <c r="A348" s="1">
        <f t="shared" si="5"/>
        <v>46520</v>
      </c>
      <c r="B348" cm="1">
        <f t="array" ref="B348">_xll.qlYieldTermStructureForwardRate(PiecewiseYieldCurve!$A$70,A348,A348,"Actual/365 (Fixed)","Compounded","Annual")</f>
        <v>3.0416666666834624E-2</v>
      </c>
      <c r="C348" cm="1">
        <f t="array" ref="C348">_xll.qlYieldTermStructureForwardRate(PiecewiseYieldCurve!$A$71,A348,A348,"Actual/365 (Fixed)","Compounded","Annual")</f>
        <v>3.0416666666834624E-2</v>
      </c>
      <c r="D348" cm="1">
        <f t="array" ref="D348">_xll.qlYieldTermStructureForwardRate(PiecewiseYieldCurve!$A$72,A348,A348,"Actual/365 (Fixed)","Compounded","Annual")</f>
        <v>3.3466488576813891E-2</v>
      </c>
    </row>
    <row r="349" spans="1:4" x14ac:dyDescent="0.3">
      <c r="A349" s="1">
        <f t="shared" si="5"/>
        <v>46521</v>
      </c>
      <c r="B349" cm="1">
        <f t="array" ref="B349">_xll.qlYieldTermStructureForwardRate(PiecewiseYieldCurve!$A$70,A349,A349,"Actual/365 (Fixed)","Compounded","Annual")</f>
        <v>3.0416666666834624E-2</v>
      </c>
      <c r="C349" cm="1">
        <f t="array" ref="C349">_xll.qlYieldTermStructureForwardRate(PiecewiseYieldCurve!$A$71,A349,A349,"Actual/365 (Fixed)","Compounded","Annual")</f>
        <v>3.0416666666834624E-2</v>
      </c>
      <c r="D349" cm="1">
        <f t="array" ref="D349">_xll.qlYieldTermStructureForwardRate(PiecewiseYieldCurve!$A$72,A349,A349,"Actual/365 (Fixed)","Compounded","Annual")</f>
        <v>3.3494872327156644E-2</v>
      </c>
    </row>
    <row r="350" spans="1:4" x14ac:dyDescent="0.3">
      <c r="A350" s="1">
        <f t="shared" si="5"/>
        <v>46522</v>
      </c>
      <c r="B350" cm="1">
        <f t="array" ref="B350">_xll.qlYieldTermStructureForwardRate(PiecewiseYieldCurve!$A$70,A350,A350,"Actual/365 (Fixed)","Compounded","Annual")</f>
        <v>3.0416666666834624E-2</v>
      </c>
      <c r="C350" cm="1">
        <f t="array" ref="C350">_xll.qlYieldTermStructureForwardRate(PiecewiseYieldCurve!$A$71,A350,A350,"Actual/365 (Fixed)","Compounded","Annual")</f>
        <v>3.0416666666834624E-2</v>
      </c>
      <c r="D350" cm="1">
        <f t="array" ref="D350">_xll.qlYieldTermStructureForwardRate(PiecewiseYieldCurve!$A$72,A350,A350,"Actual/365 (Fixed)","Compounded","Annual")</f>
        <v>3.3523338774833711E-2</v>
      </c>
    </row>
    <row r="351" spans="1:4" x14ac:dyDescent="0.3">
      <c r="A351" s="1">
        <f t="shared" si="5"/>
        <v>46523</v>
      </c>
      <c r="B351" cm="1">
        <f t="array" ref="B351">_xll.qlYieldTermStructureForwardRate(PiecewiseYieldCurve!$A$70,A351,A351,"Actual/365 (Fixed)","Compounded","Annual")</f>
        <v>3.0416666666834624E-2</v>
      </c>
      <c r="C351" cm="1">
        <f t="array" ref="C351">_xll.qlYieldTermStructureForwardRate(PiecewiseYieldCurve!$A$71,A351,A351,"Actual/365 (Fixed)","Compounded","Annual")</f>
        <v>3.0416666666834624E-2</v>
      </c>
      <c r="D351" cm="1">
        <f t="array" ref="D351">_xll.qlYieldTermStructureForwardRate(PiecewiseYieldCurve!$A$72,A351,A351,"Actual/365 (Fixed)","Compounded","Annual")</f>
        <v>3.3551887931224433E-2</v>
      </c>
    </row>
    <row r="352" spans="1:4" x14ac:dyDescent="0.3">
      <c r="A352" s="1">
        <f t="shared" si="5"/>
        <v>46524</v>
      </c>
      <c r="B352" cm="1">
        <f t="array" ref="B352">_xll.qlYieldTermStructureForwardRate(PiecewiseYieldCurve!$A$70,A352,A352,"Actual/365 (Fixed)","Compounded","Annual")</f>
        <v>3.0416666666834624E-2</v>
      </c>
      <c r="C352" cm="1">
        <f t="array" ref="C352">_xll.qlYieldTermStructureForwardRate(PiecewiseYieldCurve!$A$71,A352,A352,"Actual/365 (Fixed)","Compounded","Annual")</f>
        <v>3.0416666666834624E-2</v>
      </c>
      <c r="D352" cm="1">
        <f t="array" ref="D352">_xll.qlYieldTermStructureForwardRate(PiecewiseYieldCurve!$A$72,A352,A352,"Actual/365 (Fixed)","Compounded","Annual")</f>
        <v>3.3580519796253983E-2</v>
      </c>
    </row>
    <row r="353" spans="1:4" x14ac:dyDescent="0.3">
      <c r="A353" s="1">
        <f t="shared" si="5"/>
        <v>46525</v>
      </c>
      <c r="B353" cm="1">
        <f t="array" ref="B353">_xll.qlYieldTermStructureForwardRate(PiecewiseYieldCurve!$A$70,A353,A353,"Actual/365 (Fixed)","Compounded","Annual")</f>
        <v>3.0416666666834624E-2</v>
      </c>
      <c r="C353" cm="1">
        <f t="array" ref="C353">_xll.qlYieldTermStructureForwardRate(PiecewiseYieldCurve!$A$71,A353,A353,"Actual/365 (Fixed)","Compounded","Annual")</f>
        <v>3.0416666666834624E-2</v>
      </c>
      <c r="D353" cm="1">
        <f t="array" ref="D353">_xll.qlYieldTermStructureForwardRate(PiecewiseYieldCurve!$A$72,A353,A353,"Actual/365 (Fixed)","Compounded","Annual")</f>
        <v>3.3609234383636499E-2</v>
      </c>
    </row>
    <row r="354" spans="1:4" x14ac:dyDescent="0.3">
      <c r="A354" s="1">
        <f t="shared" si="5"/>
        <v>46526</v>
      </c>
      <c r="B354" cm="1">
        <f t="array" ref="B354">_xll.qlYieldTermStructureForwardRate(PiecewiseYieldCurve!$A$70,A354,A354,"Actual/365 (Fixed)","Compounded","Annual")</f>
        <v>3.0416666666834624E-2</v>
      </c>
      <c r="C354" cm="1">
        <f t="array" ref="C354">_xll.qlYieldTermStructureForwardRate(PiecewiseYieldCurve!$A$71,A354,A354,"Actual/365 (Fixed)","Compounded","Annual")</f>
        <v>3.0416666666834624E-2</v>
      </c>
      <c r="D354" cm="1">
        <f t="array" ref="D354">_xll.qlYieldTermStructureForwardRate(PiecewiseYieldCurve!$A$72,A354,A354,"Actual/365 (Fixed)","Compounded","Annual")</f>
        <v>3.3638031693336679E-2</v>
      </c>
    </row>
    <row r="355" spans="1:4" x14ac:dyDescent="0.3">
      <c r="A355" s="1">
        <f t="shared" si="5"/>
        <v>46527</v>
      </c>
      <c r="B355" cm="1">
        <f t="array" ref="B355">_xll.qlYieldTermStructureForwardRate(PiecewiseYieldCurve!$A$70,A355,A355,"Actual/365 (Fixed)","Compounded","Annual")</f>
        <v>3.0416666666834624E-2</v>
      </c>
      <c r="C355" cm="1">
        <f t="array" ref="C355">_xll.qlYieldTermStructureForwardRate(PiecewiseYieldCurve!$A$71,A355,A355,"Actual/365 (Fixed)","Compounded","Annual")</f>
        <v>3.0416666666834624E-2</v>
      </c>
      <c r="D355" cm="1">
        <f t="array" ref="D355">_xll.qlYieldTermStructureForwardRate(PiecewiseYieldCurve!$A$72,A355,A355,"Actual/365 (Fixed)","Compounded","Annual")</f>
        <v>3.3666911739108851E-2</v>
      </c>
    </row>
    <row r="356" spans="1:4" x14ac:dyDescent="0.3">
      <c r="A356" s="1">
        <f t="shared" si="5"/>
        <v>46528</v>
      </c>
      <c r="B356" cm="1">
        <f t="array" ref="B356">_xll.qlYieldTermStructureForwardRate(PiecewiseYieldCurve!$A$70,A356,A356,"Actual/365 (Fixed)","Compounded","Annual")</f>
        <v>3.0416666666834624E-2</v>
      </c>
      <c r="C356" cm="1">
        <f t="array" ref="C356">_xll.qlYieldTermStructureForwardRate(PiecewiseYieldCurve!$A$71,A356,A356,"Actual/365 (Fixed)","Compounded","Annual")</f>
        <v>3.0416666666834624E-2</v>
      </c>
      <c r="D356" cm="1">
        <f t="array" ref="D356">_xll.qlYieldTermStructureForwardRate(PiecewiseYieldCurve!$A$72,A356,A356,"Actual/365 (Fixed)","Compounded","Annual")</f>
        <v>3.3695874523251845E-2</v>
      </c>
    </row>
    <row r="357" spans="1:4" x14ac:dyDescent="0.3">
      <c r="A357" s="1">
        <f t="shared" si="5"/>
        <v>46529</v>
      </c>
      <c r="B357" cm="1">
        <f t="array" ref="B357">_xll.qlYieldTermStructureForwardRate(PiecewiseYieldCurve!$A$70,A357,A357,"Actual/365 (Fixed)","Compounded","Annual")</f>
        <v>3.0416666666834624E-2</v>
      </c>
      <c r="C357" cm="1">
        <f t="array" ref="C357">_xll.qlYieldTermStructureForwardRate(PiecewiseYieldCurve!$A$71,A357,A357,"Actual/365 (Fixed)","Compounded","Annual")</f>
        <v>3.0416666666834624E-2</v>
      </c>
      <c r="D357" cm="1">
        <f t="array" ref="D357">_xll.qlYieldTermStructureForwardRate(PiecewiseYieldCurve!$A$72,A357,A357,"Actual/365 (Fixed)","Compounded","Annual")</f>
        <v>3.3724920052674578E-2</v>
      </c>
    </row>
    <row r="358" spans="1:4" x14ac:dyDescent="0.3">
      <c r="A358" s="1">
        <f t="shared" si="5"/>
        <v>46530</v>
      </c>
      <c r="B358" cm="1">
        <f t="array" ref="B358">_xll.qlYieldTermStructureForwardRate(PiecewiseYieldCurve!$A$70,A358,A358,"Actual/365 (Fixed)","Compounded","Annual")</f>
        <v>3.0416666666834624E-2</v>
      </c>
      <c r="C358" cm="1">
        <f t="array" ref="C358">_xll.qlYieldTermStructureForwardRate(PiecewiseYieldCurve!$A$71,A358,A358,"Actual/365 (Fixed)","Compounded","Annual")</f>
        <v>3.0416666666834624E-2</v>
      </c>
      <c r="D358" cm="1">
        <f t="array" ref="D358">_xll.qlYieldTermStructureForwardRate(PiecewiseYieldCurve!$A$72,A358,A358,"Actual/365 (Fixed)","Compounded","Annual")</f>
        <v>3.3754048336601228E-2</v>
      </c>
    </row>
    <row r="359" spans="1:4" x14ac:dyDescent="0.3">
      <c r="A359" s="1">
        <f t="shared" si="5"/>
        <v>46531</v>
      </c>
      <c r="B359" cm="1">
        <f t="array" ref="B359">_xll.qlYieldTermStructureForwardRate(PiecewiseYieldCurve!$A$70,A359,A359,"Actual/365 (Fixed)","Compounded","Annual")</f>
        <v>3.0416666666834624E-2</v>
      </c>
      <c r="C359" cm="1">
        <f t="array" ref="C359">_xll.qlYieldTermStructureForwardRate(PiecewiseYieldCurve!$A$71,A359,A359,"Actual/365 (Fixed)","Compounded","Annual")</f>
        <v>3.0416666666834624E-2</v>
      </c>
      <c r="D359" cm="1">
        <f t="array" ref="D359">_xll.qlYieldTermStructureForwardRate(PiecewiseYieldCurve!$A$72,A359,A359,"Actual/365 (Fixed)","Compounded","Annual")</f>
        <v>3.3783259379685182E-2</v>
      </c>
    </row>
    <row r="360" spans="1:4" x14ac:dyDescent="0.3">
      <c r="A360" s="1">
        <f t="shared" si="5"/>
        <v>46532</v>
      </c>
      <c r="B360" cm="1">
        <f t="array" ref="B360">_xll.qlYieldTermStructureForwardRate(PiecewiseYieldCurve!$A$70,A360,A360,"Actual/365 (Fixed)","Compounded","Annual")</f>
        <v>3.0416666666834624E-2</v>
      </c>
      <c r="C360" cm="1">
        <f t="array" ref="C360">_xll.qlYieldTermStructureForwardRate(PiecewiseYieldCurve!$A$71,A360,A360,"Actual/365 (Fixed)","Compounded","Annual")</f>
        <v>3.0416666666834624E-2</v>
      </c>
      <c r="D360" cm="1">
        <f t="array" ref="D360">_xll.qlYieldTermStructureForwardRate(PiecewiseYieldCurve!$A$72,A360,A360,"Actual/365 (Fixed)","Compounded","Annual")</f>
        <v>3.3812553191190364E-2</v>
      </c>
    </row>
    <row r="361" spans="1:4" x14ac:dyDescent="0.3">
      <c r="A361" s="1">
        <f t="shared" si="5"/>
        <v>46533</v>
      </c>
      <c r="B361" cm="1">
        <f t="array" ref="B361">_xll.qlYieldTermStructureForwardRate(PiecewiseYieldCurve!$A$70,A361,A361,"Actual/365 (Fixed)","Compounded","Annual")</f>
        <v>3.0416666666834624E-2</v>
      </c>
      <c r="C361" cm="1">
        <f t="array" ref="C361">_xll.qlYieldTermStructureForwardRate(PiecewiseYieldCurve!$A$71,A361,A361,"Actual/365 (Fixed)","Compounded","Annual")</f>
        <v>3.0416666666834624E-2</v>
      </c>
      <c r="D361" cm="1">
        <f t="array" ref="D361">_xll.qlYieldTermStructureForwardRate(PiecewiseYieldCurve!$A$72,A361,A361,"Actual/365 (Fixed)","Compounded","Annual")</f>
        <v>3.3841929775809687E-2</v>
      </c>
    </row>
    <row r="362" spans="1:4" x14ac:dyDescent="0.3">
      <c r="A362" s="1">
        <f t="shared" si="5"/>
        <v>46534</v>
      </c>
      <c r="B362" cm="1">
        <f t="array" ref="B362">_xll.qlYieldTermStructureForwardRate(PiecewiseYieldCurve!$A$70,A362,A362,"Actual/365 (Fixed)","Compounded","Annual")</f>
        <v>3.0416666666834624E-2</v>
      </c>
      <c r="C362" cm="1">
        <f t="array" ref="C362">_xll.qlYieldTermStructureForwardRate(PiecewiseYieldCurve!$A$71,A362,A362,"Actual/365 (Fixed)","Compounded","Annual")</f>
        <v>3.0416666666834624E-2</v>
      </c>
      <c r="D362" cm="1">
        <f t="array" ref="D362">_xll.qlYieldTermStructureForwardRate(PiecewiseYieldCurve!$A$72,A362,A362,"Actual/365 (Fixed)","Compounded","Annual")</f>
        <v>3.3871389142847264E-2</v>
      </c>
    </row>
    <row r="363" spans="1:4" x14ac:dyDescent="0.3">
      <c r="A363" s="1">
        <f t="shared" si="5"/>
        <v>46535</v>
      </c>
      <c r="B363" cm="1">
        <f t="array" ref="B363">_xll.qlYieldTermStructureForwardRate(PiecewiseYieldCurve!$A$70,A363,A363,"Actual/365 (Fixed)","Compounded","Annual")</f>
        <v>3.0416666666834624E-2</v>
      </c>
      <c r="C363" cm="1">
        <f t="array" ref="C363">_xll.qlYieldTermStructureForwardRate(PiecewiseYieldCurve!$A$71,A363,A363,"Actual/365 (Fixed)","Compounded","Annual")</f>
        <v>3.0416666666834624E-2</v>
      </c>
      <c r="D363" cm="1">
        <f t="array" ref="D363">_xll.qlYieldTermStructureForwardRate(PiecewiseYieldCurve!$A$72,A363,A363,"Actual/365 (Fixed)","Compounded","Annual")</f>
        <v>3.3900931299331249E-2</v>
      </c>
    </row>
    <row r="364" spans="1:4" x14ac:dyDescent="0.3">
      <c r="A364" s="1">
        <f t="shared" si="5"/>
        <v>46536</v>
      </c>
      <c r="B364" cm="1">
        <f t="array" ref="B364">_xll.qlYieldTermStructureForwardRate(PiecewiseYieldCurve!$A$70,A364,A364,"Actual/365 (Fixed)","Compounded","Annual")</f>
        <v>3.0416666666834624E-2</v>
      </c>
      <c r="C364" cm="1">
        <f t="array" ref="C364">_xll.qlYieldTermStructureForwardRate(PiecewiseYieldCurve!$A$71,A364,A364,"Actual/365 (Fixed)","Compounded","Annual")</f>
        <v>3.0416666666834624E-2</v>
      </c>
      <c r="D364" cm="1">
        <f t="array" ref="D364">_xll.qlYieldTermStructureForwardRate(PiecewiseYieldCurve!$A$72,A364,A364,"Actual/365 (Fixed)","Compounded","Annual")</f>
        <v>3.3930556250014288E-2</v>
      </c>
    </row>
    <row r="365" spans="1:4" x14ac:dyDescent="0.3">
      <c r="A365" s="1">
        <f t="shared" si="5"/>
        <v>46537</v>
      </c>
      <c r="B365" cm="1">
        <f t="array" ref="B365">_xll.qlYieldTermStructureForwardRate(PiecewiseYieldCurve!$A$70,A365,A365,"Actual/365 (Fixed)","Compounded","Annual")</f>
        <v>3.0416666666834624E-2</v>
      </c>
      <c r="C365" cm="1">
        <f t="array" ref="C365">_xll.qlYieldTermStructureForwardRate(PiecewiseYieldCurve!$A$71,A365,A365,"Actual/365 (Fixed)","Compounded","Annual")</f>
        <v>3.0416666666834624E-2</v>
      </c>
      <c r="D365" cm="1">
        <f t="array" ref="D365">_xll.qlYieldTermStructureForwardRate(PiecewiseYieldCurve!$A$72,A365,A365,"Actual/365 (Fixed)","Compounded","Annual")</f>
        <v>3.3960264001964058E-2</v>
      </c>
    </row>
    <row r="366" spans="1:4" x14ac:dyDescent="0.3">
      <c r="A366" s="1">
        <f t="shared" si="5"/>
        <v>46538</v>
      </c>
      <c r="B366" cm="1">
        <f t="array" ref="B366">_xll.qlYieldTermStructureForwardRate(PiecewiseYieldCurve!$A$70,A366,A366,"Actual/365 (Fixed)","Compounded","Annual")</f>
        <v>3.0416666666834624E-2</v>
      </c>
      <c r="C366" cm="1">
        <f t="array" ref="C366">_xll.qlYieldTermStructureForwardRate(PiecewiseYieldCurve!$A$71,A366,A366,"Actual/365 (Fixed)","Compounded","Annual")</f>
        <v>3.0416666666834624E-2</v>
      </c>
      <c r="D366" cm="1">
        <f t="array" ref="D366">_xll.qlYieldTermStructureForwardRate(PiecewiseYieldCurve!$A$72,A366,A366,"Actual/365 (Fixed)","Compounded","Annual")</f>
        <v>3.3990054564564387E-2</v>
      </c>
    </row>
    <row r="367" spans="1:4" x14ac:dyDescent="0.3">
      <c r="A367" s="1">
        <f t="shared" si="5"/>
        <v>46539</v>
      </c>
      <c r="B367" cm="1">
        <f t="array" ref="B367">_xll.qlYieldTermStructureForwardRate(PiecewiseYieldCurve!$A$70,A367,A367,"Actual/365 (Fixed)","Compounded","Annual")</f>
        <v>3.0416666666834624E-2</v>
      </c>
      <c r="C367" cm="1">
        <f t="array" ref="C367">_xll.qlYieldTermStructureForwardRate(PiecewiseYieldCurve!$A$71,A367,A367,"Actual/365 (Fixed)","Compounded","Annual")</f>
        <v>3.0416666666834624E-2</v>
      </c>
      <c r="D367" cm="1">
        <f t="array" ref="D367">_xll.qlYieldTermStructureForwardRate(PiecewiseYieldCurve!$A$72,A367,A367,"Actual/365 (Fixed)","Compounded","Annual")</f>
        <v>3.4019927942626982E-2</v>
      </c>
    </row>
    <row r="368" spans="1:4" x14ac:dyDescent="0.3">
      <c r="A368" s="1">
        <f t="shared" si="5"/>
        <v>46540</v>
      </c>
      <c r="B368" cm="1">
        <f t="array" ref="B368">_xll.qlYieldTermStructureForwardRate(PiecewiseYieldCurve!$A$70,A368,A368,"Actual/365 (Fixed)","Compounded","Annual")</f>
        <v>3.0416666666834624E-2</v>
      </c>
      <c r="C368" cm="1">
        <f t="array" ref="C368">_xll.qlYieldTermStructureForwardRate(PiecewiseYieldCurve!$A$71,A368,A368,"Actual/365 (Fixed)","Compounded","Annual")</f>
        <v>3.0416666666834624E-2</v>
      </c>
      <c r="D368" cm="1">
        <f t="array" ref="D368">_xll.qlYieldTermStructureForwardRate(PiecewiseYieldCurve!$A$72,A368,A368,"Actual/365 (Fixed)","Compounded","Annual")</f>
        <v>3.4049884145575637E-2</v>
      </c>
    </row>
    <row r="369" spans="1:4" x14ac:dyDescent="0.3">
      <c r="A369" s="1">
        <f t="shared" si="5"/>
        <v>46541</v>
      </c>
      <c r="B369" cm="1">
        <f t="array" ref="B369">_xll.qlYieldTermStructureForwardRate(PiecewiseYieldCurve!$A$70,A369,A369,"Actual/365 (Fixed)","Compounded","Annual")</f>
        <v>3.4869622146595614E-2</v>
      </c>
      <c r="C369" cm="1">
        <f t="array" ref="C369">_xll.qlYieldTermStructureForwardRate(PiecewiseYieldCurve!$A$71,A369,A369,"Actual/365 (Fixed)","Compounded","Annual")</f>
        <v>3.2643875719158499E-2</v>
      </c>
      <c r="D369" cm="1">
        <f t="array" ref="D369">_xll.qlYieldTermStructureForwardRate(PiecewiseYieldCurve!$A$72,A369,A369,"Actual/365 (Fixed)","Compounded","Annual")</f>
        <v>3.4079923175965865E-2</v>
      </c>
    </row>
    <row r="370" spans="1:4" x14ac:dyDescent="0.3">
      <c r="A370" s="1">
        <f t="shared" si="5"/>
        <v>46542</v>
      </c>
      <c r="B370" cm="1">
        <f t="array" ref="B370">_xll.qlYieldTermStructureForwardRate(PiecewiseYieldCurve!$A$70,A370,A370,"Actual/365 (Fixed)","Compounded","Annual")</f>
        <v>3.9341821115011832E-2</v>
      </c>
      <c r="C370" cm="1">
        <f t="array" ref="C370">_xll.qlYieldTermStructureForwardRate(PiecewiseYieldCurve!$A$71,A370,A370,"Actual/365 (Fixed)","Compounded","Annual")</f>
        <v>3.4900029160576107E-2</v>
      </c>
      <c r="D370" cm="1">
        <f t="array" ref="D370">_xll.qlYieldTermStructureForwardRate(PiecewiseYieldCurve!$A$72,A370,A370,"Actual/365 (Fixed)","Compounded","Annual")</f>
        <v>3.410999832522732E-2</v>
      </c>
    </row>
    <row r="371" spans="1:4" x14ac:dyDescent="0.3">
      <c r="A371" s="1">
        <f t="shared" si="5"/>
        <v>46543</v>
      </c>
      <c r="B371" cm="1">
        <f t="array" ref="B371">_xll.qlYieldTermStructureForwardRate(PiecewiseYieldCurve!$A$70,A371,A371,"Actual/365 (Fixed)","Compounded","Annual")</f>
        <v>3.9341821115011832E-2</v>
      </c>
      <c r="C371" cm="1">
        <f t="array" ref="C371">_xll.qlYieldTermStructureForwardRate(PiecewiseYieldCurve!$A$71,A371,A371,"Actual/365 (Fixed)","Compounded","Annual")</f>
        <v>3.4924382303239243E-2</v>
      </c>
      <c r="D371" cm="1">
        <f t="array" ref="D371">_xll.qlYieldTermStructureForwardRate(PiecewiseYieldCurve!$A$72,A371,A371,"Actual/365 (Fixed)","Compounded","Annual")</f>
        <v>3.4140062872475729E-2</v>
      </c>
    </row>
    <row r="372" spans="1:4" x14ac:dyDescent="0.3">
      <c r="A372" s="1">
        <f t="shared" si="5"/>
        <v>46544</v>
      </c>
      <c r="B372" cm="1">
        <f t="array" ref="B372">_xll.qlYieldTermStructureForwardRate(PiecewiseYieldCurve!$A$70,A372,A372,"Actual/365 (Fixed)","Compounded","Annual")</f>
        <v>3.9341821115011832E-2</v>
      </c>
      <c r="C372" cm="1">
        <f t="array" ref="C372">_xll.qlYieldTermStructureForwardRate(PiecewiseYieldCurve!$A$71,A372,A372,"Actual/365 (Fixed)","Compounded","Annual")</f>
        <v>3.4948736018920457E-2</v>
      </c>
      <c r="D372" cm="1">
        <f t="array" ref="D372">_xll.qlYieldTermStructureForwardRate(PiecewiseYieldCurve!$A$72,A372,A372,"Actual/365 (Fixed)","Compounded","Annual")</f>
        <v>3.4170116816735874E-2</v>
      </c>
    </row>
    <row r="373" spans="1:4" x14ac:dyDescent="0.3">
      <c r="A373" s="1">
        <f t="shared" si="5"/>
        <v>46545</v>
      </c>
      <c r="B373" cm="1">
        <f t="array" ref="B373">_xll.qlYieldTermStructureForwardRate(PiecewiseYieldCurve!$A$70,A373,A373,"Actual/365 (Fixed)","Compounded","Annual")</f>
        <v>3.9341821115011832E-2</v>
      </c>
      <c r="C373" cm="1">
        <f t="array" ref="C373">_xll.qlYieldTermStructureForwardRate(PiecewiseYieldCurve!$A$71,A373,A373,"Actual/365 (Fixed)","Compounded","Annual")</f>
        <v>3.4973090307632848E-2</v>
      </c>
      <c r="D373" cm="1">
        <f t="array" ref="D373">_xll.qlYieldTermStructureForwardRate(PiecewiseYieldCurve!$A$72,A373,A373,"Actual/365 (Fixed)","Compounded","Annual")</f>
        <v>3.4200160154736148E-2</v>
      </c>
    </row>
    <row r="374" spans="1:4" x14ac:dyDescent="0.3">
      <c r="A374" s="1">
        <f t="shared" si="5"/>
        <v>46546</v>
      </c>
      <c r="B374" cm="1">
        <f t="array" ref="B374">_xll.qlYieldTermStructureForwardRate(PiecewiseYieldCurve!$A$70,A374,A374,"Actual/365 (Fixed)","Compounded","Annual")</f>
        <v>3.9341821115011832E-2</v>
      </c>
      <c r="C374" cm="1">
        <f t="array" ref="C374">_xll.qlYieldTermStructureForwardRate(PiecewiseYieldCurve!$A$71,A374,A374,"Actual/365 (Fixed)","Compounded","Annual")</f>
        <v>3.4997445169390184E-2</v>
      </c>
      <c r="D374" cm="1">
        <f t="array" ref="D374">_xll.qlYieldTermStructureForwardRate(PiecewiseYieldCurve!$A$72,A374,A374,"Actual/365 (Fixed)","Compounded","Annual")</f>
        <v>3.4230192887798161E-2</v>
      </c>
    </row>
    <row r="375" spans="1:4" x14ac:dyDescent="0.3">
      <c r="A375" s="1">
        <f t="shared" si="5"/>
        <v>46547</v>
      </c>
      <c r="B375" cm="1">
        <f t="array" ref="B375">_xll.qlYieldTermStructureForwardRate(PiecewiseYieldCurve!$A$70,A375,A375,"Actual/365 (Fixed)","Compounded","Annual")</f>
        <v>3.9341821115011832E-2</v>
      </c>
      <c r="C375" cm="1">
        <f t="array" ref="C375">_xll.qlYieldTermStructureForwardRate(PiecewiseYieldCurve!$A$71,A375,A375,"Actual/365 (Fixed)","Compounded","Annual")</f>
        <v>3.502180060650395E-2</v>
      </c>
      <c r="D375" cm="1">
        <f t="array" ref="D375">_xll.qlYieldTermStructureForwardRate(PiecewiseYieldCurve!$A$72,A375,A375,"Actual/365 (Fixed)","Compounded","Annual")</f>
        <v>3.4260215012650974E-2</v>
      </c>
    </row>
    <row r="376" spans="1:4" x14ac:dyDescent="0.3">
      <c r="A376" s="1">
        <f t="shared" si="5"/>
        <v>46548</v>
      </c>
      <c r="B376" cm="1">
        <f t="array" ref="B376">_xll.qlYieldTermStructureForwardRate(PiecewiseYieldCurve!$A$70,A376,A376,"Actual/365 (Fixed)","Compounded","Annual")</f>
        <v>3.9341821115011832E-2</v>
      </c>
      <c r="C376" cm="1">
        <f t="array" ref="C376">_xll.qlYieldTermStructureForwardRate(PiecewiseYieldCurve!$A$71,A376,A376,"Actual/365 (Fixed)","Compounded","Annual")</f>
        <v>3.5046156612093426E-2</v>
      </c>
      <c r="D376" cm="1">
        <f t="array" ref="D376">_xll.qlYieldTermStructureForwardRate(PiecewiseYieldCurve!$A$72,A376,A376,"Actual/365 (Fixed)","Compounded","Annual")</f>
        <v>3.4290226530616419E-2</v>
      </c>
    </row>
    <row r="377" spans="1:4" x14ac:dyDescent="0.3">
      <c r="A377" s="1">
        <f t="shared" si="5"/>
        <v>46549</v>
      </c>
      <c r="B377" cm="1">
        <f t="array" ref="B377">_xll.qlYieldTermStructureForwardRate(PiecewiseYieldCurve!$A$70,A377,A377,"Actual/365 (Fixed)","Compounded","Annual")</f>
        <v>3.9341821115011832E-2</v>
      </c>
      <c r="C377" cm="1">
        <f t="array" ref="C377">_xll.qlYieldTermStructureForwardRate(PiecewiseYieldCurve!$A$71,A377,A377,"Actual/365 (Fixed)","Compounded","Annual")</f>
        <v>3.50705131930662E-2</v>
      </c>
      <c r="D377" cm="1">
        <f t="array" ref="D377">_xll.qlYieldTermStructureForwardRate(PiecewiseYieldCurve!$A$72,A377,A377,"Actual/365 (Fixed)","Compounded","Annual")</f>
        <v>3.4320227436127837E-2</v>
      </c>
    </row>
    <row r="378" spans="1:4" x14ac:dyDescent="0.3">
      <c r="A378" s="1">
        <f t="shared" si="5"/>
        <v>46550</v>
      </c>
      <c r="B378" cm="1">
        <f t="array" ref="B378">_xll.qlYieldTermStructureForwardRate(PiecewiseYieldCurve!$A$70,A378,A378,"Actual/365 (Fixed)","Compounded","Annual")</f>
        <v>3.9341821115011832E-2</v>
      </c>
      <c r="C378" cm="1">
        <f t="array" ref="C378">_xll.qlYieldTermStructureForwardRate(PiecewiseYieldCurve!$A$71,A378,A378,"Actual/365 (Fixed)","Compounded","Annual")</f>
        <v>3.5094870349436258E-2</v>
      </c>
      <c r="D378" cm="1">
        <f t="array" ref="D378">_xll.qlYieldTermStructureForwardRate(PiecewiseYieldCurve!$A$72,A378,A378,"Actual/365 (Fixed)","Compounded","Annual")</f>
        <v>3.4350217735101385E-2</v>
      </c>
    </row>
    <row r="379" spans="1:4" x14ac:dyDescent="0.3">
      <c r="A379" s="1">
        <f t="shared" si="5"/>
        <v>46551</v>
      </c>
      <c r="B379" cm="1">
        <f t="array" ref="B379">_xll.qlYieldTermStructureForwardRate(PiecewiseYieldCurve!$A$70,A379,A379,"Actual/365 (Fixed)","Compounded","Annual")</f>
        <v>3.9341821115011832E-2</v>
      </c>
      <c r="C379" cm="1">
        <f t="array" ref="C379">_xll.qlYieldTermStructureForwardRate(PiecewiseYieldCurve!$A$71,A379,A379,"Actual/365 (Fixed)","Compounded","Annual")</f>
        <v>3.5119228076620157E-2</v>
      </c>
      <c r="D379" cm="1">
        <f t="array" ref="D379">_xll.qlYieldTermStructureForwardRate(PiecewiseYieldCurve!$A$72,A379,A379,"Actual/365 (Fixed)","Compounded","Annual")</f>
        <v>3.4380197421970182E-2</v>
      </c>
    </row>
    <row r="380" spans="1:4" x14ac:dyDescent="0.3">
      <c r="A380" s="1">
        <f t="shared" si="5"/>
        <v>46552</v>
      </c>
      <c r="B380" cm="1">
        <f t="array" ref="B380">_xll.qlYieldTermStructureForwardRate(PiecewiseYieldCurve!$A$70,A380,A380,"Actual/365 (Fixed)","Compounded","Annual")</f>
        <v>3.9341821115011832E-2</v>
      </c>
      <c r="C380" cm="1">
        <f t="array" ref="C380">_xll.qlYieldTermStructureForwardRate(PiecewiseYieldCurve!$A$71,A380,A380,"Actual/365 (Fixed)","Compounded","Annual")</f>
        <v>3.5143586379228431E-2</v>
      </c>
      <c r="D380" cm="1">
        <f t="array" ref="D380">_xll.qlYieldTermStructureForwardRate(PiecewiseYieldCurve!$A$72,A380,A380,"Actual/365 (Fixed)","Compounded","Annual")</f>
        <v>3.4410166500355333E-2</v>
      </c>
    </row>
    <row r="381" spans="1:4" x14ac:dyDescent="0.3">
      <c r="A381" s="1">
        <f t="shared" si="5"/>
        <v>46553</v>
      </c>
      <c r="B381" cm="1">
        <f t="array" ref="B381">_xll.qlYieldTermStructureForwardRate(PiecewiseYieldCurve!$A$70,A381,A381,"Actual/365 (Fixed)","Compounded","Annual")</f>
        <v>3.9341821115011832E-2</v>
      </c>
      <c r="C381" cm="1">
        <f t="array" ref="C381">_xll.qlYieldTermStructureForwardRate(PiecewiseYieldCurve!$A$71,A381,A381,"Actual/365 (Fixed)","Compounded","Annual")</f>
        <v>3.5167945252677413E-2</v>
      </c>
      <c r="D381" cm="1">
        <f t="array" ref="D381">_xll.qlYieldTermStructureForwardRate(PiecewiseYieldCurve!$A$72,A381,A381,"Actual/365 (Fixed)","Compounded","Annual")</f>
        <v>3.444012496239357E-2</v>
      </c>
    </row>
    <row r="382" spans="1:4" x14ac:dyDescent="0.3">
      <c r="A382" s="1">
        <f t="shared" si="5"/>
        <v>46554</v>
      </c>
      <c r="B382" cm="1">
        <f t="array" ref="B382">_xll.qlYieldTermStructureForwardRate(PiecewiseYieldCurve!$A$70,A382,A382,"Actual/365 (Fixed)","Compounded","Annual")</f>
        <v>3.9341821115011832E-2</v>
      </c>
      <c r="C382" cm="1">
        <f t="array" ref="C382">_xll.qlYieldTermStructureForwardRate(PiecewiseYieldCurve!$A$71,A382,A382,"Actual/365 (Fixed)","Compounded","Annual")</f>
        <v>3.5192304699279031E-2</v>
      </c>
      <c r="D382" cm="1">
        <f t="array" ref="D382">_xll.qlYieldTermStructureForwardRate(PiecewiseYieldCurve!$A$72,A382,A382,"Actual/365 (Fixed)","Compounded","Annual")</f>
        <v>3.4470072809409169E-2</v>
      </c>
    </row>
    <row r="383" spans="1:4" x14ac:dyDescent="0.3">
      <c r="A383" s="1">
        <f t="shared" si="5"/>
        <v>46555</v>
      </c>
      <c r="B383" cm="1">
        <f t="array" ref="B383">_xll.qlYieldTermStructureForwardRate(PiecewiseYieldCurve!$A$70,A383,A383,"Actual/365 (Fixed)","Compounded","Annual")</f>
        <v>3.9341821115011832E-2</v>
      </c>
      <c r="C383" cm="1">
        <f t="array" ref="C383">_xll.qlYieldTermStructureForwardRate(PiecewiseYieldCurve!$A$71,A383,A383,"Actual/365 (Fixed)","Compounded","Annual")</f>
        <v>3.5216664719047053E-2</v>
      </c>
      <c r="D383" cm="1">
        <f t="array" ref="D383">_xll.qlYieldTermStructureForwardRate(PiecewiseYieldCurve!$A$72,A383,A383,"Actual/365 (Fixed)","Compounded","Annual")</f>
        <v>3.4500010045024343E-2</v>
      </c>
    </row>
    <row r="384" spans="1:4" x14ac:dyDescent="0.3">
      <c r="A384" s="1">
        <f t="shared" si="5"/>
        <v>46556</v>
      </c>
      <c r="B384" cm="1">
        <f t="array" ref="B384">_xll.qlYieldTermStructureForwardRate(PiecewiseYieldCurve!$A$70,A384,A384,"Actual/365 (Fixed)","Compounded","Annual")</f>
        <v>3.9341821115011832E-2</v>
      </c>
      <c r="C384" cm="1">
        <f t="array" ref="C384">_xll.qlYieldTermStructureForwardRate(PiecewiseYieldCurve!$A$71,A384,A384,"Actual/365 (Fixed)","Compounded","Annual")</f>
        <v>3.5241025314293628E-2</v>
      </c>
      <c r="D384" cm="1">
        <f t="array" ref="D384">_xll.qlYieldTermStructureForwardRate(PiecewiseYieldCurve!$A$72,A384,A384,"Actual/365 (Fixed)","Compounded","Annual")</f>
        <v>3.4529936663673544E-2</v>
      </c>
    </row>
    <row r="385" spans="1:4" x14ac:dyDescent="0.3">
      <c r="A385" s="1">
        <f t="shared" si="5"/>
        <v>46557</v>
      </c>
      <c r="B385" cm="1">
        <f t="array" ref="B385">_xll.qlYieldTermStructureForwardRate(PiecewiseYieldCurve!$A$70,A385,A385,"Actual/365 (Fixed)","Compounded","Annual")</f>
        <v>3.9341821115011832E-2</v>
      </c>
      <c r="C385" cm="1">
        <f t="array" ref="C385">_xll.qlYieldTermStructureForwardRate(PiecewiseYieldCurve!$A$71,A385,A385,"Actual/365 (Fixed)","Compounded","Annual")</f>
        <v>3.5265386480434424E-2</v>
      </c>
      <c r="D385" cm="1">
        <f t="array" ref="D385">_xll.qlYieldTermStructureForwardRate(PiecewiseYieldCurve!$A$72,A385,A385,"Actual/365 (Fixed)","Compounded","Annual")</f>
        <v>3.4559852664385105E-2</v>
      </c>
    </row>
    <row r="386" spans="1:4" x14ac:dyDescent="0.3">
      <c r="A386" s="1">
        <f t="shared" si="5"/>
        <v>46558</v>
      </c>
      <c r="B386" cm="1">
        <f t="array" ref="B386">_xll.qlYieldTermStructureForwardRate(PiecewiseYieldCurve!$A$70,A386,A386,"Actual/365 (Fixed)","Compounded","Annual")</f>
        <v>3.9341821115011832E-2</v>
      </c>
      <c r="C386" cm="1">
        <f t="array" ref="C386">_xll.qlYieldTermStructureForwardRate(PiecewiseYieldCurve!$A$71,A386,A386,"Actual/365 (Fixed)","Compounded","Annual")</f>
        <v>3.5289748222080863E-2</v>
      </c>
      <c r="D386" cm="1">
        <f t="array" ref="D386">_xll.qlYieldTermStructureForwardRate(PiecewiseYieldCurve!$A$72,A386,A386,"Actual/365 (Fixed)","Compounded","Annual")</f>
        <v>3.4589758048485519E-2</v>
      </c>
    </row>
    <row r="387" spans="1:4" x14ac:dyDescent="0.3">
      <c r="A387" s="1">
        <f t="shared" ref="A387:A450" si="6">A386+1</f>
        <v>46559</v>
      </c>
      <c r="B387" cm="1">
        <f t="array" ref="B387">_xll.qlYieldTermStructureForwardRate(PiecewiseYieldCurve!$A$70,A387,A387,"Actual/365 (Fixed)","Compounded","Annual")</f>
        <v>3.9341821115011832E-2</v>
      </c>
      <c r="C387" cm="1">
        <f t="array" ref="C387">_xll.qlYieldTermStructureForwardRate(PiecewiseYieldCurve!$A$71,A387,A387,"Actual/365 (Fixed)","Compounded","Annual")</f>
        <v>3.5314110534648613E-2</v>
      </c>
      <c r="D387" cm="1">
        <f t="array" ref="D387">_xll.qlYieldTermStructureForwardRate(PiecewiseYieldCurve!$A$72,A387,A387,"Actual/365 (Fixed)","Compounded","Annual")</f>
        <v>3.4619652815004009E-2</v>
      </c>
    </row>
    <row r="388" spans="1:4" x14ac:dyDescent="0.3">
      <c r="A388" s="1">
        <f t="shared" si="6"/>
        <v>46560</v>
      </c>
      <c r="B388" cm="1">
        <f t="array" ref="B388">_xll.qlYieldTermStructureForwardRate(PiecewiseYieldCurve!$A$70,A388,A388,"Actual/365 (Fixed)","Compounded","Annual")</f>
        <v>3.9341821115011832E-2</v>
      </c>
      <c r="C388" cm="1">
        <f t="array" ref="C388">_xll.qlYieldTermStructureForwardRate(PiecewiseYieldCurve!$A$71,A388,A388,"Actual/365 (Fixed)","Compounded","Annual")</f>
        <v>3.5338473422749095E-2</v>
      </c>
      <c r="D388" cm="1">
        <f t="array" ref="D388">_xll.qlYieldTermStructureForwardRate(PiecewiseYieldCurve!$A$72,A388,A388,"Actual/365 (Fixed)","Compounded","Annual")</f>
        <v>3.4649536960672744E-2</v>
      </c>
    </row>
    <row r="389" spans="1:4" x14ac:dyDescent="0.3">
      <c r="A389" s="1">
        <f t="shared" si="6"/>
        <v>46561</v>
      </c>
      <c r="B389" cm="1">
        <f t="array" ref="B389">_xll.qlYieldTermStructureForwardRate(PiecewiseYieldCurve!$A$70,A389,A389,"Actual/365 (Fixed)","Compounded","Annual")</f>
        <v>3.9341821115011832E-2</v>
      </c>
      <c r="C389" cm="1">
        <f t="array" ref="C389">_xll.qlYieldTermStructureForwardRate(PiecewiseYieldCurve!$A$71,A389,A389,"Actual/365 (Fixed)","Compounded","Annual")</f>
        <v>3.5362836881797755E-2</v>
      </c>
      <c r="D389" cm="1">
        <f t="array" ref="D389">_xll.qlYieldTermStructureForwardRate(PiecewiseYieldCurve!$A$72,A389,A389,"Actual/365 (Fixed)","Compounded","Annual")</f>
        <v>3.4679410484522055E-2</v>
      </c>
    </row>
    <row r="390" spans="1:4" x14ac:dyDescent="0.3">
      <c r="A390" s="1">
        <f t="shared" si="6"/>
        <v>46562</v>
      </c>
      <c r="B390" cm="1">
        <f t="array" ref="B390">_xll.qlYieldTermStructureForwardRate(PiecewiseYieldCurve!$A$70,A390,A390,"Actual/365 (Fixed)","Compounded","Annual")</f>
        <v>3.9341821115011832E-2</v>
      </c>
      <c r="C390" cm="1">
        <f t="array" ref="C390">_xll.qlYieldTermStructureForwardRate(PiecewiseYieldCurve!$A$71,A390,A390,"Actual/365 (Fixed)","Compounded","Annual")</f>
        <v>3.5387200916406014E-2</v>
      </c>
      <c r="D390" cm="1">
        <f t="array" ref="D390">_xll.qlYieldTermStructureForwardRate(PiecewiseYieldCurve!$A$72,A390,A390,"Actual/365 (Fixed)","Compounded","Annual")</f>
        <v>3.4709273387879547E-2</v>
      </c>
    </row>
    <row r="391" spans="1:4" x14ac:dyDescent="0.3">
      <c r="A391" s="1">
        <f t="shared" si="6"/>
        <v>46563</v>
      </c>
      <c r="B391" cm="1">
        <f t="array" ref="B391">_xll.qlYieldTermStructureForwardRate(PiecewiseYieldCurve!$A$70,A391,A391,"Actual/365 (Fixed)","Compounded","Annual")</f>
        <v>3.9341821115011832E-2</v>
      </c>
      <c r="C391" cm="1">
        <f t="array" ref="C391">_xll.qlYieldTermStructureForwardRate(PiecewiseYieldCurve!$A$71,A391,A391,"Actual/365 (Fixed)","Compounded","Annual")</f>
        <v>3.5411565521989541E-2</v>
      </c>
      <c r="D391" cm="1">
        <f t="array" ref="D391">_xll.qlYieldTermStructureForwardRate(PiecewiseYieldCurve!$A$72,A391,A391,"Actual/365 (Fixed)","Compounded","Annual")</f>
        <v>3.4739125669775772E-2</v>
      </c>
    </row>
    <row r="392" spans="1:4" x14ac:dyDescent="0.3">
      <c r="A392" s="1">
        <f t="shared" si="6"/>
        <v>46564</v>
      </c>
      <c r="B392" cm="1">
        <f t="array" ref="B392">_xll.qlYieldTermStructureForwardRate(PiecewiseYieldCurve!$A$70,A392,A392,"Actual/365 (Fixed)","Compounded","Annual")</f>
        <v>3.9341821115011832E-2</v>
      </c>
      <c r="C392" cm="1">
        <f t="array" ref="C392">_xll.qlYieldTermStructureForwardRate(PiecewiseYieldCurve!$A$71,A392,A392,"Actual/365 (Fixed)","Compounded","Annual")</f>
        <v>3.5435930703159757E-2</v>
      </c>
      <c r="D392" cm="1">
        <f t="array" ref="D392">_xll.qlYieldTermStructureForwardRate(PiecewiseYieldCurve!$A$72,A392,A392,"Actual/365 (Fixed)","Compounded","Annual")</f>
        <v>3.4768967326944233E-2</v>
      </c>
    </row>
    <row r="393" spans="1:4" x14ac:dyDescent="0.3">
      <c r="A393" s="1">
        <f t="shared" si="6"/>
        <v>46565</v>
      </c>
      <c r="B393" cm="1">
        <f t="array" ref="B393">_xll.qlYieldTermStructureForwardRate(PiecewiseYieldCurve!$A$70,A393,A393,"Actual/365 (Fixed)","Compounded","Annual")</f>
        <v>3.9341821115011832E-2</v>
      </c>
      <c r="C393" cm="1">
        <f t="array" ref="C393">_xll.qlYieldTermStructureForwardRate(PiecewiseYieldCurve!$A$71,A393,A393,"Actual/365 (Fixed)","Compounded","Annual")</f>
        <v>3.5460296455331886E-2</v>
      </c>
      <c r="D393" cm="1">
        <f t="array" ref="D393">_xll.qlYieldTermStructureForwardRate(PiecewiseYieldCurve!$A$72,A393,A393,"Actual/365 (Fixed)","Compounded","Annual")</f>
        <v>3.4798798360713645E-2</v>
      </c>
    </row>
    <row r="394" spans="1:4" x14ac:dyDescent="0.3">
      <c r="A394" s="1">
        <f t="shared" si="6"/>
        <v>46566</v>
      </c>
      <c r="B394" cm="1">
        <f t="array" ref="B394">_xll.qlYieldTermStructureForwardRate(PiecewiseYieldCurve!$A$70,A394,A394,"Actual/365 (Fixed)","Compounded","Annual")</f>
        <v>3.9341821115011832E-2</v>
      </c>
      <c r="C394" cm="1">
        <f t="array" ref="C394">_xll.qlYieldTermStructureForwardRate(PiecewiseYieldCurve!$A$71,A394,A394,"Actual/365 (Fixed)","Compounded","Annual")</f>
        <v>3.5484662783118015E-2</v>
      </c>
      <c r="D394" cm="1">
        <f t="array" ref="D394">_xll.qlYieldTermStructureForwardRate(PiecewiseYieldCurve!$A$72,A394,A394,"Actual/365 (Fixed)","Compounded","Annual")</f>
        <v>3.4828618767818398E-2</v>
      </c>
    </row>
    <row r="395" spans="1:4" x14ac:dyDescent="0.3">
      <c r="A395" s="1">
        <f t="shared" si="6"/>
        <v>46567</v>
      </c>
      <c r="B395" cm="1">
        <f t="array" ref="B395">_xll.qlYieldTermStructureForwardRate(PiecewiseYieldCurve!$A$70,A395,A395,"Actual/365 (Fixed)","Compounded","Annual")</f>
        <v>3.9341821115011832E-2</v>
      </c>
      <c r="C395" cm="1">
        <f t="array" ref="C395">_xll.qlYieldTermStructureForwardRate(PiecewiseYieldCurve!$A$71,A395,A395,"Actual/365 (Fixed)","Compounded","Annual")</f>
        <v>3.5509029684232196E-2</v>
      </c>
      <c r="D395" cm="1">
        <f t="array" ref="D395">_xll.qlYieldTermStructureForwardRate(PiecewiseYieldCurve!$A$72,A395,A395,"Actual/365 (Fixed)","Compounded","Annual")</f>
        <v>3.4858428547289932E-2</v>
      </c>
    </row>
    <row r="396" spans="1:4" x14ac:dyDescent="0.3">
      <c r="A396" s="1">
        <f t="shared" si="6"/>
        <v>46568</v>
      </c>
      <c r="B396" cm="1">
        <f t="array" ref="B396">_xll.qlYieldTermStructureForwardRate(PiecewiseYieldCurve!$A$70,A396,A396,"Actual/365 (Fixed)","Compounded","Annual")</f>
        <v>3.9341821115011832E-2</v>
      </c>
      <c r="C396" cm="1">
        <f t="array" ref="C396">_xll.qlYieldTermStructureForwardRate(PiecewiseYieldCurve!$A$71,A396,A396,"Actual/365 (Fixed)","Compounded","Annual")</f>
        <v>3.5533397156388702E-2</v>
      </c>
      <c r="D396" cm="1">
        <f t="array" ref="D396">_xll.qlYieldTermStructureForwardRate(PiecewiseYieldCurve!$A$72,A396,A396,"Actual/365 (Fixed)","Compounded","Annual")</f>
        <v>3.4888227700458518E-2</v>
      </c>
    </row>
    <row r="397" spans="1:4" x14ac:dyDescent="0.3">
      <c r="A397" s="1">
        <f t="shared" si="6"/>
        <v>46569</v>
      </c>
      <c r="B397" cm="1">
        <f t="array" ref="B397">_xll.qlYieldTermStructureForwardRate(PiecewiseYieldCurve!$A$70,A397,A397,"Actual/365 (Fixed)","Compounded","Annual")</f>
        <v>3.9341821115011832E-2</v>
      </c>
      <c r="C397" cm="1">
        <f t="array" ref="C397">_xll.qlYieldTermStructureForwardRate(PiecewiseYieldCurve!$A$71,A397,A397,"Actual/365 (Fixed)","Compounded","Annual")</f>
        <v>3.5557765204199621E-2</v>
      </c>
      <c r="D397" cm="1">
        <f t="array" ref="D397">_xll.qlYieldTermStructureForwardRate(PiecewiseYieldCurve!$A$72,A397,A397,"Actual/365 (Fixed)","Compounded","Annual")</f>
        <v>3.4918016226356707E-2</v>
      </c>
    </row>
    <row r="398" spans="1:4" x14ac:dyDescent="0.3">
      <c r="A398" s="1">
        <f t="shared" si="6"/>
        <v>46570</v>
      </c>
      <c r="B398" cm="1">
        <f t="array" ref="B398">_xll.qlYieldTermStructureForwardRate(PiecewiseYieldCurve!$A$70,A398,A398,"Actual/365 (Fixed)","Compounded","Annual")</f>
        <v>3.9341821115011832E-2</v>
      </c>
      <c r="C398" cm="1">
        <f t="array" ref="C398">_xll.qlYieldTermStructureForwardRate(PiecewiseYieldCurve!$A$71,A398,A398,"Actual/365 (Fixed)","Compounded","Annual")</f>
        <v>3.5582133825379003E-2</v>
      </c>
      <c r="D398" cm="1">
        <f t="array" ref="D398">_xll.qlYieldTermStructureForwardRate(PiecewiseYieldCurve!$A$72,A398,A398,"Actual/365 (Fixed)","Compounded","Annual")</f>
        <v>3.4947794124017717E-2</v>
      </c>
    </row>
    <row r="399" spans="1:4" x14ac:dyDescent="0.3">
      <c r="A399" s="1">
        <f t="shared" si="6"/>
        <v>46571</v>
      </c>
      <c r="B399" cm="1">
        <f t="array" ref="B399">_xll.qlYieldTermStructureForwardRate(PiecewiseYieldCurve!$A$70,A399,A399,"Actual/365 (Fixed)","Compounded","Annual")</f>
        <v>3.9341821115011832E-2</v>
      </c>
      <c r="C399" cm="1">
        <f t="array" ref="C399">_xll.qlYieldTermStructureForwardRate(PiecewiseYieldCurve!$A$71,A399,A399,"Actual/365 (Fixed)","Compounded","Annual")</f>
        <v>3.5606503017641344E-2</v>
      </c>
      <c r="D399" cm="1">
        <f t="array" ref="D399">_xll.qlYieldTermStructureForwardRate(PiecewiseYieldCurve!$A$72,A399,A399,"Actual/365 (Fixed)","Compounded","Annual")</f>
        <v>3.4977561387878442E-2</v>
      </c>
    </row>
    <row r="400" spans="1:4" x14ac:dyDescent="0.3">
      <c r="A400" s="1">
        <f t="shared" si="6"/>
        <v>46572</v>
      </c>
      <c r="B400" cm="1">
        <f t="array" ref="B400">_xll.qlYieldTermStructureForwardRate(PiecewiseYieldCurve!$A$70,A400,A400,"Actual/365 (Fixed)","Compounded","Annual")</f>
        <v>3.9341821115011832E-2</v>
      </c>
      <c r="C400" cm="1">
        <f t="array" ref="C400">_xll.qlYieldTermStructureForwardRate(PiecewiseYieldCurve!$A$71,A400,A400,"Actual/365 (Fixed)","Compounded","Annual")</f>
        <v>3.5630872785598511E-2</v>
      </c>
      <c r="D400" cm="1">
        <f t="array" ref="D400">_xll.qlYieldTermStructureForwardRate(PiecewiseYieldCurve!$A$72,A400,A400,"Actual/365 (Fixed)","Compounded","Annual")</f>
        <v>3.5007318023866807E-2</v>
      </c>
    </row>
    <row r="401" spans="1:4" x14ac:dyDescent="0.3">
      <c r="A401" s="1">
        <f t="shared" si="6"/>
        <v>46573</v>
      </c>
      <c r="B401" cm="1">
        <f t="array" ref="B401">_xll.qlYieldTermStructureForwardRate(PiecewiseYieldCurve!$A$70,A401,A401,"Actual/365 (Fixed)","Compounded","Annual")</f>
        <v>3.9341821115011832E-2</v>
      </c>
      <c r="C401" cm="1">
        <f t="array" ref="C401">_xll.qlYieldTermStructureForwardRate(PiecewiseYieldCurve!$A$71,A401,A401,"Actual/365 (Fixed)","Compounded","Annual")</f>
        <v>3.5655243126964997E-2</v>
      </c>
      <c r="D401" cm="1">
        <f t="array" ref="D401">_xll.qlYieldTermStructureForwardRate(PiecewiseYieldCurve!$A$72,A401,A401,"Actual/365 (Fixed)","Compounded","Annual")</f>
        <v>3.5037064024122211E-2</v>
      </c>
    </row>
    <row r="402" spans="1:4" x14ac:dyDescent="0.3">
      <c r="A402" s="1">
        <f t="shared" si="6"/>
        <v>46574</v>
      </c>
      <c r="B402" cm="1">
        <f t="array" ref="B402">_xll.qlYieldTermStructureForwardRate(PiecewiseYieldCurve!$A$70,A402,A402,"Actual/365 (Fixed)","Compounded","Annual")</f>
        <v>3.9341821115011832E-2</v>
      </c>
      <c r="C402" cm="1">
        <f t="array" ref="C402">_xll.qlYieldTermStructureForwardRate(PiecewiseYieldCurve!$A$71,A402,A402,"Actual/365 (Fixed)","Compounded","Annual")</f>
        <v>3.5679614039454188E-2</v>
      </c>
      <c r="D402" cm="1">
        <f t="array" ref="D402">_xll.qlYieldTermStructureForwardRate(PiecewiseYieldCurve!$A$72,A402,A402,"Actual/365 (Fixed)","Compounded","Annual")</f>
        <v>3.5066799392275083E-2</v>
      </c>
    </row>
    <row r="403" spans="1:4" x14ac:dyDescent="0.3">
      <c r="A403" s="1">
        <f t="shared" si="6"/>
        <v>46575</v>
      </c>
      <c r="B403" cm="1">
        <f t="array" ref="B403">_xll.qlYieldTermStructureForwardRate(PiecewiseYieldCurve!$A$70,A403,A403,"Actual/365 (Fixed)","Compounded","Annual")</f>
        <v>3.9341821115011832E-2</v>
      </c>
      <c r="C403" cm="1">
        <f t="array" ref="C403">_xll.qlYieldTermStructureForwardRate(PiecewiseYieldCurve!$A$71,A403,A403,"Actual/365 (Fixed)","Compounded","Annual")</f>
        <v>3.5703985529978999E-2</v>
      </c>
      <c r="D403" cm="1">
        <f t="array" ref="D403">_xll.qlYieldTermStructureForwardRate(PiecewiseYieldCurve!$A$72,A403,A403,"Actual/365 (Fixed)","Compounded","Annual")</f>
        <v>3.5096524127360418E-2</v>
      </c>
    </row>
    <row r="404" spans="1:4" x14ac:dyDescent="0.3">
      <c r="A404" s="1">
        <f t="shared" si="6"/>
        <v>46576</v>
      </c>
      <c r="B404" cm="1">
        <f t="array" ref="B404">_xll.qlYieldTermStructureForwardRate(PiecewiseYieldCurve!$A$70,A404,A404,"Actual/365 (Fixed)","Compounded","Annual")</f>
        <v>3.9341821115011832E-2</v>
      </c>
      <c r="C404" cm="1">
        <f t="array" ref="C404">_xll.qlYieldTermStructureForwardRate(PiecewiseYieldCurve!$A$71,A404,A404,"Actual/365 (Fixed)","Compounded","Annual")</f>
        <v>3.5728357591653603E-2</v>
      </c>
      <c r="D404" cm="1">
        <f t="array" ref="D404">_xll.qlYieldTermStructureForwardRate(PiecewiseYieldCurve!$A$72,A404,A404,"Actual/365 (Fixed)","Compounded","Annual")</f>
        <v>3.5126238228412987E-2</v>
      </c>
    </row>
    <row r="405" spans="1:4" x14ac:dyDescent="0.3">
      <c r="A405" s="1">
        <f t="shared" si="6"/>
        <v>46577</v>
      </c>
      <c r="B405" cm="1">
        <f t="array" ref="B405">_xll.qlYieldTermStructureForwardRate(PiecewiseYieldCurve!$A$70,A405,A405,"Actual/365 (Fixed)","Compounded","Annual")</f>
        <v>3.9341821115011832E-2</v>
      </c>
      <c r="C405" cm="1">
        <f t="array" ref="C405">_xll.qlYieldTermStructureForwardRate(PiecewiseYieldCurve!$A$71,A405,A405,"Actual/365 (Fixed)","Compounded","Annual")</f>
        <v>3.5752730226791263E-2</v>
      </c>
      <c r="D405" cm="1">
        <f t="array" ref="D405">_xll.qlYieldTermStructureForwardRate(PiecewiseYieldCurve!$A$72,A405,A405,"Actual/365 (Fixed)","Compounded","Annual")</f>
        <v>3.5155941692169623E-2</v>
      </c>
    </row>
    <row r="406" spans="1:4" x14ac:dyDescent="0.3">
      <c r="A406" s="1">
        <f t="shared" si="6"/>
        <v>46578</v>
      </c>
      <c r="B406" cm="1">
        <f t="array" ref="B406">_xll.qlYieldTermStructureForwardRate(PiecewiseYieldCurve!$A$70,A406,A406,"Actual/365 (Fixed)","Compounded","Annual")</f>
        <v>3.9341821115011832E-2</v>
      </c>
      <c r="C406" cm="1">
        <f t="array" ref="C406">_xll.qlYieldTermStructureForwardRate(PiecewiseYieldCurve!$A$71,A406,A406,"Actual/365 (Fixed)","Compounded","Annual")</f>
        <v>3.5777103433105584E-2</v>
      </c>
      <c r="D406" cm="1">
        <f t="array" ref="D406">_xll.qlYieldTermStructureForwardRate(PiecewiseYieldCurve!$A$72,A406,A406,"Actual/365 (Fixed)","Compounded","Annual")</f>
        <v>3.5185634517665543E-2</v>
      </c>
    </row>
    <row r="407" spans="1:4" x14ac:dyDescent="0.3">
      <c r="A407" s="1">
        <f t="shared" si="6"/>
        <v>46579</v>
      </c>
      <c r="B407" cm="1">
        <f t="array" ref="B407">_xll.qlYieldTermStructureForwardRate(PiecewiseYieldCurve!$A$70,A407,A407,"Actual/365 (Fixed)","Compounded","Annual")</f>
        <v>3.9341821115011832E-2</v>
      </c>
      <c r="C407" cm="1">
        <f t="array" ref="C407">_xll.qlYieldTermStructureForwardRate(PiecewiseYieldCurve!$A$71,A407,A407,"Actual/365 (Fixed)","Compounded","Annual")</f>
        <v>3.5801477215209765E-2</v>
      </c>
      <c r="D407" cm="1">
        <f t="array" ref="D407">_xll.qlYieldTermStructureForwardRate(PiecewiseYieldCurve!$A$72,A407,A407,"Actual/365 (Fixed)","Compounded","Annual")</f>
        <v>3.5215316706235456E-2</v>
      </c>
    </row>
    <row r="408" spans="1:4" x14ac:dyDescent="0.3">
      <c r="A408" s="1">
        <f t="shared" si="6"/>
        <v>46580</v>
      </c>
      <c r="B408" cm="1">
        <f t="array" ref="B408">_xll.qlYieldTermStructureForwardRate(PiecewiseYieldCurve!$A$70,A408,A408,"Actual/365 (Fixed)","Compounded","Annual")</f>
        <v>3.9341821115011832E-2</v>
      </c>
      <c r="C408" cm="1">
        <f t="array" ref="C408">_xll.qlYieldTermStructureForwardRate(PiecewiseYieldCurve!$A$71,A408,A408,"Actual/365 (Fixed)","Compounded","Annual")</f>
        <v>3.5825851570817635E-2</v>
      </c>
      <c r="D408" cm="1">
        <f t="array" ref="D408">_xll.qlYieldTermStructureForwardRate(PiecewiseYieldCurve!$A$72,A408,A408,"Actual/365 (Fixed)","Compounded","Annual")</f>
        <v>3.5244988254616638E-2</v>
      </c>
    </row>
    <row r="409" spans="1:4" x14ac:dyDescent="0.3">
      <c r="A409" s="1">
        <f t="shared" si="6"/>
        <v>46581</v>
      </c>
      <c r="B409" cm="1">
        <f t="array" ref="B409">_xll.qlYieldTermStructureForwardRate(PiecewiseYieldCurve!$A$70,A409,A409,"Actual/365 (Fixed)","Compounded","Annual")</f>
        <v>3.9341821115011832E-2</v>
      </c>
      <c r="C409" cm="1">
        <f t="array" ref="C409">_xll.qlYieldTermStructureForwardRate(PiecewiseYieldCurve!$A$71,A409,A409,"Actual/365 (Fixed)","Compounded","Annual")</f>
        <v>3.5850226499942517E-2</v>
      </c>
      <c r="D409" cm="1">
        <f t="array" ref="D409">_xll.qlYieldTermStructureForwardRate(PiecewiseYieldCurve!$A$72,A409,A409,"Actual/365 (Fixed)","Compounded","Annual")</f>
        <v>3.5274649166443295E-2</v>
      </c>
    </row>
    <row r="410" spans="1:4" x14ac:dyDescent="0.3">
      <c r="A410" s="1">
        <f t="shared" si="6"/>
        <v>46582</v>
      </c>
      <c r="B410" cm="1">
        <f t="array" ref="B410">_xll.qlYieldTermStructureForwardRate(PiecewiseYieldCurve!$A$70,A410,A410,"Actual/365 (Fixed)","Compounded","Annual")</f>
        <v>3.9341821115011832E-2</v>
      </c>
      <c r="C410" cm="1">
        <f t="array" ref="C410">_xll.qlYieldTermStructureForwardRate(PiecewiseYieldCurve!$A$71,A410,A410,"Actual/365 (Fixed)","Compounded","Annual")</f>
        <v>3.5874602002597955E-2</v>
      </c>
      <c r="D410" cm="1">
        <f t="array" ref="D410">_xll.qlYieldTermStructureForwardRate(PiecewiseYieldCurve!$A$72,A410,A410,"Actual/365 (Fixed)","Compounded","Annual")</f>
        <v>3.5304299433855935E-2</v>
      </c>
    </row>
    <row r="411" spans="1:4" x14ac:dyDescent="0.3">
      <c r="A411" s="1">
        <f t="shared" si="6"/>
        <v>46583</v>
      </c>
      <c r="B411" cm="1">
        <f t="array" ref="B411">_xll.qlYieldTermStructureForwardRate(PiecewiseYieldCurve!$A$70,A411,A411,"Actual/365 (Fixed)","Compounded","Annual")</f>
        <v>3.9341821115011832E-2</v>
      </c>
      <c r="C411" cm="1">
        <f t="array" ref="C411">_xll.qlYieldTermStructureForwardRate(PiecewiseYieldCurve!$A$71,A411,A411,"Actual/365 (Fixed)","Compounded","Annual")</f>
        <v>3.5898978078797272E-2</v>
      </c>
      <c r="D411" cm="1">
        <f t="array" ref="D411">_xll.qlYieldTermStructureForwardRate(PiecewiseYieldCurve!$A$72,A411,A411,"Actual/365 (Fixed)","Compounded","Annual")</f>
        <v>3.5333939060489206E-2</v>
      </c>
    </row>
    <row r="412" spans="1:4" x14ac:dyDescent="0.3">
      <c r="A412" s="1">
        <f t="shared" si="6"/>
        <v>46584</v>
      </c>
      <c r="B412" cm="1">
        <f t="array" ref="B412">_xll.qlYieldTermStructureForwardRate(PiecewiseYieldCurve!$A$70,A412,A412,"Actual/365 (Fixed)","Compounded","Annual")</f>
        <v>3.9341821115011832E-2</v>
      </c>
      <c r="C412" cm="1">
        <f t="array" ref="C412">_xll.qlYieldTermStructureForwardRate(PiecewiseYieldCurve!$A$71,A412,A412,"Actual/365 (Fixed)","Compounded","Annual")</f>
        <v>3.5923354728554235E-2</v>
      </c>
      <c r="D412" cm="1">
        <f t="array" ref="D412">_xll.qlYieldTermStructureForwardRate(PiecewiseYieldCurve!$A$72,A412,A412,"Actual/365 (Fixed)","Compounded","Annual")</f>
        <v>3.5363568043081717E-2</v>
      </c>
    </row>
    <row r="413" spans="1:4" x14ac:dyDescent="0.3">
      <c r="A413" s="1">
        <f t="shared" si="6"/>
        <v>46585</v>
      </c>
      <c r="B413" cm="1">
        <f t="array" ref="B413">_xll.qlYieldTermStructureForwardRate(PiecewiseYieldCurve!$A$70,A413,A413,"Actual/365 (Fixed)","Compounded","Annual")</f>
        <v>3.9341821115011832E-2</v>
      </c>
      <c r="C413" cm="1">
        <f t="array" ref="C413">_xll.qlYieldTermStructureForwardRate(PiecewiseYieldCurve!$A$71,A413,A413,"Actual/365 (Fixed)","Compounded","Annual")</f>
        <v>3.5947731954182549E-2</v>
      </c>
      <c r="D413" cm="1">
        <f t="array" ref="D413">_xll.qlYieldTermStructureForwardRate(PiecewiseYieldCurve!$A$72,A413,A413,"Actual/365 (Fixed)","Compounded","Annual")</f>
        <v>3.5393186385269226E-2</v>
      </c>
    </row>
    <row r="414" spans="1:4" x14ac:dyDescent="0.3">
      <c r="A414" s="1">
        <f t="shared" si="6"/>
        <v>46586</v>
      </c>
      <c r="B414" cm="1">
        <f t="array" ref="B414">_xll.qlYieldTermStructureForwardRate(PiecewiseYieldCurve!$A$70,A414,A414,"Actual/365 (Fixed)","Compounded","Annual")</f>
        <v>3.9341821115011832E-2</v>
      </c>
      <c r="C414" cm="1">
        <f t="array" ref="C414">_xll.qlYieldTermStructureForwardRate(PiecewiseYieldCurve!$A$71,A414,A414,"Actual/365 (Fixed)","Compounded","Annual")</f>
        <v>3.5972109751094994E-2</v>
      </c>
      <c r="D414" cm="1">
        <f t="array" ref="D414">_xll.qlYieldTermStructureForwardRate(PiecewiseYieldCurve!$A$72,A414,A414,"Actual/365 (Fixed)","Compounded","Annual")</f>
        <v>3.542279407919291E-2</v>
      </c>
    </row>
    <row r="415" spans="1:4" x14ac:dyDescent="0.3">
      <c r="A415" s="1">
        <f t="shared" si="6"/>
        <v>46587</v>
      </c>
      <c r="B415" cm="1">
        <f t="array" ref="B415">_xll.qlYieldTermStructureForwardRate(PiecewiseYieldCurve!$A$70,A415,A415,"Actual/365 (Fixed)","Compounded","Annual")</f>
        <v>3.9341821115011832E-2</v>
      </c>
      <c r="C415" cm="1">
        <f t="array" ref="C415">_xll.qlYieldTermStructureForwardRate(PiecewiseYieldCurve!$A$71,A415,A415,"Actual/365 (Fixed)","Compounded","Annual")</f>
        <v>3.5996488121605497E-2</v>
      </c>
      <c r="D415" cm="1">
        <f t="array" ref="D415">_xll.qlYieldTermStructureForwardRate(PiecewiseYieldCurve!$A$72,A415,A415,"Actual/365 (Fixed)","Compounded","Annual")</f>
        <v>3.5452391130788685E-2</v>
      </c>
    </row>
    <row r="416" spans="1:4" x14ac:dyDescent="0.3">
      <c r="A416" s="1">
        <f t="shared" si="6"/>
        <v>46588</v>
      </c>
      <c r="B416" cm="1">
        <f t="array" ref="B416">_xll.qlYieldTermStructureForwardRate(PiecewiseYieldCurve!$A$70,A416,A416,"Actual/365 (Fixed)","Compounded","Annual")</f>
        <v>3.9341821115011832E-2</v>
      </c>
      <c r="C416" cm="1">
        <f t="array" ref="C416">_xll.qlYieldTermStructureForwardRate(PiecewiseYieldCurve!$A$71,A416,A416,"Actual/365 (Fixed)","Compounded","Annual")</f>
        <v>3.6020867065727602E-2</v>
      </c>
      <c r="D416" cm="1">
        <f t="array" ref="D416">_xll.qlYieldTermStructureForwardRate(PiecewiseYieldCurve!$A$72,A416,A416,"Actual/365 (Fixed)","Compounded","Annual")</f>
        <v>3.5481977532197506E-2</v>
      </c>
    </row>
    <row r="417" spans="1:4" x14ac:dyDescent="0.3">
      <c r="A417" s="1">
        <f t="shared" si="6"/>
        <v>46589</v>
      </c>
      <c r="B417" cm="1">
        <f t="array" ref="B417">_xll.qlYieldTermStructureForwardRate(PiecewiseYieldCurve!$A$70,A417,A417,"Actual/365 (Fixed)","Compounded","Annual")</f>
        <v>3.9341821115011832E-2</v>
      </c>
      <c r="C417" cm="1">
        <f t="array" ref="C417">_xll.qlYieldTermStructureForwardRate(PiecewiseYieldCurve!$A$71,A417,A417,"Actual/365 (Fixed)","Compounded","Annual")</f>
        <v>3.6045246583474633E-2</v>
      </c>
      <c r="D417" cm="1">
        <f t="array" ref="D417">_xll.qlYieldTermStructureForwardRate(PiecewiseYieldCurve!$A$72,A417,A417,"Actual/365 (Fixed)","Compounded","Annual")</f>
        <v>3.5511553287056907E-2</v>
      </c>
    </row>
    <row r="418" spans="1:4" x14ac:dyDescent="0.3">
      <c r="A418" s="1">
        <f t="shared" si="6"/>
        <v>46590</v>
      </c>
      <c r="B418" cm="1">
        <f t="array" ref="B418">_xll.qlYieldTermStructureForwardRate(PiecewiseYieldCurve!$A$70,A418,A418,"Actual/365 (Fixed)","Compounded","Annual")</f>
        <v>3.9341821115011832E-2</v>
      </c>
      <c r="C418" cm="1">
        <f t="array" ref="C418">_xll.qlYieldTermStructureForwardRate(PiecewiseYieldCurve!$A$71,A418,A418,"Actual/365 (Fixed)","Compounded","Annual")</f>
        <v>3.6069626674860134E-2</v>
      </c>
      <c r="D418" cm="1">
        <f t="array" ref="D418">_xll.qlYieldTermStructureForwardRate(PiecewiseYieldCurve!$A$72,A418,A418,"Actual/365 (Fixed)","Compounded","Annual")</f>
        <v>3.5541118394406768E-2</v>
      </c>
    </row>
    <row r="419" spans="1:4" x14ac:dyDescent="0.3">
      <c r="A419" s="1">
        <f t="shared" si="6"/>
        <v>46591</v>
      </c>
      <c r="B419" cm="1">
        <f t="array" ref="B419">_xll.qlYieldTermStructureForwardRate(PiecewiseYieldCurve!$A$70,A419,A419,"Actual/365 (Fixed)","Compounded","Annual")</f>
        <v>3.9341821115011832E-2</v>
      </c>
      <c r="C419" cm="1">
        <f t="array" ref="C419">_xll.qlYieldTermStructureForwardRate(PiecewiseYieldCurve!$A$71,A419,A419,"Actual/365 (Fixed)","Compounded","Annual")</f>
        <v>3.6094007339897649E-2</v>
      </c>
      <c r="D419" cm="1">
        <f t="array" ref="D419">_xll.qlYieldTermStructureForwardRate(PiecewiseYieldCurve!$A$72,A419,A419,"Actual/365 (Fixed)","Compounded","Annual")</f>
        <v>3.5570672853286522E-2</v>
      </c>
    </row>
    <row r="420" spans="1:4" x14ac:dyDescent="0.3">
      <c r="A420" s="1">
        <f t="shared" si="6"/>
        <v>46592</v>
      </c>
      <c r="B420" cm="1">
        <f t="array" ref="B420">_xll.qlYieldTermStructureForwardRate(PiecewiseYieldCurve!$A$70,A420,A420,"Actual/365 (Fixed)","Compounded","Annual")</f>
        <v>3.9341821115011832E-2</v>
      </c>
      <c r="C420" cm="1">
        <f t="array" ref="C420">_xll.qlYieldTermStructureForwardRate(PiecewiseYieldCurve!$A$71,A420,A420,"Actual/365 (Fixed)","Compounded","Annual")</f>
        <v>3.6118388580901328E-2</v>
      </c>
      <c r="D420" cm="1">
        <f t="array" ref="D420">_xll.qlYieldTermStructureForwardRate(PiecewiseYieldCurve!$A$72,A420,A420,"Actual/365 (Fixed)","Compounded","Annual")</f>
        <v>3.5600216658137507E-2</v>
      </c>
    </row>
    <row r="421" spans="1:4" x14ac:dyDescent="0.3">
      <c r="A421" s="1">
        <f t="shared" si="6"/>
        <v>46593</v>
      </c>
      <c r="B421" cm="1">
        <f t="array" ref="B421">_xll.qlYieldTermStructureForwardRate(PiecewiseYieldCurve!$A$70,A421,A421,"Actual/365 (Fixed)","Compounded","Annual")</f>
        <v>3.9341821115011832E-2</v>
      </c>
      <c r="C421" cm="1">
        <f t="array" ref="C421">_xll.qlYieldTermStructureForwardRate(PiecewiseYieldCurve!$A$71,A421,A421,"Actual/365 (Fixed)","Compounded","Annual")</f>
        <v>3.6142770393283286E-2</v>
      </c>
      <c r="D421" cm="1">
        <f t="array" ref="D421">_xll.qlYieldTermStructureForwardRate(PiecewiseYieldCurve!$A$72,A421,A421,"Actual/365 (Fixed)","Compounded","Annual")</f>
        <v>3.5629749812599254E-2</v>
      </c>
    </row>
    <row r="422" spans="1:4" x14ac:dyDescent="0.3">
      <c r="A422" s="1">
        <f t="shared" si="6"/>
        <v>46594</v>
      </c>
      <c r="B422" cm="1">
        <f t="array" ref="B422">_xll.qlYieldTermStructureForwardRate(PiecewiseYieldCurve!$A$70,A422,A422,"Actual/365 (Fixed)","Compounded","Annual")</f>
        <v>3.9341821115011832E-2</v>
      </c>
      <c r="C422" cm="1">
        <f t="array" ref="C422">_xll.qlYieldTermStructureForwardRate(PiecewiseYieldCurve!$A$71,A422,A422,"Actual/365 (Fixed)","Compounded","Annual")</f>
        <v>3.616715277935767E-2</v>
      </c>
      <c r="D422" cm="1">
        <f t="array" ref="D422">_xll.qlYieldTermStructureForwardRate(PiecewiseYieldCurve!$A$72,A422,A422,"Actual/365 (Fixed)","Compounded","Annual")</f>
        <v>3.5659272315712309E-2</v>
      </c>
    </row>
    <row r="423" spans="1:4" x14ac:dyDescent="0.3">
      <c r="A423" s="1">
        <f t="shared" si="6"/>
        <v>46595</v>
      </c>
      <c r="B423" cm="1">
        <f t="array" ref="B423">_xll.qlYieldTermStructureForwardRate(PiecewiseYieldCurve!$A$70,A423,A423,"Actual/365 (Fixed)","Compounded","Annual")</f>
        <v>3.9341821115011832E-2</v>
      </c>
      <c r="C423" cm="1">
        <f t="array" ref="C423">_xll.qlYieldTermStructureForwardRate(PiecewiseYieldCurve!$A$71,A423,A423,"Actual/365 (Fixed)","Compounded","Annual")</f>
        <v>3.6191535741439074E-2</v>
      </c>
      <c r="D423" cm="1">
        <f t="array" ref="D423">_xll.qlYieldTermStructureForwardRate(PiecewiseYieldCurve!$A$72,A423,A423,"Actual/365 (Fixed)","Compounded","Annual")</f>
        <v>3.5688784166517884E-2</v>
      </c>
    </row>
    <row r="424" spans="1:4" x14ac:dyDescent="0.3">
      <c r="A424" s="1">
        <f t="shared" si="6"/>
        <v>46596</v>
      </c>
      <c r="B424" cm="1">
        <f t="array" ref="B424">_xll.qlYieldTermStructureForwardRate(PiecewiseYieldCurve!$A$70,A424,A424,"Actual/365 (Fixed)","Compounded","Annual")</f>
        <v>3.9341821115011832E-2</v>
      </c>
      <c r="C424" cm="1">
        <f t="array" ref="C424">_xll.qlYieldTermStructureForwardRate(PiecewiseYieldCurve!$A$71,A424,A424,"Actual/365 (Fixed)","Compounded","Annual")</f>
        <v>3.6215919274938946E-2</v>
      </c>
      <c r="D424" cm="1">
        <f t="array" ref="D424">_xll.qlYieldTermStructureForwardRate(PiecewiseYieldCurve!$A$72,A424,A424,"Actual/365 (Fixed)","Compounded","Annual")</f>
        <v>3.5718285359458202E-2</v>
      </c>
    </row>
    <row r="425" spans="1:4" x14ac:dyDescent="0.3">
      <c r="A425" s="1">
        <f t="shared" si="6"/>
        <v>46597</v>
      </c>
      <c r="B425" cm="1">
        <f t="array" ref="B425">_xll.qlYieldTermStructureForwardRate(PiecewiseYieldCurve!$A$70,A425,A425,"Actual/365 (Fixed)","Compounded","Annual")</f>
        <v>3.9341821115011832E-2</v>
      </c>
      <c r="C425" cm="1">
        <f t="array" ref="C425">_xll.qlYieldTermStructureForwardRate(PiecewiseYieldCurve!$A$71,A425,A425,"Actual/365 (Fixed)","Compounded","Annual")</f>
        <v>3.6240303382172101E-2</v>
      </c>
      <c r="D425" cm="1">
        <f t="array" ref="D425">_xll.qlYieldTermStructureForwardRate(PiecewiseYieldCurve!$A$72,A425,A425,"Actual/365 (Fixed)","Compounded","Annual")</f>
        <v>3.5747775900473844E-2</v>
      </c>
    </row>
    <row r="426" spans="1:4" x14ac:dyDescent="0.3">
      <c r="A426" s="1">
        <f t="shared" si="6"/>
        <v>46598</v>
      </c>
      <c r="B426" cm="1">
        <f t="array" ref="B426">_xll.qlYieldTermStructureForwardRate(PiecewiseYieldCurve!$A$70,A426,A426,"Actual/365 (Fixed)","Compounded","Annual")</f>
        <v>3.9341821115011832E-2</v>
      </c>
      <c r="C426" cm="1">
        <f t="array" ref="C426">_xll.qlYieldTermStructureForwardRate(PiecewiseYieldCurve!$A$71,A426,A426,"Actual/365 (Fixed)","Compounded","Annual")</f>
        <v>3.6264688065452466E-2</v>
      </c>
      <c r="D426" cm="1">
        <f t="array" ref="D426">_xll.qlYieldTermStructureForwardRate(PiecewiseYieldCurve!$A$72,A426,A426,"Actual/365 (Fixed)","Compounded","Annual")</f>
        <v>3.5777255784007478E-2</v>
      </c>
    </row>
    <row r="427" spans="1:4" x14ac:dyDescent="0.3">
      <c r="A427" s="1">
        <f t="shared" si="6"/>
        <v>46599</v>
      </c>
      <c r="B427" cm="1">
        <f t="array" ref="B427">_xll.qlYieldTermStructureForwardRate(PiecewiseYieldCurve!$A$70,A427,A427,"Actual/365 (Fixed)","Compounded","Annual")</f>
        <v>3.9341821115011832E-2</v>
      </c>
      <c r="C427" cm="1">
        <f t="array" ref="C427">_xll.qlYieldTermStructureForwardRate(PiecewiseYieldCurve!$A$71,A427,A427,"Actual/365 (Fixed)","Compounded","Annual")</f>
        <v>3.6289073320191934E-2</v>
      </c>
      <c r="D427" cm="1">
        <f t="array" ref="D427">_xll.qlYieldTermStructureForwardRate(PiecewiseYieldCurve!$A$72,A427,A427,"Actual/365 (Fixed)","Compounded","Annual")</f>
        <v>3.5806725009101648E-2</v>
      </c>
    </row>
    <row r="428" spans="1:4" x14ac:dyDescent="0.3">
      <c r="A428" s="1">
        <f t="shared" si="6"/>
        <v>46600</v>
      </c>
      <c r="B428" cm="1">
        <f t="array" ref="B428">_xll.qlYieldTermStructureForwardRate(PiecewiseYieldCurve!$A$70,A428,A428,"Actual/365 (Fixed)","Compounded","Annual")</f>
        <v>3.9341821115011832E-2</v>
      </c>
      <c r="C428" cm="1">
        <f t="array" ref="C428">_xll.qlYieldTermStructureForwardRate(PiecewiseYieldCurve!$A$71,A428,A428,"Actual/365 (Fixed)","Compounded","Annual")</f>
        <v>3.6313459151005922E-2</v>
      </c>
      <c r="D428" cm="1">
        <f t="array" ref="D428">_xll.qlYieldTermStructureForwardRate(PiecewiseYieldCurve!$A$72,A428,A428,"Actual/365 (Fixed)","Compounded","Annual")</f>
        <v>3.5836183577098835E-2</v>
      </c>
    </row>
    <row r="429" spans="1:4" x14ac:dyDescent="0.3">
      <c r="A429" s="1">
        <f t="shared" si="6"/>
        <v>46601</v>
      </c>
      <c r="B429" cm="1">
        <f t="array" ref="B429">_xll.qlYieldTermStructureForwardRate(PiecewiseYieldCurve!$A$70,A429,A429,"Actual/365 (Fixed)","Compounded","Annual")</f>
        <v>3.9341821115011832E-2</v>
      </c>
      <c r="C429" cm="1">
        <f t="array" ref="C429">_xll.qlYieldTermStructureForwardRate(PiecewiseYieldCurve!$A$71,A429,A429,"Actual/365 (Fixed)","Compounded","Annual")</f>
        <v>3.6337845553305881E-2</v>
      </c>
      <c r="D429" cm="1">
        <f t="array" ref="D429">_xll.qlYieldTermStructureForwardRate(PiecewiseYieldCurve!$A$72,A429,A429,"Actual/365 (Fixed)","Compounded","Annual")</f>
        <v>3.5865631487042027E-2</v>
      </c>
    </row>
    <row r="430" spans="1:4" x14ac:dyDescent="0.3">
      <c r="A430" s="1">
        <f t="shared" si="6"/>
        <v>46602</v>
      </c>
      <c r="B430" cm="1">
        <f t="array" ref="B430">_xll.qlYieldTermStructureForwardRate(PiecewiseYieldCurve!$A$70,A430,A430,"Actual/365 (Fixed)","Compounded","Annual")</f>
        <v>3.9341821115011832E-2</v>
      </c>
      <c r="C430" cm="1">
        <f t="array" ref="C430">_xll.qlYieldTermStructureForwardRate(PiecewiseYieldCurve!$A$71,A430,A430,"Actual/365 (Fixed)","Compounded","Annual")</f>
        <v>3.636223253170745E-2</v>
      </c>
      <c r="D430" cm="1">
        <f t="array" ref="D430">_xll.qlYieldTermStructureForwardRate(PiecewiseYieldCurve!$A$72,A430,A430,"Actual/365 (Fixed)","Compounded","Annual")</f>
        <v>3.589506873567494E-2</v>
      </c>
    </row>
    <row r="431" spans="1:4" x14ac:dyDescent="0.3">
      <c r="A431" s="1">
        <f t="shared" si="6"/>
        <v>46603</v>
      </c>
      <c r="B431" cm="1">
        <f t="array" ref="B431">_xll.qlYieldTermStructureForwardRate(PiecewiseYieldCurve!$A$70,A431,A431,"Actual/365 (Fixed)","Compounded","Annual")</f>
        <v>3.9341821115011832E-2</v>
      </c>
      <c r="C431" cm="1">
        <f t="array" ref="C431">_xll.qlYieldTermStructureForwardRate(PiecewiseYieldCurve!$A$71,A431,A431,"Actual/365 (Fixed)","Compounded","Annual")</f>
        <v>3.6386620083923127E-2</v>
      </c>
      <c r="D431" cm="1">
        <f t="array" ref="D431">_xll.qlYieldTermStructureForwardRate(PiecewiseYieldCurve!$A$72,A431,A431,"Actual/365 (Fixed)","Compounded","Annual")</f>
        <v>3.5924495322040784E-2</v>
      </c>
    </row>
    <row r="432" spans="1:4" x14ac:dyDescent="0.3">
      <c r="A432" s="1">
        <f t="shared" si="6"/>
        <v>46604</v>
      </c>
      <c r="B432" cm="1">
        <f t="array" ref="B432">_xll.qlYieldTermStructureForwardRate(PiecewiseYieldCurve!$A$70,A432,A432,"Actual/365 (Fixed)","Compounded","Annual")</f>
        <v>3.9341821115011832E-2</v>
      </c>
      <c r="C432" cm="1">
        <f t="array" ref="C432">_xll.qlYieldTermStructureForwardRate(PiecewiseYieldCurve!$A$71,A432,A432,"Actual/365 (Fixed)","Compounded","Annual")</f>
        <v>3.6411008207665185E-2</v>
      </c>
      <c r="D432" cm="1">
        <f t="array" ref="D432">_xll.qlYieldTermStructureForwardRate(PiecewiseYieldCurve!$A$72,A432,A432,"Actual/365 (Fixed)","Compounded","Annual")</f>
        <v>3.5953911247483816E-2</v>
      </c>
    </row>
    <row r="433" spans="1:4" x14ac:dyDescent="0.3">
      <c r="A433" s="1">
        <f t="shared" si="6"/>
        <v>46605</v>
      </c>
      <c r="B433" cm="1">
        <f t="array" ref="B433">_xll.qlYieldTermStructureForwardRate(PiecewiseYieldCurve!$A$70,A433,A433,"Actual/365 (Fixed)","Compounded","Annual")</f>
        <v>3.9341821115011832E-2</v>
      </c>
      <c r="C433" cm="1">
        <f t="array" ref="C433">_xll.qlYieldTermStructureForwardRate(PiecewiseYieldCurve!$A$71,A433,A433,"Actual/365 (Fixed)","Compounded","Annual")</f>
        <v>3.6435396905247996E-2</v>
      </c>
      <c r="D433" cm="1">
        <f t="array" ref="D433">_xll.qlYieldTermStructureForwardRate(PiecewiseYieldCurve!$A$72,A433,A433,"Actual/365 (Fixed)","Compounded","Annual")</f>
        <v>3.5983316511048802E-2</v>
      </c>
    </row>
    <row r="434" spans="1:4" x14ac:dyDescent="0.3">
      <c r="A434" s="1">
        <f t="shared" si="6"/>
        <v>46606</v>
      </c>
      <c r="B434" cm="1">
        <f t="array" ref="B434">_xll.qlYieldTermStructureForwardRate(PiecewiseYieldCurve!$A$70,A434,A434,"Actual/365 (Fixed)","Compounded","Annual")</f>
        <v>3.9341821115011832E-2</v>
      </c>
      <c r="C434" cm="1">
        <f t="array" ref="C434">_xll.qlYieldTermStructureForwardRate(PiecewiseYieldCurve!$A$71,A434,A434,"Actual/365 (Fixed)","Compounded","Annual")</f>
        <v>3.6459786178986819E-2</v>
      </c>
      <c r="D434" cm="1">
        <f t="array" ref="D434">_xll.qlYieldTermStructureForwardRate(PiecewiseYieldCurve!$A$72,A434,A434,"Actual/365 (Fixed)","Compounded","Annual")</f>
        <v>3.6012711109479678E-2</v>
      </c>
    </row>
    <row r="435" spans="1:4" x14ac:dyDescent="0.3">
      <c r="A435" s="1">
        <f t="shared" si="6"/>
        <v>46607</v>
      </c>
      <c r="B435" cm="1">
        <f t="array" ref="B435">_xll.qlYieldTermStructureForwardRate(PiecewiseYieldCurve!$A$70,A435,A435,"Actual/365 (Fixed)","Compounded","Annual")</f>
        <v>3.9341821115011832E-2</v>
      </c>
      <c r="C435" cm="1">
        <f t="array" ref="C435">_xll.qlYieldTermStructureForwardRate(PiecewiseYieldCurve!$A$71,A435,A435,"Actual/365 (Fixed)","Compounded","Annual")</f>
        <v>3.6484176026593707E-2</v>
      </c>
      <c r="D435" cm="1">
        <f t="array" ref="D435">_xll.qlYieldTermStructureForwardRate(PiecewiseYieldCurve!$A$72,A435,A435,"Actual/365 (Fixed)","Compounded","Annual")</f>
        <v>3.6042095044122258E-2</v>
      </c>
    </row>
    <row r="436" spans="1:4" x14ac:dyDescent="0.3">
      <c r="A436" s="1">
        <f t="shared" si="6"/>
        <v>46608</v>
      </c>
      <c r="B436" cm="1">
        <f t="array" ref="B436">_xll.qlYieldTermStructureForwardRate(PiecewiseYieldCurve!$A$70,A436,A436,"Actual/365 (Fixed)","Compounded","Annual")</f>
        <v>3.9341821115011832E-2</v>
      </c>
      <c r="C436" cm="1">
        <f t="array" ref="C436">_xll.qlYieldTermStructureForwardRate(PiecewiseYieldCurve!$A$71,A436,A436,"Actual/365 (Fixed)","Compounded","Annual")</f>
        <v>3.6508566448082203E-2</v>
      </c>
      <c r="D436" cm="1">
        <f t="array" ref="D436">_xll.qlYieldTermStructureForwardRate(PiecewiseYieldCurve!$A$72,A436,A436,"Actual/365 (Fixed)","Compounded","Annual")</f>
        <v>3.6071468311721366E-2</v>
      </c>
    </row>
    <row r="437" spans="1:4" x14ac:dyDescent="0.3">
      <c r="A437" s="1">
        <f t="shared" si="6"/>
        <v>46609</v>
      </c>
      <c r="B437" cm="1">
        <f t="array" ref="B437">_xll.qlYieldTermStructureForwardRate(PiecewiseYieldCurve!$A$70,A437,A437,"Actual/365 (Fixed)","Compounded","Annual")</f>
        <v>3.9341821115011832E-2</v>
      </c>
      <c r="C437" cm="1">
        <f t="array" ref="C437">_xll.qlYieldTermStructureForwardRate(PiecewiseYieldCurve!$A$71,A437,A437,"Actual/365 (Fixed)","Compounded","Annual")</f>
        <v>3.6532957441164138E-2</v>
      </c>
      <c r="D437" cm="1">
        <f t="array" ref="D437">_xll.qlYieldTermStructureForwardRate(PiecewiseYieldCurve!$A$72,A437,A437,"Actual/365 (Fixed)","Compounded","Annual")</f>
        <v>3.6100830911322213E-2</v>
      </c>
    </row>
    <row r="438" spans="1:4" x14ac:dyDescent="0.3">
      <c r="A438" s="1">
        <f t="shared" si="6"/>
        <v>46610</v>
      </c>
      <c r="B438" cm="1">
        <f t="array" ref="B438">_xll.qlYieldTermStructureForwardRate(PiecewiseYieldCurve!$A$70,A438,A438,"Actual/365 (Fixed)","Compounded","Annual")</f>
        <v>3.9341821115011832E-2</v>
      </c>
      <c r="C438" cm="1">
        <f t="array" ref="C438">_xll.qlYieldTermStructureForwardRate(PiecewiseYieldCurve!$A$71,A438,A438,"Actual/365 (Fixed)","Compounded","Annual")</f>
        <v>3.6557349010456264E-2</v>
      </c>
      <c r="D438" cm="1">
        <f t="array" ref="D438">_xll.qlYieldTermStructureForwardRate(PiecewiseYieldCurve!$A$72,A438,A438,"Actual/365 (Fixed)","Compounded","Annual")</f>
        <v>3.6130182844271719E-2</v>
      </c>
    </row>
    <row r="439" spans="1:4" x14ac:dyDescent="0.3">
      <c r="A439" s="1">
        <f t="shared" si="6"/>
        <v>46611</v>
      </c>
      <c r="B439" cm="1">
        <f t="array" ref="B439">_xll.qlYieldTermStructureForwardRate(PiecewiseYieldCurve!$A$70,A439,A439,"Actual/365 (Fixed)","Compounded","Annual")</f>
        <v>3.9341821115011832E-2</v>
      </c>
      <c r="C439" cm="1">
        <f t="array" ref="C439">_xll.qlYieldTermStructureForwardRate(PiecewiseYieldCurve!$A$71,A439,A439,"Actual/365 (Fixed)","Compounded","Annual")</f>
        <v>3.6581741153670411E-2</v>
      </c>
      <c r="D439" cm="1">
        <f t="array" ref="D439">_xll.qlYieldTermStructureForwardRate(PiecewiseYieldCurve!$A$72,A439,A439,"Actual/365 (Fixed)","Compounded","Annual")</f>
        <v>3.6159524109616203E-2</v>
      </c>
    </row>
    <row r="440" spans="1:4" x14ac:dyDescent="0.3">
      <c r="A440" s="1">
        <f t="shared" si="6"/>
        <v>46612</v>
      </c>
      <c r="B440" cm="1">
        <f t="array" ref="B440">_xll.qlYieldTermStructureForwardRate(PiecewiseYieldCurve!$A$70,A440,A440,"Actual/365 (Fixed)","Compounded","Annual")</f>
        <v>3.9341821115011832E-2</v>
      </c>
      <c r="C440" cm="1">
        <f t="array" ref="C440">_xll.qlYieldTermStructureForwardRate(PiecewiseYieldCurve!$A$71,A440,A440,"Actual/365 (Fixed)","Compounded","Annual")</f>
        <v>3.6606133868518409E-2</v>
      </c>
      <c r="D440" cm="1">
        <f t="array" ref="D440">_xll.qlYieldTermStructureForwardRate(PiecewiseYieldCurve!$A$72,A440,A440,"Actual/365 (Fixed)","Compounded","Annual")</f>
        <v>3.6188854704101825E-2</v>
      </c>
    </row>
    <row r="441" spans="1:4" x14ac:dyDescent="0.3">
      <c r="A441" s="1">
        <f t="shared" si="6"/>
        <v>46613</v>
      </c>
      <c r="B441" cm="1">
        <f t="array" ref="B441">_xll.qlYieldTermStructureForwardRate(PiecewiseYieldCurve!$A$70,A441,A441,"Actual/365 (Fixed)","Compounded","Annual")</f>
        <v>3.9341821115011832E-2</v>
      </c>
      <c r="C441" cm="1">
        <f t="array" ref="C441">_xll.qlYieldTermStructureForwardRate(PiecewiseYieldCurve!$A$71,A441,A441,"Actual/365 (Fixed)","Compounded","Annual")</f>
        <v>3.6630527159617232E-2</v>
      </c>
      <c r="D441" cm="1">
        <f t="array" ref="D441">_xll.qlYieldTermStructureForwardRate(PiecewiseYieldCurve!$A$72,A441,A441,"Actual/365 (Fixed)","Compounded","Annual")</f>
        <v>3.621817462907595E-2</v>
      </c>
    </row>
    <row r="442" spans="1:4" x14ac:dyDescent="0.3">
      <c r="A442" s="1">
        <f t="shared" si="6"/>
        <v>46614</v>
      </c>
      <c r="B442" cm="1">
        <f t="array" ref="B442">_xll.qlYieldTermStructureForwardRate(PiecewiseYieldCurve!$A$70,A442,A442,"Actual/365 (Fixed)","Compounded","Annual")</f>
        <v>3.9341821115011832E-2</v>
      </c>
      <c r="C442" cm="1">
        <f t="array" ref="C442">_xll.qlYieldTermStructureForwardRate(PiecewiseYieldCurve!$A$71,A442,A442,"Actual/365 (Fixed)","Compounded","Annual")</f>
        <v>3.6654921024678488E-2</v>
      </c>
      <c r="D442" cm="1">
        <f t="array" ref="D442">_xll.qlYieldTermStructureForwardRate(PiecewiseYieldCurve!$A$72,A442,A442,"Actual/365 (Fixed)","Compounded","Annual")</f>
        <v>3.6247483883586229E-2</v>
      </c>
    </row>
    <row r="443" spans="1:4" x14ac:dyDescent="0.3">
      <c r="A443" s="1">
        <f t="shared" si="6"/>
        <v>46615</v>
      </c>
      <c r="B443" cm="1">
        <f t="array" ref="B443">_xll.qlYieldTermStructureForwardRate(PiecewiseYieldCurve!$A$70,A443,A443,"Actual/365 (Fixed)","Compounded","Annual")</f>
        <v>3.9341821115011832E-2</v>
      </c>
      <c r="C443" cm="1">
        <f t="array" ref="C443">_xll.qlYieldTermStructureForwardRate(PiecewiseYieldCurve!$A$71,A443,A443,"Actual/365 (Fixed)","Compounded","Annual")</f>
        <v>3.6679315463715945E-2</v>
      </c>
      <c r="D443" cm="1">
        <f t="array" ref="D443">_xll.qlYieldTermStructureForwardRate(PiecewiseYieldCurve!$A$72,A443,A443,"Actual/365 (Fixed)","Compounded","Annual")</f>
        <v>3.6276782462078216E-2</v>
      </c>
    </row>
    <row r="444" spans="1:4" x14ac:dyDescent="0.3">
      <c r="A444" s="1">
        <f t="shared" si="6"/>
        <v>46616</v>
      </c>
      <c r="B444" cm="1">
        <f t="array" ref="B444">_xll.qlYieldTermStructureForwardRate(PiecewiseYieldCurve!$A$70,A444,A444,"Actual/365 (Fixed)","Compounded","Annual")</f>
        <v>3.9341821115011832E-2</v>
      </c>
      <c r="C444" cm="1">
        <f t="array" ref="C444">_xll.qlYieldTermStructureForwardRate(PiecewiseYieldCurve!$A$71,A444,A444,"Actual/365 (Fixed)","Compounded","Annual")</f>
        <v>3.6703710476743145E-2</v>
      </c>
      <c r="D444" cm="1">
        <f t="array" ref="D444">_xll.qlYieldTermStructureForwardRate(PiecewiseYieldCurve!$A$72,A444,A444,"Actual/365 (Fixed)","Compounded","Annual")</f>
        <v>3.6306070368202104E-2</v>
      </c>
    </row>
    <row r="445" spans="1:4" x14ac:dyDescent="0.3">
      <c r="A445" s="1">
        <f t="shared" si="6"/>
        <v>46617</v>
      </c>
      <c r="B445" cm="1">
        <f t="array" ref="B445">_xll.qlYieldTermStructureForwardRate(PiecewiseYieldCurve!$A$70,A445,A445,"Actual/365 (Fixed)","Compounded","Annual")</f>
        <v>3.9341821115011832E-2</v>
      </c>
      <c r="C445" cm="1">
        <f t="array" ref="C445">_xll.qlYieldTermStructureForwardRate(PiecewiseYieldCurve!$A$71,A445,A445,"Actual/365 (Fixed)","Compounded","Annual")</f>
        <v>3.6728106061471255E-2</v>
      </c>
      <c r="D445" cm="1">
        <f t="array" ref="D445">_xll.qlYieldTermStructureForwardRate(PiecewiseYieldCurve!$A$72,A445,A445,"Actual/365 (Fixed)","Compounded","Annual")</f>
        <v>3.6335347601005763E-2</v>
      </c>
    </row>
    <row r="446" spans="1:4" x14ac:dyDescent="0.3">
      <c r="A446" s="1">
        <f t="shared" si="6"/>
        <v>46618</v>
      </c>
      <c r="B446" cm="1">
        <f t="array" ref="B446">_xll.qlYieldTermStructureForwardRate(PiecewiseYieldCurve!$A$70,A446,A446,"Actual/365 (Fixed)","Compounded","Annual")</f>
        <v>3.9341821115011832E-2</v>
      </c>
      <c r="C446" cm="1">
        <f t="array" ref="C446">_xll.qlYieldTermStructureForwardRate(PiecewiseYieldCurve!$A$71,A446,A446,"Actual/365 (Fixed)","Compounded","Annual")</f>
        <v>3.6752502224820072E-2</v>
      </c>
      <c r="D446" cm="1">
        <f t="array" ref="D446">_xll.qlYieldTermStructureForwardRate(PiecewiseYieldCurve!$A$72,A446,A446,"Actual/365 (Fixed)","Compounded","Annual")</f>
        <v>3.63646141595384E-2</v>
      </c>
    </row>
    <row r="447" spans="1:4" x14ac:dyDescent="0.3">
      <c r="A447" s="1">
        <f t="shared" si="6"/>
        <v>46619</v>
      </c>
      <c r="B447" cm="1">
        <f t="array" ref="B447">_xll.qlYieldTermStructureForwardRate(PiecewiseYieldCurve!$A$70,A447,A447,"Actual/365 (Fixed)","Compounded","Annual")</f>
        <v>3.9341821115011832E-2</v>
      </c>
      <c r="C447" cm="1">
        <f t="array" ref="C447">_xll.qlYieldTermStructureForwardRate(PiecewiseYieldCurve!$A$71,A447,A447,"Actual/365 (Fixed)","Compounded","Annual")</f>
        <v>3.6776898957594728E-2</v>
      </c>
      <c r="D447" cm="1">
        <f t="array" ref="D447">_xll.qlYieldTermStructureForwardRate(PiecewiseYieldCurve!$A$72,A447,A447,"Actual/365 (Fixed)","Compounded","Annual")</f>
        <v>3.6393870038246234E-2</v>
      </c>
    </row>
    <row r="448" spans="1:4" x14ac:dyDescent="0.3">
      <c r="A448" s="1">
        <f t="shared" si="6"/>
        <v>46620</v>
      </c>
      <c r="B448" cm="1">
        <f t="array" ref="B448">_xll.qlYieldTermStructureForwardRate(PiecewiseYieldCurve!$A$70,A448,A448,"Actual/365 (Fixed)","Compounded","Annual")</f>
        <v>3.9341821115011832E-2</v>
      </c>
      <c r="C448" cm="1">
        <f t="array" ref="C448">_xll.qlYieldTermStructureForwardRate(PiecewiseYieldCurve!$A$71,A448,A448,"Actual/365 (Fixed)","Compounded","Annual")</f>
        <v>3.6801296266715244E-2</v>
      </c>
      <c r="D448" cm="1">
        <f t="array" ref="D448">_xll.qlYieldTermStructureForwardRate(PiecewiseYieldCurve!$A$72,A448,A448,"Actual/365 (Fixed)","Compounded","Annual")</f>
        <v>3.6423115243082504E-2</v>
      </c>
    </row>
    <row r="449" spans="1:4" x14ac:dyDescent="0.3">
      <c r="A449" s="1">
        <f t="shared" si="6"/>
        <v>46621</v>
      </c>
      <c r="B449" cm="1">
        <f t="array" ref="B449">_xll.qlYieldTermStructureForwardRate(PiecewiseYieldCurve!$A$70,A449,A449,"Actual/365 (Fixed)","Compounded","Annual")</f>
        <v>3.9341821115011832E-2</v>
      </c>
      <c r="C449" cm="1">
        <f t="array" ref="C449">_xll.qlYieldTermStructureForwardRate(PiecewiseYieldCurve!$A$71,A449,A449,"Actual/365 (Fixed)","Compounded","Annual")</f>
        <v>3.6825694152195165E-2</v>
      </c>
      <c r="D449" cm="1">
        <f t="array" ref="D449">_xll.qlYieldTermStructureForwardRate(PiecewiseYieldCurve!$A$72,A449,A449,"Actual/365 (Fixed)","Compounded","Annual")</f>
        <v>3.6452349768493875E-2</v>
      </c>
    </row>
    <row r="450" spans="1:4" x14ac:dyDescent="0.3">
      <c r="A450" s="1">
        <f t="shared" si="6"/>
        <v>46622</v>
      </c>
      <c r="B450" cm="1">
        <f t="array" ref="B450">_xll.qlYieldTermStructureForwardRate(PiecewiseYieldCurve!$A$70,A450,A450,"Actual/365 (Fixed)","Compounded","Annual")</f>
        <v>3.9341821115011832E-2</v>
      </c>
      <c r="C450" cm="1">
        <f t="array" ref="C450">_xll.qlYieldTermStructureForwardRate(PiecewiseYieldCurve!$A$71,A450,A450,"Actual/365 (Fixed)","Compounded","Annual")</f>
        <v>3.6850092607141116E-2</v>
      </c>
      <c r="D450" cm="1">
        <f t="array" ref="D450">_xll.qlYieldTermStructureForwardRate(PiecewiseYieldCurve!$A$72,A450,A450,"Actual/365 (Fixed)","Compounded","Annual")</f>
        <v>3.648157361353066E-2</v>
      </c>
    </row>
    <row r="451" spans="1:4" x14ac:dyDescent="0.3">
      <c r="A451" s="1">
        <f t="shared" ref="A451:A514" si="7">A450+1</f>
        <v>46623</v>
      </c>
      <c r="B451" cm="1">
        <f t="array" ref="B451">_xll.qlYieldTermStructureForwardRate(PiecewiseYieldCurve!$A$70,A451,A451,"Actual/365 (Fixed)","Compounded","Annual")</f>
        <v>3.9341821115011832E-2</v>
      </c>
      <c r="C451" cm="1">
        <f t="array" ref="C451">_xll.qlYieldTermStructureForwardRate(PiecewiseYieldCurve!$A$71,A451,A451,"Actual/365 (Fixed)","Compounded","Annual")</f>
        <v>3.6874491638473561E-2</v>
      </c>
      <c r="D451" cm="1">
        <f t="array" ref="D451">_xll.qlYieldTermStructureForwardRate(PiecewiseYieldCurve!$A$72,A451,A451,"Actual/365 (Fixed)","Compounded","Annual")</f>
        <v>3.6510786779544446E-2</v>
      </c>
    </row>
    <row r="452" spans="1:4" x14ac:dyDescent="0.3">
      <c r="A452" s="1">
        <f t="shared" si="7"/>
        <v>46624</v>
      </c>
      <c r="B452" cm="1">
        <f t="array" ref="B452">_xll.qlYieldTermStructureForwardRate(PiecewiseYieldCurve!$A$70,A452,A452,"Actual/365 (Fixed)","Compounded","Annual")</f>
        <v>3.9341821115011832E-2</v>
      </c>
      <c r="C452" cm="1">
        <f t="array" ref="C452">_xll.qlYieldTermStructureForwardRate(PiecewiseYieldCurve!$A$71,A452,A452,"Actual/365 (Fixed)","Compounded","Annual")</f>
        <v>3.6898891246205823E-2</v>
      </c>
      <c r="D452" cm="1">
        <f t="array" ref="D452">_xll.qlYieldTermStructureForwardRate(PiecewiseYieldCurve!$A$72,A452,A452,"Actual/365 (Fixed)","Compounded","Annual")</f>
        <v>3.6539989265585771E-2</v>
      </c>
    </row>
    <row r="453" spans="1:4" x14ac:dyDescent="0.3">
      <c r="A453" s="1">
        <f t="shared" si="7"/>
        <v>46625</v>
      </c>
      <c r="B453" cm="1">
        <f t="array" ref="B453">_xll.qlYieldTermStructureForwardRate(PiecewiseYieldCurve!$A$70,A453,A453,"Actual/365 (Fixed)","Compounded","Annual")</f>
        <v>3.9341821115011832E-2</v>
      </c>
      <c r="C453" cm="1">
        <f t="array" ref="C453">_xll.qlYieldTermStructureForwardRate(PiecewiseYieldCurve!$A$71,A453,A453,"Actual/365 (Fixed)","Compounded","Annual")</f>
        <v>3.6923291425747129E-2</v>
      </c>
      <c r="D453" cm="1">
        <f t="array" ref="D453">_xll.qlYieldTermStructureForwardRate(PiecewiseYieldCurve!$A$72,A453,A453,"Actual/365 (Fixed)","Compounded","Annual")</f>
        <v>3.6569181068404122E-2</v>
      </c>
    </row>
    <row r="454" spans="1:4" x14ac:dyDescent="0.3">
      <c r="A454" s="1">
        <f t="shared" si="7"/>
        <v>46626</v>
      </c>
      <c r="B454" cm="1">
        <f t="array" ref="B454">_xll.qlYieldTermStructureForwardRate(PiecewiseYieldCurve!$A$70,A454,A454,"Actual/365 (Fixed)","Compounded","Annual")</f>
        <v>3.9341821115011832E-2</v>
      </c>
      <c r="C454" cm="1">
        <f t="array" ref="C454">_xll.qlYieldTermStructureForwardRate(PiecewiseYieldCurve!$A$71,A454,A454,"Actual/365 (Fixed)","Compounded","Annual")</f>
        <v>3.6947692179412961E-2</v>
      </c>
      <c r="D454" cm="1">
        <f t="array" ref="D454">_xll.qlYieldTermStructureForwardRate(PiecewiseYieldCurve!$A$72,A454,A454,"Actual/365 (Fixed)","Compounded","Annual")</f>
        <v>3.6598362189352196E-2</v>
      </c>
    </row>
    <row r="455" spans="1:4" x14ac:dyDescent="0.3">
      <c r="A455" s="1">
        <f t="shared" si="7"/>
        <v>46627</v>
      </c>
      <c r="B455" cm="1">
        <f t="array" ref="B455">_xll.qlYieldTermStructureForwardRate(PiecewiseYieldCurve!$A$70,A455,A455,"Actual/365 (Fixed)","Compounded","Annual")</f>
        <v>3.9341821115011832E-2</v>
      </c>
      <c r="C455" cm="1">
        <f t="array" ref="C455">_xll.qlYieldTermStructureForwardRate(PiecewiseYieldCurve!$A$71,A455,A455,"Actual/365 (Fixed)","Compounded","Annual")</f>
        <v>3.6972093507217085E-2</v>
      </c>
      <c r="D455" cm="1">
        <f t="array" ref="D455">_xll.qlYieldTermStructureForwardRate(PiecewiseYieldCurve!$A$72,A455,A455,"Actual/365 (Fixed)","Compounded","Annual")</f>
        <v>3.6627532625180148E-2</v>
      </c>
    </row>
    <row r="456" spans="1:4" x14ac:dyDescent="0.3">
      <c r="A456" s="1">
        <f t="shared" si="7"/>
        <v>46628</v>
      </c>
      <c r="B456" cm="1">
        <f t="array" ref="B456">_xll.qlYieldTermStructureForwardRate(PiecewiseYieldCurve!$A$70,A456,A456,"Actual/365 (Fixed)","Compounded","Annual")</f>
        <v>3.9341821115011832E-2</v>
      </c>
      <c r="C456" cm="1">
        <f t="array" ref="C456">_xll.qlYieldTermStructureForwardRate(PiecewiseYieldCurve!$A$71,A456,A456,"Actual/365 (Fixed)","Compounded","Annual")</f>
        <v>3.6996495409172603E-2</v>
      </c>
      <c r="D456" cm="1">
        <f t="array" ref="D456">_xll.qlYieldTermStructureForwardRate(PiecewiseYieldCurve!$A$72,A456,A456,"Actual/365 (Fixed)","Compounded","Annual")</f>
        <v>3.6656692374939626E-2</v>
      </c>
    </row>
    <row r="457" spans="1:4" x14ac:dyDescent="0.3">
      <c r="A457" s="1">
        <f t="shared" si="7"/>
        <v>46629</v>
      </c>
      <c r="B457" cm="1">
        <f t="array" ref="B457">_xll.qlYieldTermStructureForwardRate(PiecewiseYieldCurve!$A$70,A457,A457,"Actual/365 (Fixed)","Compounded","Annual")</f>
        <v>3.9341821115011832E-2</v>
      </c>
      <c r="C457" cm="1">
        <f t="array" ref="C457">_xll.qlYieldTermStructureForwardRate(PiecewiseYieldCurve!$A$71,A457,A457,"Actual/365 (Fixed)","Compounded","Annual")</f>
        <v>3.7020897885293502E-2</v>
      </c>
      <c r="D457" cm="1">
        <f t="array" ref="D457">_xll.qlYieldTermStructureForwardRate(PiecewiseYieldCurve!$A$72,A457,A457,"Actual/365 (Fixed)","Compounded","Annual")</f>
        <v>3.6685841439984879E-2</v>
      </c>
    </row>
    <row r="458" spans="1:4" x14ac:dyDescent="0.3">
      <c r="A458" s="1">
        <f t="shared" si="7"/>
        <v>46630</v>
      </c>
      <c r="B458" cm="1">
        <f t="array" ref="B458">_xll.qlYieldTermStructureForwardRate(PiecewiseYieldCurve!$A$70,A458,A458,"Actual/365 (Fixed)","Compounded","Annual")</f>
        <v>3.9341821115011832E-2</v>
      </c>
      <c r="C458" cm="1">
        <f t="array" ref="C458">_xll.qlYieldTermStructureForwardRate(PiecewiseYieldCurve!$A$71,A458,A458,"Actual/365 (Fixed)","Compounded","Annual")</f>
        <v>3.7045300937895931E-2</v>
      </c>
      <c r="D458" cm="1">
        <f t="array" ref="D458">_xll.qlYieldTermStructureForwardRate(PiecewiseYieldCurve!$A$72,A458,A458,"Actual/365 (Fixed)","Compounded","Annual")</f>
        <v>3.6714979817066284E-2</v>
      </c>
    </row>
    <row r="459" spans="1:4" x14ac:dyDescent="0.3">
      <c r="A459" s="1">
        <f t="shared" si="7"/>
        <v>46631</v>
      </c>
      <c r="B459" cm="1">
        <f t="array" ref="B459">_xll.qlYieldTermStructureForwardRate(PiecewiseYieldCurve!$A$70,A459,A459,"Actual/365 (Fixed)","Compounded","Annual")</f>
        <v>3.9341821115011832E-2</v>
      </c>
      <c r="C459" cm="1">
        <f t="array" ref="C459">_xll.qlYieldTermStructureForwardRate(PiecewiseYieldCurve!$A$71,A459,A459,"Actual/365 (Fixed)","Compounded","Annual")</f>
        <v>3.7069704562387784E-2</v>
      </c>
      <c r="D459" cm="1">
        <f t="array" ref="D459">_xll.qlYieldTermStructureForwardRate(PiecewiseYieldCurve!$A$72,A459,A459,"Actual/365 (Fixed)","Compounded","Annual")</f>
        <v>3.674410750984114E-2</v>
      </c>
    </row>
    <row r="460" spans="1:4" x14ac:dyDescent="0.3">
      <c r="A460" s="1">
        <f t="shared" si="7"/>
        <v>46632</v>
      </c>
      <c r="B460" cm="1">
        <f t="array" ref="B460">_xll.qlYieldTermStructureForwardRate(PiecewiseYieldCurve!$A$70,A460,A460,"Actual/365 (Fixed)","Compounded","Annual")</f>
        <v>3.9341821115011832E-2</v>
      </c>
      <c r="C460" cm="1">
        <f t="array" ref="C460">_xll.qlYieldTermStructureForwardRate(PiecewiseYieldCurve!$A$71,A460,A460,"Actual/365 (Fixed)","Compounded","Annual")</f>
        <v>3.7094108761085209E-2</v>
      </c>
      <c r="D460" cm="1">
        <f t="array" ref="D460">_xll.qlYieldTermStructureForwardRate(PiecewiseYieldCurve!$A$72,A460,A460,"Actual/365 (Fixed)","Compounded","Annual")</f>
        <v>3.6773224512758329E-2</v>
      </c>
    </row>
    <row r="461" spans="1:4" x14ac:dyDescent="0.3">
      <c r="A461" s="1">
        <f t="shared" si="7"/>
        <v>46633</v>
      </c>
      <c r="B461" cm="1">
        <f t="array" ref="B461">_xll.qlYieldTermStructureForwardRate(PiecewiseYieldCurve!$A$70,A461,A461,"Actual/365 (Fixed)","Compounded","Annual")</f>
        <v>3.9341821117319542E-2</v>
      </c>
      <c r="C461" cm="1">
        <f t="array" ref="C461">_xll.qlYieldTermStructureForwardRate(PiecewiseYieldCurve!$A$71,A461,A461,"Actual/365 (Fixed)","Compounded","Annual")</f>
        <v>3.7118513534002195E-2</v>
      </c>
      <c r="D461" cm="1">
        <f t="array" ref="D461">_xll.qlYieldTermStructureForwardRate(PiecewiseYieldCurve!$A$72,A461,A461,"Actual/365 (Fixed)","Compounded","Annual")</f>
        <v>3.6802330824871499E-2</v>
      </c>
    </row>
    <row r="462" spans="1:4" x14ac:dyDescent="0.3">
      <c r="A462" s="1">
        <f t="shared" si="7"/>
        <v>46634</v>
      </c>
      <c r="B462" cm="1">
        <f t="array" ref="B462">_xll.qlYieldTermStructureForwardRate(PiecewiseYieldCurve!$A$70,A462,A462,"Actual/365 (Fixed)","Compounded","Annual")</f>
        <v>3.9341821115011832E-2</v>
      </c>
      <c r="C462" cm="1">
        <f t="array" ref="C462">_xll.qlYieldTermStructureForwardRate(PiecewiseYieldCurve!$A$71,A462,A462,"Actual/365 (Fixed)","Compounded","Annual")</f>
        <v>3.7142918883454445E-2</v>
      </c>
      <c r="D462" cm="1">
        <f t="array" ref="D462">_xll.qlYieldTermStructureForwardRate(PiecewiseYieldCurve!$A$72,A462,A462,"Actual/365 (Fixed)","Compounded","Annual")</f>
        <v>3.6831426445234516E-2</v>
      </c>
    </row>
    <row r="463" spans="1:4" x14ac:dyDescent="0.3">
      <c r="A463" s="1">
        <f t="shared" si="7"/>
        <v>46635</v>
      </c>
      <c r="B463" cm="1">
        <f t="array" ref="B463">_xll.qlYieldTermStructureForwardRate(PiecewiseYieldCurve!$A$70,A463,A463,"Actual/365 (Fixed)","Compounded","Annual")</f>
        <v>3.9341821115011832E-2</v>
      </c>
      <c r="C463" cm="1">
        <f t="array" ref="C463">_xll.qlYieldTermStructureForwardRate(PiecewiseYieldCurve!$A$71,A463,A463,"Actual/365 (Fixed)","Compounded","Annual")</f>
        <v>3.7167324804850299E-2</v>
      </c>
      <c r="D463" cm="1">
        <f t="array" ref="D463">_xll.qlYieldTermStructureForwardRate(PiecewiseYieldCurve!$A$72,A463,A463,"Actual/365 (Fixed)","Compounded","Annual")</f>
        <v>3.6860511377506011E-2</v>
      </c>
    </row>
    <row r="464" spans="1:4" x14ac:dyDescent="0.3">
      <c r="A464" s="1">
        <f t="shared" si="7"/>
        <v>46636</v>
      </c>
      <c r="B464" cm="1">
        <f t="array" ref="B464">_xll.qlYieldTermStructureForwardRate(PiecewiseYieldCurve!$A$70,A464,A464,"Actual/365 (Fixed)","Compounded","Annual")</f>
        <v>3.9341821115011832E-2</v>
      </c>
      <c r="C464" cm="1">
        <f t="array" ref="C464">_xll.qlYieldTermStructureForwardRate(PiecewiseYieldCurve!$A$71,A464,A464,"Actual/365 (Fixed)","Compounded","Annual")</f>
        <v>3.7191731300505904E-2</v>
      </c>
      <c r="D464" cm="1">
        <f t="array" ref="D464">_xll.qlYieldTermStructureForwardRate(PiecewiseYieldCurve!$A$72,A464,A464,"Actual/365 (Fixed)","Compounded","Annual")</f>
        <v>3.68895856161362E-2</v>
      </c>
    </row>
    <row r="465" spans="1:4" x14ac:dyDescent="0.3">
      <c r="A465" s="1">
        <f t="shared" si="7"/>
        <v>46637</v>
      </c>
      <c r="B465" cm="1">
        <f t="array" ref="B465">_xll.qlYieldTermStructureForwardRate(PiecewiseYieldCurve!$A$70,A465,A465,"Actual/365 (Fixed)","Compounded","Annual")</f>
        <v>3.9341821115011832E-2</v>
      </c>
      <c r="C465" cm="1">
        <f t="array" ref="C465">_xll.qlYieldTermStructureForwardRate(PiecewiseYieldCurve!$A$71,A465,A465,"Actual/365 (Fixed)","Compounded","Annual")</f>
        <v>3.7216138370434582E-2</v>
      </c>
      <c r="D465" cm="1">
        <f t="array" ref="D465">_xll.qlYieldTermStructureForwardRate(PiecewiseYieldCurve!$A$72,A465,A465,"Actual/365 (Fixed)","Compounded","Annual")</f>
        <v>3.6918649157877237E-2</v>
      </c>
    </row>
    <row r="466" spans="1:4" x14ac:dyDescent="0.3">
      <c r="A466" s="1">
        <f t="shared" si="7"/>
        <v>46638</v>
      </c>
      <c r="B466" cm="1">
        <f t="array" ref="B466">_xll.qlYieldTermStructureForwardRate(PiecewiseYieldCurve!$A$70,A466,A466,"Actual/365 (Fixed)","Compounded","Annual")</f>
        <v>3.9341821115011832E-2</v>
      </c>
      <c r="C466" cm="1">
        <f t="array" ref="C466">_xll.qlYieldTermStructureForwardRate(PiecewiseYieldCurve!$A$71,A466,A466,"Actual/365 (Fixed)","Compounded","Annual")</f>
        <v>3.7240546016953369E-2</v>
      </c>
      <c r="D466" cm="1">
        <f t="array" ref="D466">_xll.qlYieldTermStructureForwardRate(PiecewiseYieldCurve!$A$72,A466,A466,"Actual/365 (Fixed)","Compounded","Annual")</f>
        <v>3.6947702008691685E-2</v>
      </c>
    </row>
    <row r="467" spans="1:4" x14ac:dyDescent="0.3">
      <c r="A467" s="1">
        <f t="shared" si="7"/>
        <v>46639</v>
      </c>
      <c r="B467" cm="1">
        <f t="array" ref="B467">_xll.qlYieldTermStructureForwardRate(PiecewiseYieldCurve!$A$70,A467,A467,"Actual/365 (Fixed)","Compounded","Annual")</f>
        <v>3.9341821115011832E-2</v>
      </c>
      <c r="C467" cm="1">
        <f t="array" ref="C467">_xll.qlYieldTermStructureForwardRate(PiecewiseYieldCurve!$A$71,A467,A467,"Actual/365 (Fixed)","Compounded","Annual")</f>
        <v>3.7264954235469272E-2</v>
      </c>
      <c r="D467" cm="1">
        <f t="array" ref="D467">_xll.qlYieldTermStructureForwardRate(PiecewiseYieldCurve!$A$72,A467,A467,"Actual/365 (Fixed)","Compounded","Annual")</f>
        <v>3.6976744165332809E-2</v>
      </c>
    </row>
    <row r="468" spans="1:4" x14ac:dyDescent="0.3">
      <c r="A468" s="1">
        <f t="shared" si="7"/>
        <v>46640</v>
      </c>
      <c r="B468" cm="1">
        <f t="array" ref="B468">_xll.qlYieldTermStructureForwardRate(PiecewiseYieldCurve!$A$70,A468,A468,"Actual/365 (Fixed)","Compounded","Annual")</f>
        <v>3.9341821115011832E-2</v>
      </c>
      <c r="C468" cm="1">
        <f t="array" ref="C468">_xll.qlYieldTermStructureForwardRate(PiecewiseYieldCurve!$A$71,A468,A468,"Actual/365 (Fixed)","Compounded","Annual")</f>
        <v>3.7289363030602374E-2</v>
      </c>
      <c r="D468" cm="1">
        <f t="array" ref="D468">_xll.qlYieldTermStructureForwardRate(PiecewiseYieldCurve!$A$72,A468,A468,"Actual/365 (Fixed)","Compounded","Annual")</f>
        <v>3.7005775624553872E-2</v>
      </c>
    </row>
    <row r="469" spans="1:4" x14ac:dyDescent="0.3">
      <c r="A469" s="1">
        <f t="shared" si="7"/>
        <v>46641</v>
      </c>
      <c r="B469" cm="1">
        <f t="array" ref="B469">_xll.qlYieldTermStructureForwardRate(PiecewiseYieldCurve!$A$70,A469,A469,"Actual/365 (Fixed)","Compounded","Annual")</f>
        <v>3.9341821115011832E-2</v>
      </c>
      <c r="C469" cm="1">
        <f t="array" ref="C469">_xll.qlYieldTermStructureForwardRate(PiecewiseYieldCurve!$A$71,A469,A469,"Actual/365 (Fixed)","Compounded","Annual")</f>
        <v>3.7313772400062728E-2</v>
      </c>
      <c r="D469" cm="1">
        <f t="array" ref="D469">_xll.qlYieldTermStructureForwardRate(PiecewiseYieldCurve!$A$72,A469,A469,"Actual/365 (Fixed)","Compounded","Annual")</f>
        <v>3.7034796385411184E-2</v>
      </c>
    </row>
    <row r="470" spans="1:4" x14ac:dyDescent="0.3">
      <c r="A470" s="1">
        <f t="shared" si="7"/>
        <v>46642</v>
      </c>
      <c r="B470" cm="1">
        <f t="array" ref="B470">_xll.qlYieldTermStructureForwardRate(PiecewiseYieldCurve!$A$70,A470,A470,"Actual/365 (Fixed)","Compounded","Annual")</f>
        <v>3.9341821115011832E-2</v>
      </c>
      <c r="C470" cm="1">
        <f t="array" ref="C470">_xll.qlYieldTermStructureForwardRate(PiecewiseYieldCurve!$A$71,A470,A470,"Actual/365 (Fixed)","Compounded","Annual")</f>
        <v>3.7338182341560611E-2</v>
      </c>
      <c r="D470" cm="1">
        <f t="array" ref="D470">_xll.qlYieldTermStructureForwardRate(PiecewiseYieldCurve!$A$72,A470,A470,"Actual/365 (Fixed)","Compounded","Annual")</f>
        <v>3.7063806449263437E-2</v>
      </c>
    </row>
    <row r="471" spans="1:4" x14ac:dyDescent="0.3">
      <c r="A471" s="1">
        <f t="shared" si="7"/>
        <v>46643</v>
      </c>
      <c r="B471" cm="1">
        <f t="array" ref="B471">_xll.qlYieldTermStructureForwardRate(PiecewiseYieldCurve!$A$70,A471,A471,"Actual/365 (Fixed)","Compounded","Annual")</f>
        <v>3.9341821115011832E-2</v>
      </c>
      <c r="C471" cm="1">
        <f t="array" ref="C471">_xll.qlYieldTermStructureForwardRate(PiecewiseYieldCurve!$A$71,A471,A471,"Actual/365 (Fixed)","Compounded","Annual")</f>
        <v>3.7362592857412835E-2</v>
      </c>
      <c r="D471" cm="1">
        <f t="array" ref="D471">_xll.qlYieldTermStructureForwardRate(PiecewiseYieldCurve!$A$72,A471,A471,"Actual/365 (Fixed)","Compounded","Annual")</f>
        <v>3.7092805812865226E-2</v>
      </c>
    </row>
    <row r="472" spans="1:4" x14ac:dyDescent="0.3">
      <c r="A472" s="1">
        <f t="shared" si="7"/>
        <v>46644</v>
      </c>
      <c r="B472" cm="1">
        <f t="array" ref="B472">_xll.qlYieldTermStructureForwardRate(PiecewiseYieldCurve!$A$70,A472,A472,"Actual/365 (Fixed)","Compounded","Annual")</f>
        <v>3.9341821115011832E-2</v>
      </c>
      <c r="C472" cm="1">
        <f t="array" ref="C472">_xll.qlYieldTermStructureForwardRate(PiecewiseYieldCurve!$A$71,A472,A472,"Actual/365 (Fixed)","Compounded","Annual")</f>
        <v>3.7387003949936437E-2</v>
      </c>
      <c r="D472" cm="1">
        <f t="array" ref="D472">_xll.qlYieldTermStructureForwardRate(PiecewiseYieldCurve!$A$72,A472,A472,"Actual/365 (Fixed)","Compounded","Annual")</f>
        <v>3.7121794477576353E-2</v>
      </c>
    </row>
    <row r="473" spans="1:4" x14ac:dyDescent="0.3">
      <c r="A473" s="1">
        <f t="shared" si="7"/>
        <v>46645</v>
      </c>
      <c r="B473" cm="1">
        <f t="array" ref="B473">_xll.qlYieldTermStructureForwardRate(PiecewiseYieldCurve!$A$70,A473,A473,"Actual/365 (Fixed)","Compounded","Annual")</f>
        <v>3.9341821115011832E-2</v>
      </c>
      <c r="C473" cm="1">
        <f t="array" ref="C473">_xll.qlYieldTermStructureForwardRate(PiecewiseYieldCurve!$A$71,A473,A473,"Actual/365 (Fixed)","Compounded","Annual")</f>
        <v>3.741141561684147E-2</v>
      </c>
      <c r="D473" cm="1">
        <f t="array" ref="D473">_xll.qlYieldTermStructureForwardRate(PiecewiseYieldCurve!$A$72,A473,A473,"Actual/365 (Fixed)","Compounded","Annual")</f>
        <v>3.7150772440151636E-2</v>
      </c>
    </row>
    <row r="474" spans="1:4" x14ac:dyDescent="0.3">
      <c r="A474" s="1">
        <f t="shared" si="7"/>
        <v>46646</v>
      </c>
      <c r="B474" cm="1">
        <f t="array" ref="B474">_xll.qlYieldTermStructureForwardRate(PiecewiseYieldCurve!$A$70,A474,A474,"Actual/365 (Fixed)","Compounded","Annual")</f>
        <v>3.9341821115011832E-2</v>
      </c>
      <c r="C474" cm="1">
        <f t="array" ref="C474">_xll.qlYieldTermStructureForwardRate(PiecewiseYieldCurve!$A$71,A474,A474,"Actual/365 (Fixed)","Compounded","Annual")</f>
        <v>3.7435827855837989E-2</v>
      </c>
      <c r="D474" cm="1">
        <f t="array" ref="D474">_xll.qlYieldTermStructureForwardRate(PiecewiseYieldCurve!$A$72,A474,A474,"Actual/365 (Fixed)","Compounded","Annual")</f>
        <v>3.7179739704254366E-2</v>
      </c>
    </row>
    <row r="475" spans="1:4" x14ac:dyDescent="0.3">
      <c r="A475" s="1">
        <f t="shared" si="7"/>
        <v>46647</v>
      </c>
      <c r="B475" cm="1">
        <f t="array" ref="B475">_xll.qlYieldTermStructureForwardRate(PiecewiseYieldCurve!$A$70,A475,A475,"Actual/365 (Fixed)","Compounded","Annual")</f>
        <v>3.9341821115011832E-2</v>
      </c>
      <c r="C475" cm="1">
        <f t="array" ref="C475">_xll.qlYieldTermStructureForwardRate(PiecewiseYieldCurve!$A$71,A475,A475,"Actual/365 (Fixed)","Compounded","Annual")</f>
        <v>3.7460240671546519E-2</v>
      </c>
      <c r="D475" cm="1">
        <f t="array" ref="D475">_xll.qlYieldTermStructureForwardRate(PiecewiseYieldCurve!$A$72,A475,A475,"Actual/365 (Fixed)","Compounded","Annual")</f>
        <v>3.720869626203438E-2</v>
      </c>
    </row>
    <row r="476" spans="1:4" x14ac:dyDescent="0.3">
      <c r="A476" s="1">
        <f t="shared" si="7"/>
        <v>46648</v>
      </c>
      <c r="B476" cm="1">
        <f t="array" ref="B476">_xll.qlYieldTermStructureForwardRate(PiecewiseYieldCurve!$A$70,A476,A476,"Actual/365 (Fixed)","Compounded","Annual")</f>
        <v>3.9341821115011832E-2</v>
      </c>
      <c r="C476" cm="1">
        <f t="array" ref="C476">_xll.qlYieldTermStructureForwardRate(PiecewiseYieldCurve!$A$71,A476,A476,"Actual/365 (Fixed)","Compounded","Annual")</f>
        <v>3.7484654061676892E-2</v>
      </c>
      <c r="D476" cm="1">
        <f t="array" ref="D476">_xll.qlYieldTermStructureForwardRate(PiecewiseYieldCurve!$A$72,A476,A476,"Actual/365 (Fixed)","Compounded","Annual")</f>
        <v>3.7237642117155856E-2</v>
      </c>
    </row>
    <row r="477" spans="1:4" x14ac:dyDescent="0.3">
      <c r="A477" s="1">
        <f t="shared" si="7"/>
        <v>46649</v>
      </c>
      <c r="B477" cm="1">
        <f t="array" ref="B477">_xll.qlYieldTermStructureForwardRate(PiecewiseYieldCurve!$A$70,A477,A477,"Actual/365 (Fixed)","Compounded","Annual")</f>
        <v>3.9341821115011832E-2</v>
      </c>
      <c r="C477" cm="1">
        <f t="array" ref="C477">_xll.qlYieldTermStructureForwardRate(PiecewiseYieldCurve!$A$71,A477,A477,"Actual/365 (Fixed)","Compounded","Annual")</f>
        <v>3.7509068026242876E-2</v>
      </c>
      <c r="D477" cm="1">
        <f t="array" ref="D477">_xll.qlYieldTermStructureForwardRate(PiecewiseYieldCurve!$A$72,A477,A477,"Actual/365 (Fixed)","Compounded","Annual")</f>
        <v>3.726657726867777E-2</v>
      </c>
    </row>
    <row r="478" spans="1:4" x14ac:dyDescent="0.3">
      <c r="A478" s="1">
        <f t="shared" si="7"/>
        <v>46650</v>
      </c>
      <c r="B478" cm="1">
        <f t="array" ref="B478">_xll.qlYieldTermStructureForwardRate(PiecewiseYieldCurve!$A$70,A478,A478,"Actual/365 (Fixed)","Compounded","Annual")</f>
        <v>3.9341821115011832E-2</v>
      </c>
      <c r="C478" cm="1">
        <f t="array" ref="C478">_xll.qlYieldTermStructureForwardRate(PiecewiseYieldCurve!$A$71,A478,A478,"Actual/365 (Fixed)","Compounded","Annual")</f>
        <v>3.7533482562954079E-2</v>
      </c>
      <c r="D478" cm="1">
        <f t="array" ref="D478">_xll.qlYieldTermStructureForwardRate(PiecewiseYieldCurve!$A$72,A478,A478,"Actual/365 (Fixed)","Compounded","Annual")</f>
        <v>3.7295501713356272E-2</v>
      </c>
    </row>
    <row r="479" spans="1:4" x14ac:dyDescent="0.3">
      <c r="A479" s="1">
        <f t="shared" si="7"/>
        <v>46651</v>
      </c>
      <c r="B479" cm="1">
        <f t="array" ref="B479">_xll.qlYieldTermStructureForwardRate(PiecewiseYieldCurve!$A$70,A479,A479,"Actual/365 (Fixed)","Compounded","Annual")</f>
        <v>3.9341821115011832E-2</v>
      </c>
      <c r="C479" cm="1">
        <f t="array" ref="C479">_xll.qlYieldTermStructureForwardRate(PiecewiseYieldCurve!$A$71,A479,A479,"Actual/365 (Fixed)","Compounded","Annual")</f>
        <v>3.7557897676431695E-2</v>
      </c>
      <c r="D479" cm="1">
        <f t="array" ref="D479">_xll.qlYieldTermStructureForwardRate(PiecewiseYieldCurve!$A$72,A479,A479,"Actual/365 (Fixed)","Compounded","Annual")</f>
        <v>3.7324415452553827E-2</v>
      </c>
    </row>
    <row r="480" spans="1:4" x14ac:dyDescent="0.3">
      <c r="A480" s="1">
        <f t="shared" si="7"/>
        <v>46652</v>
      </c>
      <c r="B480" cm="1">
        <f t="array" ref="B480">_xll.qlYieldTermStructureForwardRate(PiecewiseYieldCurve!$A$70,A480,A480,"Actual/365 (Fixed)","Compounded","Annual")</f>
        <v>3.9341821115011832E-2</v>
      </c>
      <c r="C480" cm="1">
        <f t="array" ref="C480">_xll.qlYieldTermStructureForwardRate(PiecewiseYieldCurve!$A$71,A480,A480,"Actual/365 (Fixed)","Compounded","Annual")</f>
        <v>3.7582313364385334E-2</v>
      </c>
      <c r="D480" cm="1">
        <f t="array" ref="D480">_xll.qlYieldTermStructureForwardRate(PiecewiseYieldCurve!$A$72,A480,A480,"Actual/365 (Fixed)","Compounded","Annual")</f>
        <v>3.7353318480723763E-2</v>
      </c>
    </row>
    <row r="481" spans="1:4" x14ac:dyDescent="0.3">
      <c r="A481" s="1">
        <f t="shared" si="7"/>
        <v>46653</v>
      </c>
      <c r="B481" cm="1">
        <f t="array" ref="B481">_xll.qlYieldTermStructureForwardRate(PiecewiseYieldCurve!$A$70,A481,A481,"Actual/365 (Fixed)","Compounded","Annual")</f>
        <v>3.9341821115011832E-2</v>
      </c>
      <c r="C481" cm="1">
        <f t="array" ref="C481">_xll.qlYieldTermStructureForwardRate(PiecewiseYieldCurve!$A$71,A481,A481,"Actual/365 (Fixed)","Compounded","Annual")</f>
        <v>3.7606729624524604E-2</v>
      </c>
      <c r="D481" cm="1">
        <f t="array" ref="D481">_xll.qlYieldTermStructureForwardRate(PiecewiseYieldCurve!$A$72,A481,A481,"Actual/365 (Fixed)","Compounded","Annual")</f>
        <v>3.7382210803836191E-2</v>
      </c>
    </row>
    <row r="482" spans="1:4" x14ac:dyDescent="0.3">
      <c r="A482" s="1">
        <f t="shared" si="7"/>
        <v>46654</v>
      </c>
      <c r="B482" cm="1">
        <f t="array" ref="B482">_xll.qlYieldTermStructureForwardRate(PiecewiseYieldCurve!$A$70,A482,A482,"Actual/365 (Fixed)","Compounded","Annual")</f>
        <v>3.9341821115011832E-2</v>
      </c>
      <c r="C482" cm="1">
        <f t="array" ref="C482">_xll.qlYieldTermStructureForwardRate(PiecewiseYieldCurve!$A$71,A482,A482,"Actual/365 (Fixed)","Compounded","Annual")</f>
        <v>3.7631146461470699E-2</v>
      </c>
      <c r="D482" cm="1">
        <f t="array" ref="D482">_xll.qlYieldTermStructureForwardRate(PiecewiseYieldCurve!$A$72,A482,A482,"Actual/365 (Fixed)","Compounded","Annual")</f>
        <v>3.7411092416344882E-2</v>
      </c>
    </row>
    <row r="483" spans="1:4" x14ac:dyDescent="0.3">
      <c r="A483" s="1">
        <f t="shared" si="7"/>
        <v>46655</v>
      </c>
      <c r="B483" cm="1">
        <f t="array" ref="B483">_xll.qlYieldTermStructureForwardRate(PiecewiseYieldCurve!$A$70,A483,A483,"Actual/365 (Fixed)","Compounded","Annual")</f>
        <v>3.9341821115011832E-2</v>
      </c>
      <c r="C483" cm="1">
        <f t="array" ref="C483">_xll.qlYieldTermStructureForwardRate(PiecewiseYieldCurve!$A$71,A483,A483,"Actual/365 (Fixed)","Compounded","Annual")</f>
        <v>3.7655563872933451E-2</v>
      </c>
      <c r="D483" cm="1">
        <f t="array" ref="D483">_xll.qlYieldTermStructureForwardRate(PiecewiseYieldCurve!$A$72,A483,A483,"Actual/365 (Fixed)","Compounded","Annual")</f>
        <v>3.7439963319614078E-2</v>
      </c>
    </row>
    <row r="484" spans="1:4" x14ac:dyDescent="0.3">
      <c r="A484" s="1">
        <f t="shared" si="7"/>
        <v>46656</v>
      </c>
      <c r="B484" cm="1">
        <f t="array" ref="B484">_xll.qlYieldTermStructureForwardRate(PiecewiseYieldCurve!$A$70,A484,A484,"Actual/365 (Fixed)","Compounded","Annual")</f>
        <v>3.9341821115011832E-2</v>
      </c>
      <c r="C484" cm="1">
        <f t="array" ref="C484">_xll.qlYieldTermStructureForwardRate(PiecewiseYieldCurve!$A$71,A484,A484,"Actual/365 (Fixed)","Compounded","Annual")</f>
        <v>3.7679981858926626E-2</v>
      </c>
      <c r="D484" cm="1">
        <f t="array" ref="D484">_xll.qlYieldTermStructureForwardRate(PiecewiseYieldCurve!$A$72,A484,A484,"Actual/365 (Fixed)","Compounded","Annual")</f>
        <v>3.7468823510401705E-2</v>
      </c>
    </row>
    <row r="485" spans="1:4" x14ac:dyDescent="0.3">
      <c r="A485" s="1">
        <f t="shared" si="7"/>
        <v>46657</v>
      </c>
      <c r="B485" cm="1">
        <f t="array" ref="B485">_xll.qlYieldTermStructureForwardRate(PiecewiseYieldCurve!$A$70,A485,A485,"Actual/365 (Fixed)","Compounded","Annual")</f>
        <v>3.9341821115011832E-2</v>
      </c>
      <c r="C485" cm="1">
        <f t="array" ref="C485">_xll.qlYieldTermStructureForwardRate(PiecewiseYieldCurve!$A$71,A485,A485,"Actual/365 (Fixed)","Compounded","Annual")</f>
        <v>3.7704400419463102E-2</v>
      </c>
      <c r="D485" cm="1">
        <f t="array" ref="D485">_xll.qlYieldTermStructureForwardRate(PiecewiseYieldCurve!$A$72,A485,A485,"Actual/365 (Fixed)","Compounded","Annual")</f>
        <v>3.749767299007245E-2</v>
      </c>
    </row>
    <row r="486" spans="1:4" x14ac:dyDescent="0.3">
      <c r="A486" s="1">
        <f t="shared" si="7"/>
        <v>46658</v>
      </c>
      <c r="B486" cm="1">
        <f t="array" ref="B486">_xll.qlYieldTermStructureForwardRate(PiecewiseYieldCurve!$A$70,A486,A486,"Actual/365 (Fixed)","Compounded","Annual")</f>
        <v>3.9341821115011832E-2</v>
      </c>
      <c r="C486" cm="1">
        <f t="array" ref="C486">_xll.qlYieldTermStructureForwardRate(PiecewiseYieldCurve!$A$71,A486,A486,"Actual/365 (Fixed)","Compounded","Annual")</f>
        <v>3.7728819552252713E-2</v>
      </c>
      <c r="D486" cm="1">
        <f t="array" ref="D486">_xll.qlYieldTermStructureForwardRate(PiecewiseYieldCurve!$A$72,A486,A486,"Actual/365 (Fixed)","Compounded","Annual")</f>
        <v>3.7526511755384684E-2</v>
      </c>
    </row>
    <row r="487" spans="1:4" x14ac:dyDescent="0.3">
      <c r="A487" s="1">
        <f t="shared" si="7"/>
        <v>46659</v>
      </c>
      <c r="B487" cm="1">
        <f t="array" ref="B487">_xll.qlYieldTermStructureForwardRate(PiecewiseYieldCurve!$A$70,A487,A487,"Actual/365 (Fixed)","Compounded","Annual")</f>
        <v>3.9341821115011832E-2</v>
      </c>
      <c r="C487" cm="1">
        <f t="array" ref="C487">_xll.qlYieldTermStructureForwardRate(PiecewiseYieldCurve!$A$71,A487,A487,"Actual/365 (Fixed)","Compounded","Annual")</f>
        <v>3.7753239261917093E-2</v>
      </c>
      <c r="D487" cm="1">
        <f t="array" ref="D487">_xll.qlYieldTermStructureForwardRate(PiecewiseYieldCurve!$A$72,A487,A487,"Actual/365 (Fixed)","Compounded","Annual")</f>
        <v>3.7555339805400267E-2</v>
      </c>
    </row>
    <row r="488" spans="1:4" x14ac:dyDescent="0.3">
      <c r="A488" s="1">
        <f t="shared" si="7"/>
        <v>46660</v>
      </c>
      <c r="B488" cm="1">
        <f t="array" ref="B488">_xll.qlYieldTermStructureForwardRate(PiecewiseYieldCurve!$A$70,A488,A488,"Actual/365 (Fixed)","Compounded","Annual")</f>
        <v>3.9341821115011832E-2</v>
      </c>
      <c r="C488" cm="1">
        <f t="array" ref="C488">_xll.qlYieldTermStructureForwardRate(PiecewiseYieldCurve!$A$71,A488,A488,"Actual/365 (Fixed)","Compounded","Annual")</f>
        <v>3.7777659548470011E-2</v>
      </c>
      <c r="D488" cm="1">
        <f t="array" ref="D488">_xll.qlYieldTermStructureForwardRate(PiecewiseYieldCurve!$A$72,A488,A488,"Actual/365 (Fixed)","Compounded","Annual")</f>
        <v>3.7584157143789376E-2</v>
      </c>
    </row>
    <row r="489" spans="1:4" x14ac:dyDescent="0.3">
      <c r="A489" s="1">
        <f t="shared" si="7"/>
        <v>46661</v>
      </c>
      <c r="B489" cm="1">
        <f t="array" ref="B489">_xll.qlYieldTermStructureForwardRate(PiecewiseYieldCurve!$A$70,A489,A489,"Actual/365 (Fixed)","Compounded","Annual")</f>
        <v>3.9341821115011832E-2</v>
      </c>
      <c r="C489" cm="1">
        <f t="array" ref="C489">_xll.qlYieldTermStructureForwardRate(PiecewiseYieldCurve!$A$71,A489,A489,"Actual/365 (Fixed)","Compounded","Annual")</f>
        <v>3.7802080405012095E-2</v>
      </c>
      <c r="D489" cm="1">
        <f t="array" ref="D489">_xll.qlYieldTermStructureForwardRate(PiecewiseYieldCurve!$A$72,A489,A489,"Actual/365 (Fixed)","Compounded","Annual")</f>
        <v>3.7612963765007557E-2</v>
      </c>
    </row>
    <row r="490" spans="1:4" x14ac:dyDescent="0.3">
      <c r="A490" s="1">
        <f t="shared" si="7"/>
        <v>46662</v>
      </c>
      <c r="B490" cm="1">
        <f t="array" ref="B490">_xll.qlYieldTermStructureForwardRate(PiecewiseYieldCurve!$A$70,A490,A490,"Actual/365 (Fixed)","Compounded","Annual")</f>
        <v>3.9341821115011832E-2</v>
      </c>
      <c r="C490" cm="1">
        <f t="array" ref="C490">_xll.qlYieldTermStructureForwardRate(PiecewiseYieldCurve!$A$71,A490,A490,"Actual/365 (Fixed)","Compounded","Annual")</f>
        <v>3.7826501840774185E-2</v>
      </c>
      <c r="D490" cm="1">
        <f t="array" ref="D490">_xll.qlYieldTermStructureForwardRate(PiecewiseYieldCurve!$A$72,A490,A490,"Actual/365 (Fixed)","Compounded","Annual")</f>
        <v>3.7641759668117336E-2</v>
      </c>
    </row>
    <row r="491" spans="1:4" x14ac:dyDescent="0.3">
      <c r="A491" s="1">
        <f t="shared" si="7"/>
        <v>46663</v>
      </c>
      <c r="B491" cm="1">
        <f t="array" ref="B491">_xll.qlYieldTermStructureForwardRate(PiecewiseYieldCurve!$A$70,A491,A491,"Actual/365 (Fixed)","Compounded","Annual")</f>
        <v>3.9341821115011832E-2</v>
      </c>
      <c r="C491" cm="1">
        <f t="array" ref="C491">_xll.qlYieldTermStructureForwardRate(PiecewiseYieldCurve!$A$71,A491,A491,"Actual/365 (Fixed)","Compounded","Annual")</f>
        <v>3.7850923848856466E-2</v>
      </c>
      <c r="D491" cm="1">
        <f t="array" ref="D491">_xll.qlYieldTermStructureForwardRate(PiecewiseYieldCurve!$A$72,A491,A491,"Actual/365 (Fixed)","Compounded","Annual")</f>
        <v>3.767054485448651E-2</v>
      </c>
    </row>
    <row r="492" spans="1:4" x14ac:dyDescent="0.3">
      <c r="A492" s="1">
        <f t="shared" si="7"/>
        <v>46664</v>
      </c>
      <c r="B492" cm="1">
        <f t="array" ref="B492">_xll.qlYieldTermStructureForwardRate(PiecewiseYieldCurve!$A$70,A492,A492,"Actual/365 (Fixed)","Compounded","Annual")</f>
        <v>3.9341821115011832E-2</v>
      </c>
      <c r="C492" cm="1">
        <f t="array" ref="C492">_xll.qlYieldTermStructureForwardRate(PiecewiseYieldCurve!$A$71,A492,A492,"Actual/365 (Fixed)","Compounded","Annual")</f>
        <v>3.7875346431577084E-2</v>
      </c>
      <c r="D492" cm="1">
        <f t="array" ref="D492">_xll.qlYieldTermStructureForwardRate(PiecewiseYieldCurve!$A$72,A492,A492,"Actual/365 (Fixed)","Compounded","Annual")</f>
        <v>3.7699319320874558E-2</v>
      </c>
    </row>
    <row r="493" spans="1:4" x14ac:dyDescent="0.3">
      <c r="A493" s="1">
        <f t="shared" si="7"/>
        <v>46665</v>
      </c>
      <c r="B493" cm="1">
        <f t="array" ref="B493">_xll.qlYieldTermStructureForwardRate(PiecewiseYieldCurve!$A$70,A493,A493,"Actual/365 (Fixed)","Compounded","Annual")</f>
        <v>3.9341821115011832E-2</v>
      </c>
      <c r="C493" cm="1">
        <f t="array" ref="C493">_xll.qlYieldTermStructureForwardRate(PiecewiseYieldCurve!$A$71,A493,A493,"Actual/365 (Fixed)","Compounded","Annual")</f>
        <v>3.7899769588949583E-2</v>
      </c>
      <c r="D493" cm="1">
        <f t="array" ref="D493">_xll.qlYieldTermStructureForwardRate(PiecewiseYieldCurve!$A$72,A493,A493,"Actual/365 (Fixed)","Compounded","Annual")</f>
        <v>3.7728083068649942E-2</v>
      </c>
    </row>
    <row r="494" spans="1:4" x14ac:dyDescent="0.3">
      <c r="A494" s="1">
        <f t="shared" si="7"/>
        <v>46666</v>
      </c>
      <c r="B494" cm="1">
        <f t="array" ref="B494">_xll.qlYieldTermStructureForwardRate(PiecewiseYieldCurve!$A$70,A494,A494,"Actual/365 (Fixed)","Compounded","Annual")</f>
        <v>3.9341821115011832E-2</v>
      </c>
      <c r="C494" cm="1">
        <f t="array" ref="C494">_xll.qlYieldTermStructureForwardRate(PiecewiseYieldCurve!$A$71,A494,A494,"Actual/365 (Fixed)","Compounded","Annual")</f>
        <v>3.7924193318682686E-2</v>
      </c>
      <c r="D494" cm="1">
        <f t="array" ref="D494">_xll.qlYieldTermStructureForwardRate(PiecewiseYieldCurve!$A$72,A494,A494,"Actual/365 (Fixed)","Compounded","Annual")</f>
        <v>3.775683609457281E-2</v>
      </c>
    </row>
    <row r="495" spans="1:4" x14ac:dyDescent="0.3">
      <c r="A495" s="1">
        <f t="shared" si="7"/>
        <v>46667</v>
      </c>
      <c r="B495" cm="1">
        <f t="array" ref="B495">_xll.qlYieldTermStructureForwardRate(PiecewiseYieldCurve!$A$70,A495,A495,"Actual/365 (Fixed)","Compounded","Annual")</f>
        <v>3.9341821115011832E-2</v>
      </c>
      <c r="C495" cm="1">
        <f t="array" ref="C495">_xll.qlYieldTermStructureForwardRate(PiecewiseYieldCurve!$A$71,A495,A495,"Actual/365 (Fixed)","Compounded","Annual")</f>
        <v>3.7948617627703962E-2</v>
      </c>
      <c r="D495" cm="1">
        <f t="array" ref="D495">_xll.qlYieldTermStructureForwardRate(PiecewiseYieldCurve!$A$72,A495,A495,"Actual/365 (Fixed)","Compounded","Annual")</f>
        <v>3.7785578400012287E-2</v>
      </c>
    </row>
    <row r="496" spans="1:4" x14ac:dyDescent="0.3">
      <c r="A496" s="1">
        <f t="shared" si="7"/>
        <v>46668</v>
      </c>
      <c r="B496" cm="1">
        <f t="array" ref="B496">_xll.qlYieldTermStructureForwardRate(PiecewiseYieldCurve!$A$70,A496,A496,"Actual/365 (Fixed)","Compounded","Annual")</f>
        <v>3.9341821115011832E-2</v>
      </c>
      <c r="C496" cm="1">
        <f t="array" ref="C496">_xll.qlYieldTermStructureForwardRate(PiecewiseYieldCurve!$A$71,A496,A496,"Actual/365 (Fixed)","Compounded","Annual")</f>
        <v>3.7973042509113153E-2</v>
      </c>
      <c r="D496" cm="1">
        <f t="array" ref="D496">_xll.qlYieldTermStructureForwardRate(PiecewiseYieldCurve!$A$72,A496,A496,"Actual/365 (Fixed)","Compounded","Annual")</f>
        <v>3.7814309984033567E-2</v>
      </c>
    </row>
    <row r="497" spans="1:4" x14ac:dyDescent="0.3">
      <c r="A497" s="1">
        <f t="shared" si="7"/>
        <v>46669</v>
      </c>
      <c r="B497" cm="1">
        <f t="array" ref="B497">_xll.qlYieldTermStructureForwardRate(PiecewiseYieldCurve!$A$70,A497,A497,"Actual/365 (Fixed)","Compounded","Annual")</f>
        <v>3.9341821115011832E-2</v>
      </c>
      <c r="C497" cm="1">
        <f t="array" ref="C497">_xll.qlYieldTermStructureForwardRate(PiecewiseYieldCurve!$A$71,A497,A497,"Actual/365 (Fixed)","Compounded","Annual")</f>
        <v>3.799746796522796E-2</v>
      </c>
      <c r="D497" cm="1">
        <f t="array" ref="D497">_xll.qlYieldTermStructureForwardRate(PiecewiseYieldCurve!$A$72,A497,A497,"Actual/365 (Fixed)","Compounded","Annual")</f>
        <v>3.7843030843397685E-2</v>
      </c>
    </row>
    <row r="498" spans="1:4" x14ac:dyDescent="0.3">
      <c r="A498" s="1">
        <f t="shared" si="7"/>
        <v>46670</v>
      </c>
      <c r="B498" cm="1">
        <f t="array" ref="B498">_xll.qlYieldTermStructureForwardRate(PiecewiseYieldCurve!$A$70,A498,A498,"Actual/365 (Fixed)","Compounded","Annual")</f>
        <v>3.9341821115011832E-2</v>
      </c>
      <c r="C498" cm="1">
        <f t="array" ref="C498">_xll.qlYieldTermStructureForwardRate(PiecewiseYieldCurve!$A$71,A498,A498,"Actual/365 (Fixed)","Compounded","Annual")</f>
        <v>3.8021893998366973E-2</v>
      </c>
      <c r="D498" cm="1">
        <f t="array" ref="D498">_xll.qlYieldTermStructureForwardRate(PiecewiseYieldCurve!$A$72,A498,A498,"Actual/365 (Fixed)","Compounded","Annual")</f>
        <v>3.7871740977170276E-2</v>
      </c>
    </row>
    <row r="499" spans="1:4" x14ac:dyDescent="0.3">
      <c r="A499" s="1">
        <f t="shared" si="7"/>
        <v>46671</v>
      </c>
      <c r="B499" cm="1">
        <f t="array" ref="B499">_xll.qlYieldTermStructureForwardRate(PiecewiseYieldCurve!$A$70,A499,A499,"Actual/365 (Fixed)","Compounded","Annual")</f>
        <v>3.9341821115011832E-2</v>
      </c>
      <c r="C499" cm="1">
        <f t="array" ref="C499">_xll.qlYieldTermStructureForwardRate(PiecewiseYieldCurve!$A$71,A499,A499,"Actual/365 (Fixed)","Compounded","Annual")</f>
        <v>3.8046320603934314E-2</v>
      </c>
      <c r="D499" cm="1">
        <f t="array" ref="D499">_xll.qlYieldTermStructureForwardRate(PiecewiseYieldCurve!$A$72,A499,A499,"Actual/365 (Fixed)","Compounded","Annual")</f>
        <v>3.7900440386722023E-2</v>
      </c>
    </row>
    <row r="500" spans="1:4" x14ac:dyDescent="0.3">
      <c r="A500" s="1">
        <f t="shared" si="7"/>
        <v>46672</v>
      </c>
      <c r="B500" cm="1">
        <f t="array" ref="B500">_xll.qlYieldTermStructureForwardRate(PiecewiseYieldCurve!$A$70,A500,A500,"Actual/365 (Fixed)","Compounded","Annual")</f>
        <v>3.9341821115011832E-2</v>
      </c>
      <c r="C500" cm="1">
        <f t="array" ref="C500">_xll.qlYieldTermStructureForwardRate(PiecewiseYieldCurve!$A$71,A500,A500,"Actual/365 (Fixed)","Compounded","Annual")</f>
        <v>3.8070747784247905E-2</v>
      </c>
      <c r="D500" cm="1">
        <f t="array" ref="D500">_xll.qlYieldTermStructureForwardRate(PiecewiseYieldCurve!$A$72,A500,A500,"Actual/365 (Fixed)","Compounded","Annual")</f>
        <v>3.7929129068814849E-2</v>
      </c>
    </row>
    <row r="501" spans="1:4" x14ac:dyDescent="0.3">
      <c r="A501" s="1">
        <f t="shared" si="7"/>
        <v>46673</v>
      </c>
      <c r="B501" cm="1">
        <f t="array" ref="B501">_xll.qlYieldTermStructureForwardRate(PiecewiseYieldCurve!$A$70,A501,A501,"Actual/365 (Fixed)","Compounded","Annual")</f>
        <v>3.9341821115011832E-2</v>
      </c>
      <c r="C501" cm="1">
        <f t="array" ref="C501">_xll.qlYieldTermStructureForwardRate(PiecewiseYieldCurve!$A$71,A501,A501,"Actual/365 (Fixed)","Compounded","Annual")</f>
        <v>3.8095175539321513E-2</v>
      </c>
      <c r="D501" cm="1">
        <f t="array" ref="D501">_xll.qlYieldTermStructureForwardRate(PiecewiseYieldCurve!$A$72,A501,A501,"Actual/365 (Fixed)","Compounded","Annual")</f>
        <v>3.7957807024819878E-2</v>
      </c>
    </row>
    <row r="502" spans="1:4" x14ac:dyDescent="0.3">
      <c r="A502" s="1">
        <f t="shared" si="7"/>
        <v>46674</v>
      </c>
      <c r="B502" cm="1">
        <f t="array" ref="B502">_xll.qlYieldTermStructureForwardRate(PiecewiseYieldCurve!$A$70,A502,A502,"Actual/365 (Fixed)","Compounded","Annual")</f>
        <v>3.9341821115011832E-2</v>
      </c>
      <c r="C502" cm="1">
        <f t="array" ref="C502">_xll.qlYieldTermStructureForwardRate(PiecewiseYieldCurve!$A$71,A502,A502,"Actual/365 (Fixed)","Compounded","Annual")</f>
        <v>3.8119603871473728E-2</v>
      </c>
      <c r="D502" cm="1">
        <f t="array" ref="D502">_xll.qlYieldTermStructureForwardRate(PiecewiseYieldCurve!$A$72,A502,A502,"Actual/365 (Fixed)","Compounded","Annual")</f>
        <v>3.7986474253804747E-2</v>
      </c>
    </row>
    <row r="503" spans="1:4" x14ac:dyDescent="0.3">
      <c r="A503" s="1">
        <f t="shared" si="7"/>
        <v>46675</v>
      </c>
      <c r="B503" cm="1">
        <f t="array" ref="B503">_xll.qlYieldTermStructureForwardRate(PiecewiseYieldCurve!$A$70,A503,A503,"Actual/365 (Fixed)","Compounded","Annual")</f>
        <v>3.9341821115011832E-2</v>
      </c>
      <c r="C503" cm="1">
        <f t="array" ref="C503">_xll.qlYieldTermStructureForwardRate(PiecewiseYieldCurve!$A$71,A503,A503,"Actual/365 (Fixed)","Compounded","Annual")</f>
        <v>3.8144032776108006E-2</v>
      </c>
      <c r="D503" cm="1">
        <f t="array" ref="D503">_xll.qlYieldTermStructureForwardRate(PiecewiseYieldCurve!$A$72,A503,A503,"Actual/365 (Fixed)","Compounded","Annual")</f>
        <v>3.8015130752531823E-2</v>
      </c>
    </row>
    <row r="504" spans="1:4" x14ac:dyDescent="0.3">
      <c r="A504" s="1">
        <f t="shared" si="7"/>
        <v>46676</v>
      </c>
      <c r="B504" cm="1">
        <f t="array" ref="B504">_xll.qlYieldTermStructureForwardRate(PiecewiseYieldCurve!$A$70,A504,A504,"Actual/365 (Fixed)","Compounded","Annual")</f>
        <v>3.9341821115011832E-2</v>
      </c>
      <c r="C504" cm="1">
        <f t="array" ref="C504">_xll.qlYieldTermStructureForwardRate(PiecewiseYieldCurve!$A$71,A504,A504,"Actual/365 (Fixed)","Compounded","Annual")</f>
        <v>3.8168462255542712E-2</v>
      </c>
      <c r="D504" cm="1">
        <f t="array" ref="D504">_xll.qlYieldTermStructureForwardRate(PiecewiseYieldCurve!$A$72,A504,A504,"Actual/365 (Fixed)","Compounded","Annual")</f>
        <v>3.8043776522373784E-2</v>
      </c>
    </row>
    <row r="505" spans="1:4" x14ac:dyDescent="0.3">
      <c r="A505" s="1">
        <f t="shared" si="7"/>
        <v>46677</v>
      </c>
      <c r="B505" cm="1">
        <f t="array" ref="B505">_xll.qlYieldTermStructureForwardRate(PiecewiseYieldCurve!$A$70,A505,A505,"Actual/365 (Fixed)","Compounded","Annual")</f>
        <v>3.9341821115011832E-2</v>
      </c>
      <c r="C505" cm="1">
        <f t="array" ref="C505">_xll.qlYieldTermStructureForwardRate(PiecewiseYieldCurve!$A$71,A505,A505,"Actual/365 (Fixed)","Compounded","Annual")</f>
        <v>3.8192892312096882E-2</v>
      </c>
      <c r="D505" cm="1">
        <f t="array" ref="D505">_xll.qlYieldTermStructureForwardRate(PiecewiseYieldCurve!$A$72,A505,A505,"Actual/365 (Fixed)","Compounded","Annual")</f>
        <v>3.8072411560093666E-2</v>
      </c>
    </row>
    <row r="506" spans="1:4" x14ac:dyDescent="0.3">
      <c r="A506" s="1">
        <f t="shared" si="7"/>
        <v>46678</v>
      </c>
      <c r="B506" cm="1">
        <f t="array" ref="B506">_xll.qlYieldTermStructureForwardRate(PiecewiseYieldCurve!$A$70,A506,A506,"Actual/365 (Fixed)","Compounded","Annual")</f>
        <v>3.9341821115011832E-2</v>
      </c>
      <c r="C506" cm="1">
        <f t="array" ref="C506">_xll.qlYieldTermStructureForwardRate(PiecewiseYieldCurve!$A$71,A506,A506,"Actual/365 (Fixed)","Compounded","Annual")</f>
        <v>3.8217322941173304E-2</v>
      </c>
      <c r="D506" cm="1">
        <f t="array" ref="D506">_xll.qlYieldTermStructureForwardRate(PiecewiseYieldCurve!$A$72,A506,A506,"Actual/365 (Fixed)","Compounded","Annual")</f>
        <v>3.8101035867065258E-2</v>
      </c>
    </row>
    <row r="507" spans="1:4" x14ac:dyDescent="0.3">
      <c r="A507" s="1">
        <f t="shared" si="7"/>
        <v>46679</v>
      </c>
      <c r="B507" cm="1">
        <f t="array" ref="B507">_xll.qlYieldTermStructureForwardRate(PiecewiseYieldCurve!$A$70,A507,A507,"Actual/365 (Fixed)","Compounded","Annual")</f>
        <v>3.9341821115011832E-2</v>
      </c>
      <c r="C507" cm="1">
        <f t="array" ref="C507">_xll.qlYieldTermStructureForwardRate(PiecewiseYieldCurve!$A$71,A507,A507,"Actual/365 (Fixed)","Compounded","Annual")</f>
        <v>3.8241754147396056E-2</v>
      </c>
      <c r="D507" cm="1">
        <f t="array" ref="D507">_xll.qlYieldTermStructureForwardRate(PiecewiseYieldCurve!$A$72,A507,A507,"Actual/365 (Fixed)","Compounded","Annual")</f>
        <v>3.8129649437746771E-2</v>
      </c>
    </row>
    <row r="508" spans="1:4" x14ac:dyDescent="0.3">
      <c r="A508" s="1">
        <f t="shared" si="7"/>
        <v>46680</v>
      </c>
      <c r="B508" cm="1">
        <f t="array" ref="B508">_xll.qlYieldTermStructureForwardRate(PiecewiseYieldCurve!$A$70,A508,A508,"Actual/365 (Fixed)","Compounded","Annual")</f>
        <v>3.9341821115011832E-2</v>
      </c>
      <c r="C508" cm="1">
        <f t="array" ref="C508">_xll.qlYieldTermStructureForwardRate(PiecewiseYieldCurve!$A$71,A508,A508,"Actual/365 (Fixed)","Compounded","Annual")</f>
        <v>3.8266185926168372E-2</v>
      </c>
      <c r="D508" cm="1">
        <f t="array" ref="D508">_xll.qlYieldTermStructureForwardRate(PiecewiseYieldCurve!$A$72,A508,A508,"Actual/365 (Fixed)","Compounded","Annual")</f>
        <v>3.8158252280428018E-2</v>
      </c>
    </row>
    <row r="509" spans="1:4" x14ac:dyDescent="0.3">
      <c r="A509" s="1">
        <f t="shared" si="7"/>
        <v>46681</v>
      </c>
      <c r="B509" cm="1">
        <f t="array" ref="B509">_xll.qlYieldTermStructureForwardRate(PiecewiseYieldCurve!$A$70,A509,A509,"Actual/365 (Fixed)","Compounded","Annual")</f>
        <v>3.9341821115011832E-2</v>
      </c>
      <c r="C509" cm="1">
        <f t="array" ref="C509">_xll.qlYieldTermStructureForwardRate(PiecewiseYieldCurve!$A$71,A509,A509,"Actual/365 (Fixed)","Compounded","Annual")</f>
        <v>3.8290618282114108E-2</v>
      </c>
      <c r="D509" cm="1">
        <f t="array" ref="D509">_xll.qlYieldTermStructureForwardRate(PiecewiseYieldCurve!$A$72,A509,A509,"Actual/365 (Fixed)","Compounded","Annual")</f>
        <v>3.818684438265274E-2</v>
      </c>
    </row>
    <row r="510" spans="1:4" x14ac:dyDescent="0.3">
      <c r="A510" s="1">
        <f t="shared" si="7"/>
        <v>46682</v>
      </c>
      <c r="B510" cm="1">
        <f t="array" ref="B510">_xll.qlYieldTermStructureForwardRate(PiecewiseYieldCurve!$A$70,A510,A510,"Actual/365 (Fixed)","Compounded","Annual")</f>
        <v>3.9341821115011832E-2</v>
      </c>
      <c r="C510" cm="1">
        <f t="array" ref="C510">_xll.qlYieldTermStructureForwardRate(PiecewiseYieldCurve!$A$71,A510,A510,"Actual/365 (Fixed)","Compounded","Annual")</f>
        <v>3.8315051210636275E-2</v>
      </c>
      <c r="D510" cm="1">
        <f t="array" ref="D510">_xll.qlYieldTermStructureForwardRate(PiecewiseYieldCurve!$A$72,A510,A510,"Actual/365 (Fixed)","Compounded","Annual")</f>
        <v>3.8215425752710974E-2</v>
      </c>
    </row>
    <row r="511" spans="1:4" x14ac:dyDescent="0.3">
      <c r="A511" s="1">
        <f t="shared" si="7"/>
        <v>46683</v>
      </c>
      <c r="B511" cm="1">
        <f t="array" ref="B511">_xll.qlYieldTermStructureForwardRate(PiecewiseYieldCurve!$A$70,A511,A511,"Actual/365 (Fixed)","Compounded","Annual")</f>
        <v>3.9341821115011832E-2</v>
      </c>
      <c r="C511" cm="1">
        <f t="array" ref="C511">_xll.qlYieldTermStructureForwardRate(PiecewiseYieldCurve!$A$71,A511,A511,"Actual/365 (Fixed)","Compounded","Annual")</f>
        <v>3.8339484714053684E-2</v>
      </c>
      <c r="D511" cm="1">
        <f t="array" ref="D511">_xll.qlYieldTermStructureForwardRate(PiecewiseYieldCurve!$A$72,A511,A511,"Actual/365 (Fixed)","Compounded","Annual")</f>
        <v>3.8243996385062928E-2</v>
      </c>
    </row>
    <row r="512" spans="1:4" x14ac:dyDescent="0.3">
      <c r="A512" s="1">
        <f t="shared" si="7"/>
        <v>46684</v>
      </c>
      <c r="B512" cm="1">
        <f t="array" ref="B512">_xll.qlYieldTermStructureForwardRate(PiecewiseYieldCurve!$A$70,A512,A512,"Actual/365 (Fixed)","Compounded","Annual")</f>
        <v>3.9341821115011832E-2</v>
      </c>
      <c r="C512" cm="1">
        <f t="array" ref="C512">_xll.qlYieldTermStructureForwardRate(PiecewiseYieldCurve!$A$71,A512,A512,"Actual/365 (Fixed)","Compounded","Annual")</f>
        <v>3.836391879468537E-2</v>
      </c>
      <c r="D512" cm="1">
        <f t="array" ref="D512">_xll.qlYieldTermStructureForwardRate(PiecewiseYieldCurve!$A$72,A512,A512,"Actual/365 (Fixed)","Compounded","Annual")</f>
        <v>3.8272556281083947E-2</v>
      </c>
    </row>
    <row r="513" spans="1:4" x14ac:dyDescent="0.3">
      <c r="A513" s="1">
        <f t="shared" si="7"/>
        <v>46685</v>
      </c>
      <c r="B513" cm="1">
        <f t="array" ref="B513">_xll.qlYieldTermStructureForwardRate(PiecewiseYieldCurve!$A$70,A513,A513,"Actual/365 (Fixed)","Compounded","Annual")</f>
        <v>3.9341821115011832E-2</v>
      </c>
      <c r="C513" cm="1">
        <f t="array" ref="C513">_xll.qlYieldTermStructureForwardRate(PiecewiseYieldCurve!$A$71,A513,A513,"Actual/365 (Fixed)","Compounded","Annual")</f>
        <v>3.8388353450239387E-2</v>
      </c>
      <c r="D513" cm="1">
        <f t="array" ref="D513">_xll.qlYieldTermStructureForwardRate(PiecewiseYieldCurve!$A$72,A513,A513,"Actual/365 (Fixed)","Compounded","Annual")</f>
        <v>3.8301105439844996E-2</v>
      </c>
    </row>
    <row r="514" spans="1:4" x14ac:dyDescent="0.3">
      <c r="A514" s="1">
        <f t="shared" si="7"/>
        <v>46686</v>
      </c>
      <c r="B514" cm="1">
        <f t="array" ref="B514">_xll.qlYieldTermStructureForwardRate(PiecewiseYieldCurve!$A$70,A514,A514,"Actual/365 (Fixed)","Compounded","Annual")</f>
        <v>3.9341821115011832E-2</v>
      </c>
      <c r="C514" cm="1">
        <f t="array" ref="C514">_xll.qlYieldTermStructureForwardRate(PiecewiseYieldCurve!$A$71,A514,A514,"Actual/365 (Fixed)","Compounded","Annual")</f>
        <v>3.8412788678423571E-2</v>
      </c>
      <c r="D514" cm="1">
        <f t="array" ref="D514">_xll.qlYieldTermStructureForwardRate(PiecewiseYieldCurve!$A$72,A514,A514,"Actual/365 (Fixed)","Compounded","Annual")</f>
        <v>3.8329643855806061E-2</v>
      </c>
    </row>
    <row r="515" spans="1:4" x14ac:dyDescent="0.3">
      <c r="A515" s="1">
        <f t="shared" ref="A515:A578" si="8">A514+1</f>
        <v>46687</v>
      </c>
      <c r="B515" cm="1">
        <f t="array" ref="B515">_xll.qlYieldTermStructureForwardRate(PiecewiseYieldCurve!$A$70,A515,A515,"Actual/365 (Fixed)","Compounded","Annual")</f>
        <v>3.9341821115011832E-2</v>
      </c>
      <c r="C515" cm="1">
        <f t="array" ref="C515">_xll.qlYieldTermStructureForwardRate(PiecewiseYieldCurve!$A$71,A515,A515,"Actual/365 (Fixed)","Compounded","Annual")</f>
        <v>3.8437224483862886E-2</v>
      </c>
      <c r="D515" cm="1">
        <f t="array" ref="D515">_xll.qlYieldTermStructureForwardRate(PiecewiseYieldCurve!$A$72,A515,A515,"Actual/365 (Fixed)","Compounded","Annual")</f>
        <v>3.8358171532649754E-2</v>
      </c>
    </row>
    <row r="516" spans="1:4" x14ac:dyDescent="0.3">
      <c r="A516" s="1">
        <f t="shared" si="8"/>
        <v>46688</v>
      </c>
      <c r="B516" cm="1">
        <f t="array" ref="B516">_xll.qlYieldTermStructureForwardRate(PiecewiseYieldCurve!$A$70,A516,A516,"Actual/365 (Fixed)","Compounded","Annual")</f>
        <v>3.9341821115011832E-2</v>
      </c>
      <c r="C516" cm="1">
        <f t="array" ref="C516">_xll.qlYieldTermStructureForwardRate(PiecewiseYieldCurve!$A$71,A516,A516,"Actual/365 (Fixed)","Compounded","Annual")</f>
        <v>3.8461660864264946E-2</v>
      </c>
      <c r="D516" cm="1">
        <f t="array" ref="D516">_xll.qlYieldTermStructureForwardRate(PiecewiseYieldCurve!$A$72,A516,A516,"Actual/365 (Fixed)","Compounded","Annual")</f>
        <v>3.8386688469447927E-2</v>
      </c>
    </row>
    <row r="517" spans="1:4" x14ac:dyDescent="0.3">
      <c r="A517" s="1">
        <f t="shared" si="8"/>
        <v>46689</v>
      </c>
      <c r="B517" cm="1">
        <f t="array" ref="B517">_xll.qlYieldTermStructureForwardRate(PiecewiseYieldCurve!$A$70,A517,A517,"Actual/365 (Fixed)","Compounded","Annual")</f>
        <v>3.9341821115011832E-2</v>
      </c>
      <c r="C517" cm="1">
        <f t="array" ref="C517">_xll.qlYieldTermStructureForwardRate(PiecewiseYieldCurve!$A$71,A517,A517,"Actual/365 (Fixed)","Compounded","Annual")</f>
        <v>3.8486097819643739E-2</v>
      </c>
      <c r="D517" cm="1">
        <f t="array" ref="D517">_xll.qlYieldTermStructureForwardRate(PiecewiseYieldCurve!$A$72,A517,A517,"Actual/365 (Fixed)","Compounded","Annual")</f>
        <v>3.8415194665272434E-2</v>
      </c>
    </row>
    <row r="518" spans="1:4" x14ac:dyDescent="0.3">
      <c r="A518" s="1">
        <f t="shared" si="8"/>
        <v>46690</v>
      </c>
      <c r="B518" cm="1">
        <f t="array" ref="B518">_xll.qlYieldTermStructureForwardRate(PiecewiseYieldCurve!$A$70,A518,A518,"Actual/365 (Fixed)","Compounded","Annual")</f>
        <v>3.9341821115011832E-2</v>
      </c>
      <c r="C518" cm="1">
        <f t="array" ref="C518">_xll.qlYieldTermStructureForwardRate(PiecewiseYieldCurve!$A$71,A518,A518,"Actual/365 (Fixed)","Compounded","Annual")</f>
        <v>3.8510535347706432E-2</v>
      </c>
      <c r="D518" cm="1">
        <f t="array" ref="D518">_xll.qlYieldTermStructureForwardRate(PiecewiseYieldCurve!$A$72,A518,A518,"Actual/365 (Fixed)","Compounded","Annual")</f>
        <v>3.8443690116890084E-2</v>
      </c>
    </row>
    <row r="519" spans="1:4" x14ac:dyDescent="0.3">
      <c r="A519" s="1">
        <f t="shared" si="8"/>
        <v>46691</v>
      </c>
      <c r="B519" cm="1">
        <f t="array" ref="B519">_xll.qlYieldTermStructureForwardRate(PiecewiseYieldCurve!$A$70,A519,A519,"Actual/365 (Fixed)","Compounded","Annual")</f>
        <v>3.9341821115011832E-2</v>
      </c>
      <c r="C519" cm="1">
        <f t="array" ref="C519">_xll.qlYieldTermStructureForwardRate(PiecewiseYieldCurve!$A$71,A519,A519,"Actual/365 (Fixed)","Compounded","Annual")</f>
        <v>3.8534973450772725E-2</v>
      </c>
      <c r="D519" cm="1">
        <f t="array" ref="D519">_xll.qlYieldTermStructureForwardRate(PiecewiseYieldCurve!$A$72,A519,A519,"Actual/365 (Fixed)","Compounded","Annual")</f>
        <v>3.8472174823373839E-2</v>
      </c>
    </row>
    <row r="520" spans="1:4" x14ac:dyDescent="0.3">
      <c r="A520" s="1">
        <f t="shared" si="8"/>
        <v>46692</v>
      </c>
      <c r="B520" cm="1">
        <f t="array" ref="B520">_xll.qlYieldTermStructureForwardRate(PiecewiseYieldCurve!$A$70,A520,A520,"Actual/365 (Fixed)","Compounded","Annual")</f>
        <v>3.9341821115011832E-2</v>
      </c>
      <c r="C520" cm="1">
        <f t="array" ref="C520">_xll.qlYieldTermStructureForwardRate(PiecewiseYieldCurve!$A$71,A520,A520,"Actual/365 (Fixed)","Compounded","Annual")</f>
        <v>3.8559412131161874E-2</v>
      </c>
      <c r="D520" cm="1">
        <f t="array" ref="D520">_xll.qlYieldTermStructureForwardRate(PiecewiseYieldCurve!$A$72,A520,A520,"Actual/365 (Fixed)","Compounded","Annual")</f>
        <v>3.8500648786102154E-2</v>
      </c>
    </row>
    <row r="521" spans="1:4" x14ac:dyDescent="0.3">
      <c r="A521" s="1">
        <f t="shared" si="8"/>
        <v>46693</v>
      </c>
      <c r="B521" cm="1">
        <f t="array" ref="B521">_xll.qlYieldTermStructureForwardRate(PiecewiseYieldCurve!$A$70,A521,A521,"Actual/365 (Fixed)","Compounded","Annual")</f>
        <v>3.9341821115011832E-2</v>
      </c>
      <c r="C521" cm="1">
        <f t="array" ref="C521">_xll.qlYieldTermStructureForwardRate(PiecewiseYieldCurve!$A$71,A521,A521,"Actual/365 (Fixed)","Compounded","Annual")</f>
        <v>3.8583851388887869E-2</v>
      </c>
      <c r="D521" cm="1">
        <f t="array" ref="D521">_xll.qlYieldTermStructureForwardRate(PiecewiseYieldCurve!$A$72,A521,A521,"Actual/365 (Fixed)","Compounded","Annual")</f>
        <v>3.8529112001842725E-2</v>
      </c>
    </row>
    <row r="522" spans="1:4" x14ac:dyDescent="0.3">
      <c r="A522" s="1">
        <f t="shared" si="8"/>
        <v>46694</v>
      </c>
      <c r="B522" cm="1">
        <f t="array" ref="B522">_xll.qlYieldTermStructureForwardRate(PiecewiseYieldCurve!$A$70,A522,A522,"Actual/365 (Fixed)","Compounded","Annual")</f>
        <v>3.9341821115011832E-2</v>
      </c>
      <c r="C522" cm="1">
        <f t="array" ref="C522">_xll.qlYieldTermStructureForwardRate(PiecewiseYieldCurve!$A$71,A522,A522,"Actual/365 (Fixed)","Compounded","Annual")</f>
        <v>3.8608291217045565E-2</v>
      </c>
      <c r="D522" cm="1">
        <f t="array" ref="D522">_xll.qlYieldTermStructureForwardRate(PiecewiseYieldCurve!$A$72,A522,A522,"Actual/365 (Fixed)","Compounded","Annual")</f>
        <v>3.8557564471975336E-2</v>
      </c>
    </row>
    <row r="523" spans="1:4" x14ac:dyDescent="0.3">
      <c r="A523" s="1">
        <f t="shared" si="8"/>
        <v>46695</v>
      </c>
      <c r="B523" cm="1">
        <f t="array" ref="B523">_xll.qlYieldTermStructureForwardRate(PiecewiseYieldCurve!$A$70,A523,A523,"Actual/365 (Fixed)","Compounded","Annual")</f>
        <v>3.9341821115011832E-2</v>
      </c>
      <c r="C523" cm="1">
        <f t="array" ref="C523">_xll.qlYieldTermStructureForwardRate(PiecewiseYieldCurve!$A$71,A523,A523,"Actual/365 (Fixed)","Compounded","Annual")</f>
        <v>3.8632731622566974E-2</v>
      </c>
      <c r="D523" cm="1">
        <f t="array" ref="D523">_xll.qlYieldTermStructureForwardRate(PiecewiseYieldCurve!$A$72,A523,A523,"Actual/365 (Fixed)","Compounded","Annual")</f>
        <v>3.8586006195574285E-2</v>
      </c>
    </row>
    <row r="524" spans="1:4" x14ac:dyDescent="0.3">
      <c r="A524" s="1">
        <f t="shared" si="8"/>
        <v>46696</v>
      </c>
      <c r="B524" cm="1">
        <f t="array" ref="B524">_xll.qlYieldTermStructureForwardRate(PiecewiseYieldCurve!$A$70,A524,A524,"Actual/365 (Fixed)","Compounded","Annual")</f>
        <v>3.9341821115011832E-2</v>
      </c>
      <c r="C524" cm="1">
        <f t="array" ref="C524">_xll.qlYieldTermStructureForwardRate(PiecewiseYieldCurve!$A$71,A524,A524,"Actual/365 (Fixed)","Compounded","Annual")</f>
        <v>3.8657172603159706E-2</v>
      </c>
      <c r="D524" cm="1">
        <f t="array" ref="D524">_xll.qlYieldTermStructureForwardRate(PiecewiseYieldCurve!$A$72,A524,A524,"Actual/365 (Fixed)","Compounded","Annual")</f>
        <v>3.8614437169407489E-2</v>
      </c>
    </row>
    <row r="525" spans="1:4" x14ac:dyDescent="0.3">
      <c r="A525" s="1">
        <f t="shared" si="8"/>
        <v>46697</v>
      </c>
      <c r="B525" cm="1">
        <f t="array" ref="B525">_xll.qlYieldTermStructureForwardRate(PiecewiseYieldCurve!$A$70,A525,A525,"Actual/365 (Fixed)","Compounded","Annual")</f>
        <v>3.9341821115011832E-2</v>
      </c>
      <c r="C525" cm="1">
        <f t="array" ref="C525">_xll.qlYieldTermStructureForwardRate(PiecewiseYieldCurve!$A$71,A525,A525,"Actual/365 (Fixed)","Compounded","Annual")</f>
        <v>3.8681614158837085E-2</v>
      </c>
      <c r="D525" cm="1">
        <f t="array" ref="D525">_xll.qlYieldTermStructureForwardRate(PiecewiseYieldCurve!$A$72,A525,A525,"Actual/365 (Fixed)","Compounded","Annual")</f>
        <v>3.8642857394856067E-2</v>
      </c>
    </row>
    <row r="526" spans="1:4" x14ac:dyDescent="0.3">
      <c r="A526" s="1">
        <f t="shared" si="8"/>
        <v>46698</v>
      </c>
      <c r="B526" cm="1">
        <f t="array" ref="B526">_xll.qlYieldTermStructureForwardRate(PiecewiseYieldCurve!$A$70,A526,A526,"Actual/365 (Fixed)","Compounded","Annual")</f>
        <v>3.9341821115011832E-2</v>
      </c>
      <c r="C526" cm="1">
        <f t="array" ref="C526">_xll.qlYieldTermStructureForwardRate(PiecewiseYieldCurve!$A$71,A526,A526,"Actual/365 (Fixed)","Compounded","Annual")</f>
        <v>3.8706056289612878E-2</v>
      </c>
      <c r="D526" cm="1">
        <f t="array" ref="D526">_xll.qlYieldTermStructureForwardRate(PiecewiseYieldCurve!$A$72,A526,A526,"Actual/365 (Fixed)","Compounded","Annual")</f>
        <v>3.867126686638267E-2</v>
      </c>
    </row>
    <row r="527" spans="1:4" x14ac:dyDescent="0.3">
      <c r="A527" s="1">
        <f t="shared" si="8"/>
        <v>46699</v>
      </c>
      <c r="B527" cm="1">
        <f t="array" ref="B527">_xll.qlYieldTermStructureForwardRate(PiecewiseYieldCurve!$A$70,A527,A527,"Actual/365 (Fixed)","Compounded","Annual")</f>
        <v>3.9341821115011832E-2</v>
      </c>
      <c r="C527" cm="1">
        <f t="array" ref="C527">_xll.qlYieldTermStructureForwardRate(PiecewiseYieldCurve!$A$71,A527,A527,"Actual/365 (Fixed)","Compounded","Annual")</f>
        <v>3.8730498995500184E-2</v>
      </c>
      <c r="D527" cm="1">
        <f t="array" ref="D527">_xll.qlYieldTermStructureForwardRate(PiecewiseYieldCurve!$A$72,A527,A527,"Actual/365 (Fixed)","Compounded","Annual")</f>
        <v>3.8699665589981391E-2</v>
      </c>
    </row>
    <row r="528" spans="1:4" x14ac:dyDescent="0.3">
      <c r="A528" s="1">
        <f t="shared" si="8"/>
        <v>46700</v>
      </c>
      <c r="B528" cm="1">
        <f t="array" ref="B528">_xll.qlYieldTermStructureForwardRate(PiecewiseYieldCurve!$A$70,A528,A528,"Actual/365 (Fixed)","Compounded","Annual")</f>
        <v>3.9341821115011832E-2</v>
      </c>
      <c r="C528" cm="1">
        <f t="array" ref="C528">_xll.qlYieldTermStructureForwardRate(PiecewiseYieldCurve!$A$71,A528,A528,"Actual/365 (Fixed)","Compounded","Annual")</f>
        <v>3.8754942276512772E-2</v>
      </c>
      <c r="D528" cm="1">
        <f t="array" ref="D528">_xll.qlYieldTermStructureForwardRate(PiecewiseYieldCurve!$A$72,A528,A528,"Actual/365 (Fixed)","Compounded","Annual")</f>
        <v>3.872805356011555E-2</v>
      </c>
    </row>
    <row r="529" spans="1:4" x14ac:dyDescent="0.3">
      <c r="A529" s="1">
        <f t="shared" si="8"/>
        <v>46701</v>
      </c>
      <c r="B529" cm="1">
        <f t="array" ref="B529">_xll.qlYieldTermStructureForwardRate(PiecewiseYieldCurve!$A$70,A529,A529,"Actual/365 (Fixed)","Compounded","Annual")</f>
        <v>3.9341821115011832E-2</v>
      </c>
      <c r="C529" cm="1">
        <f t="array" ref="C529">_xll.qlYieldTermStructureForwardRate(PiecewiseYieldCurve!$A$71,A529,A529,"Actual/365 (Fixed)","Compounded","Annual")</f>
        <v>3.8779386132664406E-2</v>
      </c>
      <c r="D529" cm="1">
        <f t="array" ref="D529">_xll.qlYieldTermStructureForwardRate(PiecewiseYieldCurve!$A$72,A529,A529,"Actual/365 (Fixed)","Compounded","Annual")</f>
        <v>3.8756430775860773E-2</v>
      </c>
    </row>
    <row r="530" spans="1:4" x14ac:dyDescent="0.3">
      <c r="A530" s="1">
        <f t="shared" si="8"/>
        <v>46702</v>
      </c>
      <c r="B530" cm="1">
        <f t="array" ref="B530">_xll.qlYieldTermStructureForwardRate(PiecewiseYieldCurve!$A$70,A530,A530,"Actual/365 (Fixed)","Compounded","Annual")</f>
        <v>3.9341821115011832E-2</v>
      </c>
      <c r="C530" cm="1">
        <f t="array" ref="C530">_xll.qlYieldTermStructureForwardRate(PiecewiseYieldCurve!$A$71,A530,A530,"Actual/365 (Fixed)","Compounded","Annual")</f>
        <v>3.880383056166159E-2</v>
      </c>
      <c r="D530" cm="1">
        <f t="array" ref="D530">_xll.qlYieldTermStructureForwardRate(PiecewiseYieldCurve!$A$72,A530,A530,"Actual/365 (Fixed)","Compounded","Annual")</f>
        <v>3.8784797238600177E-2</v>
      </c>
    </row>
    <row r="531" spans="1:4" x14ac:dyDescent="0.3">
      <c r="A531" s="1">
        <f t="shared" si="8"/>
        <v>46703</v>
      </c>
      <c r="B531" cm="1">
        <f t="array" ref="B531">_xll.qlYieldTermStructureForwardRate(PiecewiseYieldCurve!$A$70,A531,A531,"Actual/365 (Fixed)","Compounded","Annual")</f>
        <v>3.9341821115011832E-2</v>
      </c>
      <c r="C531" cm="1">
        <f t="array" ref="C531">_xll.qlYieldTermStructureForwardRate(PiecewiseYieldCurve!$A$71,A531,A531,"Actual/365 (Fixed)","Compounded","Annual")</f>
        <v>3.8828275570437887E-2</v>
      </c>
      <c r="D531" cm="1">
        <f t="array" ref="D531">_xll.qlYieldTermStructureForwardRate(PiecewiseYieldCurve!$A$72,A531,A531,"Actual/365 (Fixed)","Compounded","Annual")</f>
        <v>3.8813152947410723E-2</v>
      </c>
    </row>
    <row r="532" spans="1:4" x14ac:dyDescent="0.3">
      <c r="A532" s="1">
        <f t="shared" si="8"/>
        <v>46704</v>
      </c>
      <c r="B532" cm="1">
        <f t="array" ref="B532">_xll.qlYieldTermStructureForwardRate(PiecewiseYieldCurve!$A$70,A532,A532,"Actual/365 (Fixed)","Compounded","Annual")</f>
        <v>3.9341821115011832E-2</v>
      </c>
      <c r="C532" cm="1">
        <f t="array" ref="C532">_xll.qlYieldTermStructureForwardRate(PiecewiseYieldCurve!$A$71,A532,A532,"Actual/365 (Fixed)","Compounded","Annual")</f>
        <v>3.8852721149780445E-2</v>
      </c>
      <c r="D532" cm="1">
        <f t="array" ref="D532">_xll.qlYieldTermStructureForwardRate(PiecewiseYieldCurve!$A$72,A532,A532,"Actual/365 (Fixed)","Compounded","Annual")</f>
        <v>3.8841497899062549E-2</v>
      </c>
    </row>
    <row r="533" spans="1:4" x14ac:dyDescent="0.3">
      <c r="A533" s="1">
        <f t="shared" si="8"/>
        <v>46705</v>
      </c>
      <c r="B533" cm="1">
        <f t="array" ref="B533">_xll.qlYieldTermStructureForwardRate(PiecewiseYieldCurve!$A$70,A533,A533,"Actual/365 (Fixed)","Compounded","Annual")</f>
        <v>3.9341821115011832E-2</v>
      </c>
      <c r="C533" cm="1">
        <f t="array" ref="C533">_xll.qlYieldTermStructureForwardRate(PiecewiseYieldCurve!$A$71,A533,A533,"Actual/365 (Fixed)","Compounded","Annual")</f>
        <v>3.8877167308929206E-2</v>
      </c>
      <c r="D533" cm="1">
        <f t="array" ref="D533">_xll.qlYieldTermStructureForwardRate(PiecewiseYieldCurve!$A$72,A533,A533,"Actual/365 (Fixed)","Compounded","Annual")</f>
        <v>3.8869832092633061E-2</v>
      </c>
    </row>
    <row r="534" spans="1:4" x14ac:dyDescent="0.3">
      <c r="A534" s="1">
        <f t="shared" si="8"/>
        <v>46706</v>
      </c>
      <c r="B534" cm="1">
        <f t="array" ref="B534">_xll.qlYieldTermStructureForwardRate(PiecewiseYieldCurve!$A$70,A534,A534,"Actual/365 (Fixed)","Compounded","Annual")</f>
        <v>3.9341821115011832E-2</v>
      </c>
      <c r="C534" cm="1">
        <f t="array" ref="C534">_xll.qlYieldTermStructureForwardRate(PiecewiseYieldCurve!$A$71,A534,A534,"Actual/365 (Fixed)","Compounded","Annual")</f>
        <v>3.8901614040977917E-2</v>
      </c>
      <c r="D534" cm="1">
        <f t="array" ref="D534">_xll.qlYieldTermStructureForwardRate(PiecewiseYieldCurve!$A$72,A534,A534,"Actual/365 (Fixed)","Compounded","Annual")</f>
        <v>3.889815553181375E-2</v>
      </c>
    </row>
    <row r="535" spans="1:4" x14ac:dyDescent="0.3">
      <c r="A535" s="1">
        <f t="shared" si="8"/>
        <v>46707</v>
      </c>
      <c r="B535" cm="1">
        <f t="array" ref="B535">_xll.qlYieldTermStructureForwardRate(PiecewiseYieldCurve!$A$70,A535,A535,"Actual/365 (Fixed)","Compounded","Annual")</f>
        <v>3.9341821115011832E-2</v>
      </c>
      <c r="C535" cm="1">
        <f t="array" ref="C535">_xll.qlYieldTermStructureForwardRate(PiecewiseYieldCurve!$A$71,A535,A535,"Actual/365 (Fixed)","Compounded","Annual")</f>
        <v>3.8926061348246499E-2</v>
      </c>
      <c r="D535" cm="1">
        <f t="array" ref="D535">_xll.qlYieldTermStructureForwardRate(PiecewiseYieldCurve!$A$72,A535,A535,"Actual/365 (Fixed)","Compounded","Annual")</f>
        <v>3.8926468211069043E-2</v>
      </c>
    </row>
    <row r="536" spans="1:4" x14ac:dyDescent="0.3">
      <c r="A536" s="1">
        <f t="shared" si="8"/>
        <v>46708</v>
      </c>
      <c r="B536" cm="1">
        <f t="array" ref="B536">_xll.qlYieldTermStructureForwardRate(PiecewiseYieldCurve!$A$70,A536,A536,"Actual/365 (Fixed)","Compounded","Annual")</f>
        <v>3.9341821115011832E-2</v>
      </c>
      <c r="C536" cm="1">
        <f t="array" ref="C536">_xll.qlYieldTermStructureForwardRate(PiecewiseYieldCurve!$A$71,A536,A536,"Actual/365 (Fixed)","Compounded","Annual")</f>
        <v>3.895050923074872E-2</v>
      </c>
      <c r="D536" cm="1">
        <f t="array" ref="D536">_xll.qlYieldTermStructureForwardRate(PiecewiseYieldCurve!$A$72,A536,A536,"Actual/365 (Fixed)","Compounded","Annual")</f>
        <v>3.8954770129477234E-2</v>
      </c>
    </row>
    <row r="537" spans="1:4" x14ac:dyDescent="0.3">
      <c r="A537" s="1">
        <f t="shared" si="8"/>
        <v>46709</v>
      </c>
      <c r="B537" cm="1">
        <f t="array" ref="B537">_xll.qlYieldTermStructureForwardRate(PiecewiseYieldCurve!$A$70,A537,A537,"Actual/365 (Fixed)","Compounded","Annual")</f>
        <v>3.9341821115011832E-2</v>
      </c>
      <c r="C537" cm="1">
        <f t="array" ref="C537">_xll.qlYieldTermStructureForwardRate(PiecewiseYieldCurve!$A$71,A537,A537,"Actual/365 (Fixed)","Compounded","Annual")</f>
        <v>3.8974957688497902E-2</v>
      </c>
      <c r="D537" cm="1">
        <f t="array" ref="D537">_xll.qlYieldTermStructureForwardRate(PiecewiseYieldCurve!$A$72,A537,A537,"Actual/365 (Fixed)","Compounded","Annual")</f>
        <v>3.898306128611706E-2</v>
      </c>
    </row>
    <row r="538" spans="1:4" x14ac:dyDescent="0.3">
      <c r="A538" s="1">
        <f t="shared" si="8"/>
        <v>46710</v>
      </c>
      <c r="B538" cm="1">
        <f t="array" ref="B538">_xll.qlYieldTermStructureForwardRate(PiecewiseYieldCurve!$A$70,A538,A538,"Actual/365 (Fixed)","Compounded","Annual")</f>
        <v>3.9341821115011832E-2</v>
      </c>
      <c r="C538" cm="1">
        <f t="array" ref="C538">_xll.qlYieldTermStructureForwardRate(PiecewiseYieldCurve!$A$71,A538,A538,"Actual/365 (Fixed)","Compounded","Annual")</f>
        <v>3.8999406723814856E-2</v>
      </c>
      <c r="D538" cm="1">
        <f t="array" ref="D538">_xll.qlYieldTermStructureForwardRate(PiecewiseYieldCurve!$A$72,A538,A538,"Actual/365 (Fixed)","Compounded","Annual")</f>
        <v>3.9011341684681344E-2</v>
      </c>
    </row>
    <row r="539" spans="1:4" x14ac:dyDescent="0.3">
      <c r="A539" s="1">
        <f t="shared" si="8"/>
        <v>46711</v>
      </c>
      <c r="B539" cm="1">
        <f t="array" ref="B539">_xll.qlYieldTermStructureForwardRate(PiecewiseYieldCurve!$A$70,A539,A539,"Actual/365 (Fixed)","Compounded","Annual")</f>
        <v>3.9341821115011832E-2</v>
      </c>
      <c r="C539" cm="1">
        <f t="array" ref="C539">_xll.qlYieldTermStructureForwardRate(PiecewiseYieldCurve!$A$71,A539,A539,"Actual/365 (Fixed)","Compounded","Annual")</f>
        <v>3.9023856332099038E-2</v>
      </c>
      <c r="D539" cm="1">
        <f t="array" ref="D539">_xll.qlYieldTermStructureForwardRate(PiecewiseYieldCurve!$A$72,A539,A539,"Actual/365 (Fixed)","Compounded","Annual")</f>
        <v>3.9039611317328804E-2</v>
      </c>
    </row>
    <row r="540" spans="1:4" x14ac:dyDescent="0.3">
      <c r="A540" s="1">
        <f t="shared" si="8"/>
        <v>46712</v>
      </c>
      <c r="B540" cm="1">
        <f t="array" ref="B540">_xll.qlYieldTermStructureForwardRate(PiecewiseYieldCurve!$A$70,A540,A540,"Actual/365 (Fixed)","Compounded","Annual")</f>
        <v>3.9341821115011832E-2</v>
      </c>
      <c r="C540" cm="1">
        <f t="array" ref="C540">_xll.qlYieldTermStructureForwardRate(PiecewiseYieldCurve!$A$71,A540,A540,"Actual/365 (Fixed)","Compounded","Annual")</f>
        <v>3.9048306515670816E-2</v>
      </c>
      <c r="D540" cm="1">
        <f t="array" ref="D540">_xll.qlYieldTermStructureForwardRate(PiecewiseYieldCurve!$A$72,A540,A540,"Actual/365 (Fixed)","Compounded","Annual")</f>
        <v>3.9067870190060194E-2</v>
      </c>
    </row>
    <row r="541" spans="1:4" x14ac:dyDescent="0.3">
      <c r="A541" s="1">
        <f t="shared" si="8"/>
        <v>46713</v>
      </c>
      <c r="B541" cm="1">
        <f t="array" ref="B541">_xll.qlYieldTermStructureForwardRate(PiecewiseYieldCurve!$A$70,A541,A541,"Actual/365 (Fixed)","Compounded","Annual")</f>
        <v>3.9341821115011832E-2</v>
      </c>
      <c r="C541" cm="1">
        <f t="array" ref="C541">_xll.qlYieldTermStructureForwardRate(PiecewiseYieldCurve!$A$71,A541,A541,"Actual/365 (Fixed)","Compounded","Annual")</f>
        <v>3.9072757274543735E-2</v>
      </c>
      <c r="D541" cm="1">
        <f t="array" ref="D541">_xll.qlYieldTermStructureForwardRate(PiecewiseYieldCurve!$A$72,A541,A541,"Actual/365 (Fixed)","Compounded","Annual")</f>
        <v>3.9096118297341498E-2</v>
      </c>
    </row>
    <row r="542" spans="1:4" x14ac:dyDescent="0.3">
      <c r="A542" s="1">
        <f t="shared" si="8"/>
        <v>46714</v>
      </c>
      <c r="B542" cm="1">
        <f t="array" ref="B542">_xll.qlYieldTermStructureForwardRate(PiecewiseYieldCurve!$A$70,A542,A542,"Actual/365 (Fixed)","Compounded","Annual")</f>
        <v>3.9341821115011832E-2</v>
      </c>
      <c r="C542" cm="1">
        <f t="array" ref="C542">_xll.qlYieldTermStructureForwardRate(PiecewiseYieldCurve!$A$71,A542,A542,"Actual/365 (Fixed)","Compounded","Annual")</f>
        <v>3.909720860873156E-2</v>
      </c>
      <c r="D542" cm="1">
        <f t="array" ref="D542">_xll.qlYieldTermStructureForwardRate(PiecewiseYieldCurve!$A$72,A542,A542,"Actual/365 (Fixed)","Compounded","Annual")</f>
        <v>3.9124355638252784E-2</v>
      </c>
    </row>
    <row r="543" spans="1:4" x14ac:dyDescent="0.3">
      <c r="A543" s="1">
        <f t="shared" si="8"/>
        <v>46715</v>
      </c>
      <c r="B543" cm="1">
        <f t="array" ref="B543">_xll.qlYieldTermStructureForwardRate(PiecewiseYieldCurve!$A$70,A543,A543,"Actual/365 (Fixed)","Compounded","Annual")</f>
        <v>3.9341821115011832E-2</v>
      </c>
      <c r="C543" cm="1">
        <f t="array" ref="C543">_xll.qlYieldTermStructureForwardRate(PiecewiseYieldCurve!$A$71,A543,A543,"Actual/365 (Fixed)","Compounded","Annual")</f>
        <v>3.912166052055488E-2</v>
      </c>
      <c r="D543" cm="1">
        <f t="array" ref="D543">_xll.qlYieldTermStructureForwardRate(PiecewiseYieldCurve!$A$72,A543,A543,"Actual/365 (Fixed)","Compounded","Annual")</f>
        <v>3.9152582211875009E-2</v>
      </c>
    </row>
    <row r="544" spans="1:4" x14ac:dyDescent="0.3">
      <c r="A544" s="1">
        <f t="shared" si="8"/>
        <v>46716</v>
      </c>
      <c r="B544" cm="1">
        <f t="array" ref="B544">_xll.qlYieldTermStructureForwardRate(PiecewiseYieldCurve!$A$70,A544,A544,"Actual/365 (Fixed)","Compounded","Annual")</f>
        <v>3.9341821115011832E-2</v>
      </c>
      <c r="C544" cm="1">
        <f t="array" ref="C544">_xll.qlYieldTermStructureForwardRate(PiecewiseYieldCurve!$A$71,A544,A544,"Actual/365 (Fixed)","Compounded","Annual")</f>
        <v>3.9146113005412708E-2</v>
      </c>
      <c r="D544" cm="1">
        <f t="array" ref="D544">_xll.qlYieldTermStructureForwardRate(PiecewiseYieldCurve!$A$72,A544,A544,"Actual/365 (Fixed)","Compounded","Annual")</f>
        <v>3.9180798021903662E-2</v>
      </c>
    </row>
    <row r="545" spans="1:4" x14ac:dyDescent="0.3">
      <c r="A545" s="1">
        <f t="shared" si="8"/>
        <v>46717</v>
      </c>
      <c r="B545" cm="1">
        <f t="array" ref="B545">_xll.qlYieldTermStructureForwardRate(PiecewiseYieldCurve!$A$70,A545,A545,"Actual/365 (Fixed)","Compounded","Annual")</f>
        <v>3.9341821115011832E-2</v>
      </c>
      <c r="C545" cm="1">
        <f t="array" ref="C545">_xll.qlYieldTermStructureForwardRate(PiecewiseYieldCurve!$A$71,A545,A545,"Actual/365 (Fixed)","Compounded","Annual")</f>
        <v>3.9170566067933343E-2</v>
      </c>
      <c r="D545" cm="1">
        <f t="array" ref="D545">_xll.qlYieldTermStructureForwardRate(PiecewiseYieldCurve!$A$72,A545,A545,"Actual/365 (Fixed)","Compounded","Annual")</f>
        <v>3.9209003062805836E-2</v>
      </c>
    </row>
    <row r="546" spans="1:4" x14ac:dyDescent="0.3">
      <c r="A546" s="1">
        <f t="shared" si="8"/>
        <v>46718</v>
      </c>
      <c r="B546" cm="1">
        <f t="array" ref="B546">_xll.qlYieldTermStructureForwardRate(PiecewiseYieldCurve!$A$70,A546,A546,"Actual/365 (Fixed)","Compounded","Annual")</f>
        <v>3.9341821115011832E-2</v>
      </c>
      <c r="C546" cm="1">
        <f t="array" ref="C546">_xll.qlYieldTermStructureForwardRate(PiecewiseYieldCurve!$A$71,A546,A546,"Actual/365 (Fixed)","Compounded","Annual")</f>
        <v>3.9195019703515577E-2</v>
      </c>
      <c r="D546" cm="1">
        <f t="array" ref="D546">_xll.qlYieldTermStructureForwardRate(PiecewiseYieldCurve!$A$72,A546,A546,"Actual/365 (Fixed)","Compounded","Annual")</f>
        <v>3.923719733366271E-2</v>
      </c>
    </row>
    <row r="547" spans="1:4" x14ac:dyDescent="0.3">
      <c r="A547" s="1">
        <f t="shared" si="8"/>
        <v>46719</v>
      </c>
      <c r="B547" cm="1">
        <f t="array" ref="B547">_xll.qlYieldTermStructureForwardRate(PiecewiseYieldCurve!$A$70,A547,A547,"Actual/365 (Fixed)","Compounded","Annual")</f>
        <v>3.9341821115011832E-2</v>
      </c>
      <c r="C547" cm="1">
        <f t="array" ref="C547">_xll.qlYieldTermStructureForwardRate(PiecewiseYieldCurve!$A$71,A547,A547,"Actual/365 (Fixed)","Compounded","Annual")</f>
        <v>3.9219473916787928E-2</v>
      </c>
      <c r="D547" cm="1">
        <f t="array" ref="D547">_xll.qlYieldTermStructureForwardRate(PiecewiseYieldCurve!$A$72,A547,A547,"Actual/365 (Fixed)","Compounded","Annual")</f>
        <v>3.9265380835864283E-2</v>
      </c>
    </row>
    <row r="548" spans="1:4" x14ac:dyDescent="0.3">
      <c r="A548" s="1">
        <f t="shared" si="8"/>
        <v>46720</v>
      </c>
      <c r="B548" cm="1">
        <f t="array" ref="B548">_xll.qlYieldTermStructureForwardRate(PiecewiseYieldCurve!$A$70,A548,A548,"Actual/365 (Fixed)","Compounded","Annual")</f>
        <v>3.9341821115011832E-2</v>
      </c>
      <c r="C548" cm="1">
        <f t="array" ref="C548">_xll.qlYieldTermStructureForwardRate(PiecewiseYieldCurve!$A$71,A548,A548,"Actual/365 (Fixed)","Compounded","Annual")</f>
        <v>3.9243928703148523E-2</v>
      </c>
      <c r="D548" cm="1">
        <f t="array" ref="D548">_xll.qlYieldTermStructureForwardRate(PiecewiseYieldCurve!$A$72,A548,A548,"Actual/365 (Fixed)","Compounded","Annual")</f>
        <v>3.9293553566185357E-2</v>
      </c>
    </row>
    <row r="549" spans="1:4" x14ac:dyDescent="0.3">
      <c r="A549" s="1">
        <f t="shared" si="8"/>
        <v>46721</v>
      </c>
      <c r="B549" cm="1">
        <f t="array" ref="B549">_xll.qlYieldTermStructureForwardRate(PiecewiseYieldCurve!$A$70,A549,A549,"Actual/365 (Fixed)","Compounded","Annual")</f>
        <v>3.9341821115011832E-2</v>
      </c>
      <c r="C549" cm="1">
        <f t="array" ref="C549">_xll.qlYieldTermStructureForwardRate(PiecewiseYieldCurve!$A$71,A549,A549,"Actual/365 (Fixed)","Compounded","Annual")</f>
        <v>3.9268384064918838E-2</v>
      </c>
      <c r="D549" cm="1">
        <f t="array" ref="D549">_xll.qlYieldTermStructureForwardRate(PiecewiseYieldCurve!$A$72,A549,A549,"Actual/365 (Fixed)","Compounded","Annual")</f>
        <v>3.9321715526015932E-2</v>
      </c>
    </row>
    <row r="550" spans="1:4" x14ac:dyDescent="0.3">
      <c r="A550" s="1">
        <f t="shared" si="8"/>
        <v>46722</v>
      </c>
      <c r="B550" cm="1">
        <f t="array" ref="B550">_xll.qlYieldTermStructureForwardRate(PiecewiseYieldCurve!$A$70,A550,A550,"Actual/365 (Fixed)","Compounded","Annual")</f>
        <v>4.9787374824132202E-2</v>
      </c>
      <c r="C550" cm="1">
        <f t="array" ref="C550">_xll.qlYieldTermStructureForwardRate(PiecewiseYieldCurve!$A$71,A550,A550,"Actual/365 (Fixed)","Compounded","Annual")</f>
        <v>4.9737901448297039E-2</v>
      </c>
      <c r="D550" cm="1">
        <f t="array" ref="D550">_xll.qlYieldTermStructureForwardRate(PiecewiseYieldCurve!$A$72,A550,A550,"Actual/365 (Fixed)","Compounded","Annual")</f>
        <v>4.9795501282004384E-2</v>
      </c>
    </row>
    <row r="551" spans="1:4" x14ac:dyDescent="0.3">
      <c r="A551" s="1">
        <f t="shared" si="8"/>
        <v>46723</v>
      </c>
      <c r="B551" cm="1">
        <f t="array" ref="B551">_xll.qlYieldTermStructureForwardRate(PiecewiseYieldCurve!$A$70,A551,A551,"Actual/365 (Fixed)","Compounded","Annual")</f>
        <v>3.9341821115011832E-2</v>
      </c>
      <c r="C551" cm="1">
        <f t="array" ref="C551">_xll.qlYieldTermStructureForwardRate(PiecewiseYieldCurve!$A$71,A551,A551,"Actual/365 (Fixed)","Compounded","Annual")</f>
        <v>3.9317296519357336E-2</v>
      </c>
      <c r="D551" cm="1">
        <f t="array" ref="D551">_xll.qlYieldTermStructureForwardRate(PiecewiseYieldCurve!$A$72,A551,A551,"Actual/365 (Fixed)","Compounded","Annual")</f>
        <v>3.9378007128231696E-2</v>
      </c>
    </row>
    <row r="552" spans="1:4" x14ac:dyDescent="0.3">
      <c r="A552" s="1">
        <f t="shared" si="8"/>
        <v>46724</v>
      </c>
      <c r="B552" cm="1">
        <f t="array" ref="B552">_xll.qlYieldTermStructureForwardRate(PiecewiseYieldCurve!$A$70,A552,A552,"Actual/365 (Fixed)","Compounded","Annual")</f>
        <v>3.9341821115011832E-2</v>
      </c>
      <c r="C552" cm="1">
        <f t="array" ref="C552">_xll.qlYieldTermStructureForwardRate(PiecewiseYieldCurve!$A$71,A552,A552,"Actual/365 (Fixed)","Compounded","Annual")</f>
        <v>3.9341753607437635E-2</v>
      </c>
      <c r="D552" cm="1">
        <f t="array" ref="D552">_xll.qlYieldTermStructureForwardRate(PiecewiseYieldCurve!$A$72,A552,A552,"Actual/365 (Fixed)","Compounded","Annual")</f>
        <v>3.9406136766475974E-2</v>
      </c>
    </row>
    <row r="553" spans="1:4" x14ac:dyDescent="0.3">
      <c r="A553" s="1">
        <f t="shared" si="8"/>
        <v>46725</v>
      </c>
      <c r="B553" cm="1">
        <f t="array" ref="B553">_xll.qlYieldTermStructureForwardRate(PiecewiseYieldCurve!$A$70,A553,A553,"Actual/365 (Fixed)","Compounded","Annual")</f>
        <v>3.9341821117319542E-2</v>
      </c>
      <c r="C553" cm="1">
        <f t="array" ref="C553">_xll.qlYieldTermStructureForwardRate(PiecewiseYieldCurve!$A$71,A553,A553,"Actual/365 (Fixed)","Compounded","Annual")</f>
        <v>3.9366211273289098E-2</v>
      </c>
      <c r="D553" cm="1">
        <f t="array" ref="D553">_xll.qlYieldTermStructureForwardRate(PiecewiseYieldCurve!$A$72,A553,A553,"Actual/365 (Fixed)","Compounded","Annual")</f>
        <v>3.9434255630564241E-2</v>
      </c>
    </row>
    <row r="554" spans="1:4" x14ac:dyDescent="0.3">
      <c r="A554" s="1">
        <f t="shared" si="8"/>
        <v>46726</v>
      </c>
      <c r="B554" cm="1">
        <f t="array" ref="B554">_xll.qlYieldTermStructureForwardRate(PiecewiseYieldCurve!$A$70,A554,A554,"Actual/365 (Fixed)","Compounded","Annual")</f>
        <v>3.9341821115011832E-2</v>
      </c>
      <c r="C554" cm="1">
        <f t="array" ref="C554">_xll.qlYieldTermStructureForwardRate(PiecewiseYieldCurve!$A$71,A554,A554,"Actual/365 (Fixed)","Compounded","Annual")</f>
        <v>3.9390669512310073E-2</v>
      </c>
      <c r="D554" cm="1">
        <f t="array" ref="D554">_xll.qlYieldTermStructureForwardRate(PiecewiseYieldCurve!$A$72,A554,A554,"Actual/365 (Fixed)","Compounded","Annual")</f>
        <v>3.946236371958145E-2</v>
      </c>
    </row>
    <row r="555" spans="1:4" x14ac:dyDescent="0.3">
      <c r="A555" s="1">
        <f t="shared" si="8"/>
        <v>46727</v>
      </c>
      <c r="B555" cm="1">
        <f t="array" ref="B555">_xll.qlYieldTermStructureForwardRate(PiecewiseYieldCurve!$A$70,A555,A555,"Actual/365 (Fixed)","Compounded","Annual")</f>
        <v>3.9341821115011832E-2</v>
      </c>
      <c r="C555" cm="1">
        <f t="array" ref="C555">_xll.qlYieldTermStructureForwardRate(PiecewiseYieldCurve!$A$71,A555,A555,"Actual/365 (Fixed)","Compounded","Annual")</f>
        <v>3.9415128329129967E-2</v>
      </c>
      <c r="D555" cm="1">
        <f t="array" ref="D555">_xll.qlYieldTermStructureForwardRate(PiecewiseYieldCurve!$A$72,A555,A555,"Actual/365 (Fixed)","Compounded","Annual")</f>
        <v>3.9490461030303736E-2</v>
      </c>
    </row>
    <row r="556" spans="1:4" x14ac:dyDescent="0.3">
      <c r="A556" s="1">
        <f t="shared" si="8"/>
        <v>46728</v>
      </c>
      <c r="B556" cm="1">
        <f t="array" ref="B556">_xll.qlYieldTermStructureForwardRate(PiecewiseYieldCurve!$A$70,A556,A556,"Actual/365 (Fixed)","Compounded","Annual")</f>
        <v>3.9341821115011832E-2</v>
      </c>
      <c r="C556" cm="1">
        <f t="array" ref="C556">_xll.qlYieldTermStructureForwardRate(PiecewiseYieldCurve!$A$71,A556,A556,"Actual/365 (Fixed)","Compounded","Annual")</f>
        <v>3.943958772145395E-2</v>
      </c>
      <c r="D556" cm="1">
        <f t="array" ref="D556">_xll.qlYieldTermStructureForwardRate(PiecewiseYieldCurve!$A$72,A556,A556,"Actual/365 (Fixed)","Compounded","Annual")</f>
        <v>3.9518547564124651E-2</v>
      </c>
    </row>
    <row r="557" spans="1:4" x14ac:dyDescent="0.3">
      <c r="A557" s="1">
        <f t="shared" si="8"/>
        <v>46729</v>
      </c>
      <c r="B557" cm="1">
        <f t="array" ref="B557">_xll.qlYieldTermStructureForwardRate(PiecewiseYieldCurve!$A$70,A557,A557,"Actual/365 (Fixed)","Compounded","Annual")</f>
        <v>3.9341821115011832E-2</v>
      </c>
      <c r="C557" cm="1">
        <f t="array" ref="C557">_xll.qlYieldTermStructureForwardRate(PiecewiseYieldCurve!$A$71,A557,A557,"Actual/365 (Fixed)","Compounded","Annual")</f>
        <v>3.946404768698808E-2</v>
      </c>
      <c r="D557" cm="1">
        <f t="array" ref="D557">_xll.qlYieldTermStructureForwardRate(PiecewiseYieldCurve!$A$72,A557,A557,"Actual/365 (Fixed)","Compounded","Annual")</f>
        <v>3.9546623317821439E-2</v>
      </c>
    </row>
    <row r="558" spans="1:4" x14ac:dyDescent="0.3">
      <c r="A558" s="1">
        <f t="shared" si="8"/>
        <v>46730</v>
      </c>
      <c r="B558" cm="1">
        <f t="array" ref="B558">_xll.qlYieldTermStructureForwardRate(PiecewiseYieldCurve!$A$70,A558,A558,"Actual/365 (Fixed)","Compounded","Annual")</f>
        <v>3.9341821115011832E-2</v>
      </c>
      <c r="C558" cm="1">
        <f t="array" ref="C558">_xll.qlYieldTermStructureForwardRate(PiecewiseYieldCurve!$A$71,A558,A558,"Actual/365 (Fixed)","Compounded","Annual")</f>
        <v>3.9488508232669695E-2</v>
      </c>
      <c r="D558" cm="1">
        <f t="array" ref="D558">_xll.qlYieldTermStructureForwardRate(PiecewiseYieldCurve!$A$72,A558,A558,"Actual/365 (Fixed)","Compounded","Annual")</f>
        <v>3.9574688288171345E-2</v>
      </c>
    </row>
    <row r="559" spans="1:4" x14ac:dyDescent="0.3">
      <c r="A559" s="1">
        <f t="shared" si="8"/>
        <v>46731</v>
      </c>
      <c r="B559" cm="1">
        <f t="array" ref="B559">_xll.qlYieldTermStructureForwardRate(PiecewiseYieldCurve!$A$70,A559,A559,"Actual/365 (Fixed)","Compounded","Annual")</f>
        <v>3.9341821115011832E-2</v>
      </c>
      <c r="C559" cm="1">
        <f t="array" ref="C559">_xll.qlYieldTermStructureForwardRate(PiecewiseYieldCurve!$A$71,A559,A559,"Actual/365 (Fixed)","Compounded","Annual")</f>
        <v>3.9512969349279947E-2</v>
      </c>
      <c r="D559" cm="1">
        <f t="array" ref="D559">_xll.qlYieldTermStructureForwardRate(PiecewiseYieldCurve!$A$72,A559,A559,"Actual/365 (Fixed)","Compounded","Annual")</f>
        <v>3.9602742483493492E-2</v>
      </c>
    </row>
    <row r="560" spans="1:4" x14ac:dyDescent="0.3">
      <c r="A560" s="1">
        <f t="shared" si="8"/>
        <v>46732</v>
      </c>
      <c r="B560" cm="1">
        <f t="array" ref="B560">_xll.qlYieldTermStructureForwardRate(PiecewiseYieldCurve!$A$70,A560,A560,"Actual/365 (Fixed)","Compounded","Annual")</f>
        <v>3.9341821115011832E-2</v>
      </c>
      <c r="C560" cm="1">
        <f t="array" ref="C560">_xll.qlYieldTermStructureForwardRate(PiecewiseYieldCurve!$A$71,A560,A560,"Actual/365 (Fixed)","Compounded","Annual")</f>
        <v>3.953743104144869E-2</v>
      </c>
      <c r="D560" cm="1">
        <f t="array" ref="D560">_xll.qlYieldTermStructureForwardRate(PiecewiseYieldCurve!$A$72,A560,A560,"Actual/365 (Fixed)","Compounded","Annual")</f>
        <v>3.9630785895949705E-2</v>
      </c>
    </row>
    <row r="561" spans="1:4" x14ac:dyDescent="0.3">
      <c r="A561" s="1">
        <f t="shared" si="8"/>
        <v>46733</v>
      </c>
      <c r="B561" cm="1">
        <f t="array" ref="B561">_xll.qlYieldTermStructureForwardRate(PiecewiseYieldCurve!$A$70,A561,A561,"Actual/365 (Fixed)","Compounded","Annual")</f>
        <v>3.9341821115011832E-2</v>
      </c>
      <c r="C561" cm="1">
        <f t="array" ref="C561">_xll.qlYieldTermStructureForwardRate(PiecewiseYieldCurve!$A$71,A561,A561,"Actual/365 (Fixed)","Compounded","Annual")</f>
        <v>3.9561893311497842E-2</v>
      </c>
      <c r="D561" cm="1">
        <f t="array" ref="D561">_xll.qlYieldTermStructureForwardRate(PiecewiseYieldCurve!$A$72,A561,A561,"Actual/365 (Fixed)","Compounded","Annual")</f>
        <v>3.9658818526934869E-2</v>
      </c>
    </row>
    <row r="562" spans="1:4" x14ac:dyDescent="0.3">
      <c r="A562" s="1">
        <f t="shared" si="8"/>
        <v>46734</v>
      </c>
      <c r="B562" cm="1">
        <f t="array" ref="B562">_xll.qlYieldTermStructureForwardRate(PiecewiseYieldCurve!$A$70,A562,A562,"Actual/365 (Fixed)","Compounded","Annual")</f>
        <v>3.9341821115011832E-2</v>
      </c>
      <c r="C562" cm="1">
        <f t="array" ref="C562">_xll.qlYieldTermStructureForwardRate(PiecewiseYieldCurve!$A$71,A562,A562,"Actual/365 (Fixed)","Compounded","Annual")</f>
        <v>3.9586356157132574E-2</v>
      </c>
      <c r="D562" cm="1">
        <f t="array" ref="D562">_xll.qlYieldTermStructureForwardRate(PiecewiseYieldCurve!$A$72,A562,A562,"Actual/365 (Fixed)","Compounded","Annual")</f>
        <v>3.9686840370919407E-2</v>
      </c>
    </row>
    <row r="563" spans="1:4" x14ac:dyDescent="0.3">
      <c r="A563" s="1">
        <f t="shared" si="8"/>
        <v>46735</v>
      </c>
      <c r="B563" cm="1">
        <f t="array" ref="B563">_xll.qlYieldTermStructureForwardRate(PiecewiseYieldCurve!$A$70,A563,A563,"Actual/365 (Fixed)","Compounded","Annual")</f>
        <v>3.9341821115011832E-2</v>
      </c>
      <c r="C563" cm="1">
        <f t="array" ref="C563">_xll.qlYieldTermStructureForwardRate(PiecewiseYieldCurve!$A$71,A563,A563,"Actual/365 (Fixed)","Compounded","Annual")</f>
        <v>3.961081957836643E-2</v>
      </c>
      <c r="D563" cm="1">
        <f t="array" ref="D563">_xll.qlYieldTermStructureForwardRate(PiecewiseYieldCurve!$A$72,A563,A563,"Actual/365 (Fixed)","Compounded","Annual")</f>
        <v>3.9714851431607245E-2</v>
      </c>
    </row>
    <row r="564" spans="1:4" x14ac:dyDescent="0.3">
      <c r="A564" s="1">
        <f t="shared" si="8"/>
        <v>46736</v>
      </c>
      <c r="B564" cm="1">
        <f t="array" ref="B564">_xll.qlYieldTermStructureForwardRate(PiecewiseYieldCurve!$A$70,A564,A564,"Actual/365 (Fixed)","Compounded","Annual")</f>
        <v>3.9341821115011832E-2</v>
      </c>
      <c r="C564" cm="1">
        <f t="array" ref="C564">_xll.qlYieldTermStructureForwardRate(PiecewiseYieldCurve!$A$71,A564,A564,"Actual/365 (Fixed)","Compounded","Annual")</f>
        <v>3.9635283575212954E-2</v>
      </c>
      <c r="D564" cm="1">
        <f t="array" ref="D564">_xll.qlYieldTermStructureForwardRate(PiecewiseYieldCurve!$A$72,A564,A564,"Actual/365 (Fixed)","Compounded","Annual")</f>
        <v>3.9742851708086668E-2</v>
      </c>
    </row>
    <row r="565" spans="1:4" x14ac:dyDescent="0.3">
      <c r="A565" s="1">
        <f t="shared" si="8"/>
        <v>46737</v>
      </c>
      <c r="B565" cm="1">
        <f t="array" ref="B565">_xll.qlYieldTermStructureForwardRate(PiecewiseYieldCurve!$A$70,A565,A565,"Actual/365 (Fixed)","Compounded","Annual")</f>
        <v>3.9341821115011832E-2</v>
      </c>
      <c r="C565" cm="1">
        <f t="array" ref="C565">_xll.qlYieldTermStructureForwardRate(PiecewiseYieldCurve!$A$71,A565,A565,"Actual/365 (Fixed)","Compounded","Annual")</f>
        <v>3.9659748145377316E-2</v>
      </c>
      <c r="D565" cm="1">
        <f t="array" ref="D565">_xll.qlYieldTermStructureForwardRate(PiecewiseYieldCurve!$A$72,A565,A565,"Actual/365 (Fixed)","Compounded","Annual")</f>
        <v>3.9770841197136697E-2</v>
      </c>
    </row>
    <row r="566" spans="1:4" x14ac:dyDescent="0.3">
      <c r="A566" s="1">
        <f t="shared" si="8"/>
        <v>46738</v>
      </c>
      <c r="B566" cm="1">
        <f t="array" ref="B566">_xll.qlYieldTermStructureForwardRate(PiecewiseYieldCurve!$A$70,A566,A566,"Actual/365 (Fixed)","Compounded","Annual")</f>
        <v>3.9341821115011832E-2</v>
      </c>
      <c r="C566" cm="1">
        <f t="array" ref="C566">_xll.qlYieldTermStructureForwardRate(PiecewiseYieldCurve!$A$71,A566,A566,"Actual/365 (Fixed)","Compounded","Annual")</f>
        <v>3.9684213293490034E-2</v>
      </c>
      <c r="D566" cm="1">
        <f t="array" ref="D566">_xll.qlYieldTermStructureForwardRate(PiecewiseYieldCurve!$A$72,A566,A566,"Actual/365 (Fixed)","Compounded","Annual")</f>
        <v>3.979881990015488E-2</v>
      </c>
    </row>
    <row r="567" spans="1:4" x14ac:dyDescent="0.3">
      <c r="A567" s="1">
        <f t="shared" si="8"/>
        <v>46739</v>
      </c>
      <c r="B567" cm="1">
        <f t="array" ref="B567">_xll.qlYieldTermStructureForwardRate(PiecewiseYieldCurve!$A$70,A567,A567,"Actual/365 (Fixed)","Compounded","Annual")</f>
        <v>3.9341821115011832E-2</v>
      </c>
      <c r="C567" cm="1">
        <f t="array" ref="C567">_xll.qlYieldTermStructureForwardRate(PiecewiseYieldCurve!$A$71,A567,A567,"Actual/365 (Fixed)","Compounded","Annual")</f>
        <v>3.9708679017256054E-2</v>
      </c>
      <c r="D567" cm="1">
        <f t="array" ref="D567">_xll.qlYieldTermStructureForwardRate(PiecewiseYieldCurve!$A$72,A567,A567,"Actual/365 (Fixed)","Compounded","Annual")</f>
        <v>3.9826787813920905E-2</v>
      </c>
    </row>
    <row r="568" spans="1:4" x14ac:dyDescent="0.3">
      <c r="A568" s="1">
        <f t="shared" si="8"/>
        <v>46740</v>
      </c>
      <c r="B568" cm="1">
        <f t="array" ref="B568">_xll.qlYieldTermStructureForwardRate(PiecewiseYieldCurve!$A$70,A568,A568,"Actual/365 (Fixed)","Compounded","Annual")</f>
        <v>3.9341821115011832E-2</v>
      </c>
      <c r="C568" cm="1">
        <f t="array" ref="C568">_xll.qlYieldTermStructureForwardRate(PiecewiseYieldCurve!$A$71,A568,A568,"Actual/365 (Fixed)","Compounded","Annual")</f>
        <v>3.9733145316688923E-2</v>
      </c>
      <c r="D568" cm="1">
        <f t="array" ref="D568">_xll.qlYieldTermStructureForwardRate(PiecewiseYieldCurve!$A$72,A568,A568,"Actual/365 (Fixed)","Compounded","Annual")</f>
        <v>3.9854744939832765E-2</v>
      </c>
    </row>
    <row r="569" spans="1:4" x14ac:dyDescent="0.3">
      <c r="A569" s="1">
        <f t="shared" si="8"/>
        <v>46741</v>
      </c>
      <c r="B569" cm="1">
        <f t="array" ref="B569">_xll.qlYieldTermStructureForwardRate(PiecewiseYieldCurve!$A$70,A569,A569,"Actual/365 (Fixed)","Compounded","Annual")</f>
        <v>3.9341821115011832E-2</v>
      </c>
      <c r="C569" cm="1">
        <f t="array" ref="C569">_xll.qlYieldTermStructureForwardRate(PiecewiseYieldCurve!$A$71,A569,A569,"Actual/365 (Fixed)","Compounded","Annual")</f>
        <v>3.9757612194111003E-2</v>
      </c>
      <c r="D569" cm="1">
        <f t="array" ref="D569">_xll.qlYieldTermStructureForwardRate(PiecewiseYieldCurve!$A$72,A569,A569,"Actual/365 (Fixed)","Compounded","Annual")</f>
        <v>3.9882691274670812E-2</v>
      </c>
    </row>
    <row r="570" spans="1:4" x14ac:dyDescent="0.3">
      <c r="A570" s="1">
        <f t="shared" si="8"/>
        <v>46742</v>
      </c>
      <c r="B570" cm="1">
        <f t="array" ref="B570">_xll.qlYieldTermStructureForwardRate(PiecewiseYieldCurve!$A$70,A570,A570,"Actual/365 (Fixed)","Compounded","Annual")</f>
        <v>3.9341821115011832E-2</v>
      </c>
      <c r="C570" cm="1">
        <f t="array" ref="C570">_xll.qlYieldTermStructureForwardRate(PiecewiseYieldCurve!$A$71,A570,A570,"Actual/365 (Fixed)","Compounded","Annual")</f>
        <v>3.978207964260938E-2</v>
      </c>
      <c r="D570" cm="1">
        <f t="array" ref="D570">_xll.qlYieldTermStructureForwardRate(PiecewiseYieldCurve!$A$72,A570,A570,"Actual/365 (Fixed)","Compounded","Annual")</f>
        <v>3.991062681983415E-2</v>
      </c>
    </row>
    <row r="571" spans="1:4" x14ac:dyDescent="0.3">
      <c r="A571" s="1">
        <f t="shared" si="8"/>
        <v>46743</v>
      </c>
      <c r="B571" cm="1">
        <f t="array" ref="B571">_xll.qlYieldTermStructureForwardRate(PiecewiseYieldCurve!$A$70,A571,A571,"Actual/365 (Fixed)","Compounded","Annual")</f>
        <v>3.9341821115011832E-2</v>
      </c>
      <c r="C571" cm="1">
        <f t="array" ref="C571">_xll.qlYieldTermStructureForwardRate(PiecewiseYieldCurve!$A$71,A571,A571,"Actual/365 (Fixed)","Compounded","Annual")</f>
        <v>3.9806547669124281E-2</v>
      </c>
      <c r="D571" cm="1">
        <f t="array" ref="D571">_xll.qlYieldTermStructureForwardRate(PiecewiseYieldCurve!$A$72,A571,A571,"Actual/365 (Fixed)","Compounded","Annual")</f>
        <v>3.9938551572103576E-2</v>
      </c>
    </row>
    <row r="572" spans="1:4" x14ac:dyDescent="0.3">
      <c r="A572" s="1">
        <f t="shared" si="8"/>
        <v>46744</v>
      </c>
      <c r="B572" cm="1">
        <f t="array" ref="B572">_xll.qlYieldTermStructureForwardRate(PiecewiseYieldCurve!$A$70,A572,A572,"Actual/365 (Fixed)","Compounded","Annual")</f>
        <v>3.9341821112704123E-2</v>
      </c>
      <c r="C572" cm="1">
        <f t="array" ref="C572">_xll.qlYieldTermStructureForwardRate(PiecewiseYieldCurve!$A$71,A572,A572,"Actual/365 (Fixed)","Compounded","Annual")</f>
        <v>3.9831016273669029E-2</v>
      </c>
      <c r="D572" cm="1">
        <f t="array" ref="D572">_xll.qlYieldTermStructureForwardRate(PiecewiseYieldCurve!$A$72,A572,A572,"Actual/365 (Fixed)","Compounded","Annual")</f>
        <v>3.9966465532878415E-2</v>
      </c>
    </row>
    <row r="573" spans="1:4" x14ac:dyDescent="0.3">
      <c r="A573" s="1">
        <f t="shared" si="8"/>
        <v>46745</v>
      </c>
      <c r="B573" cm="1">
        <f t="array" ref="B573">_xll.qlYieldTermStructureForwardRate(PiecewiseYieldCurve!$A$70,A573,A573,"Actual/365 (Fixed)","Compounded","Annual")</f>
        <v>3.9341821115011832E-2</v>
      </c>
      <c r="C573" cm="1">
        <f t="array" ref="C573">_xll.qlYieldTermStructureForwardRate(PiecewiseYieldCurve!$A$71,A573,A573,"Actual/365 (Fixed)","Compounded","Annual")</f>
        <v>3.9855485451639527E-2</v>
      </c>
      <c r="D573" cm="1">
        <f t="array" ref="D573">_xll.qlYieldTermStructureForwardRate(PiecewiseYieldCurve!$A$72,A573,A573,"Actual/365 (Fixed)","Compounded","Annual")</f>
        <v>3.9994368698940796E-2</v>
      </c>
    </row>
    <row r="574" spans="1:4" x14ac:dyDescent="0.3">
      <c r="A574" s="1">
        <f t="shared" si="8"/>
        <v>46746</v>
      </c>
      <c r="B574" cm="1">
        <f t="array" ref="B574">_xll.qlYieldTermStructureForwardRate(PiecewiseYieldCurve!$A$70,A574,A574,"Actual/365 (Fixed)","Compounded","Annual")</f>
        <v>3.9341821115011832E-2</v>
      </c>
      <c r="C574" cm="1">
        <f t="array" ref="C574">_xll.qlYieldTermStructureForwardRate(PiecewiseYieldCurve!$A$71,A574,A574,"Actual/365 (Fixed)","Compounded","Annual")</f>
        <v>3.9879955205358364E-2</v>
      </c>
      <c r="D574" cm="1">
        <f t="array" ref="D574">_xll.qlYieldTermStructureForwardRate(PiecewiseYieldCurve!$A$72,A574,A574,"Actual/365 (Fixed)","Compounded","Annual")</f>
        <v>4.0022261071690712E-2</v>
      </c>
    </row>
    <row r="575" spans="1:4" x14ac:dyDescent="0.3">
      <c r="A575" s="1">
        <f t="shared" si="8"/>
        <v>46747</v>
      </c>
      <c r="B575" cm="1">
        <f t="array" ref="B575">_xll.qlYieldTermStructureForwardRate(PiecewiseYieldCurve!$A$70,A575,A575,"Actual/365 (Fixed)","Compounded","Annual")</f>
        <v>3.9341821115011832E-2</v>
      </c>
      <c r="C575" cm="1">
        <f t="array" ref="C575">_xll.qlYieldTermStructureForwardRate(PiecewiseYieldCurve!$A$71,A575,A575,"Actual/365 (Fixed)","Compounded","Annual")</f>
        <v>3.9904425534838639E-2</v>
      </c>
      <c r="D575" cm="1">
        <f t="array" ref="D575">_xll.qlYieldTermStructureForwardRate(PiecewiseYieldCurve!$A$72,A575,A575,"Actual/365 (Fixed)","Compounded","Annual")</f>
        <v>4.005014264791007E-2</v>
      </c>
    </row>
    <row r="576" spans="1:4" x14ac:dyDescent="0.3">
      <c r="A576" s="1">
        <f t="shared" si="8"/>
        <v>46748</v>
      </c>
      <c r="B576" cm="1">
        <f t="array" ref="B576">_xll.qlYieldTermStructureForwardRate(PiecewiseYieldCurve!$A$70,A576,A576,"Actual/365 (Fixed)","Compounded","Annual")</f>
        <v>3.9341821115011832E-2</v>
      </c>
      <c r="C576" cm="1">
        <f t="array" ref="C576">_xll.qlYieldTermStructureForwardRate(PiecewiseYieldCurve!$A$71,A576,A576,"Actual/365 (Fixed)","Compounded","Annual")</f>
        <v>3.9928896440094341E-2</v>
      </c>
      <c r="D576" cm="1">
        <f t="array" ref="D576">_xll.qlYieldTermStructureForwardRate(PiecewiseYieldCurve!$A$72,A576,A576,"Actual/365 (Fixed)","Compounded","Annual")</f>
        <v>4.0078013429000414E-2</v>
      </c>
    </row>
    <row r="577" spans="1:4" x14ac:dyDescent="0.3">
      <c r="A577" s="1">
        <f t="shared" si="8"/>
        <v>46749</v>
      </c>
      <c r="B577" cm="1">
        <f t="array" ref="B577">_xll.qlYieldTermStructureForwardRate(PiecewiseYieldCurve!$A$70,A577,A577,"Actual/365 (Fixed)","Compounded","Annual")</f>
        <v>3.9341821112704123E-2</v>
      </c>
      <c r="C577" cm="1">
        <f t="array" ref="C577">_xll.qlYieldTermStructureForwardRate(PiecewiseYieldCurve!$A$71,A577,A577,"Actual/365 (Fixed)","Compounded","Annual")</f>
        <v>3.9953367921138794E-2</v>
      </c>
      <c r="D577" cm="1">
        <f t="array" ref="D577">_xll.qlYieldTermStructureForwardRate(PiecewiseYieldCurve!$A$72,A577,A577,"Actual/365 (Fixed)","Compounded","Annual")</f>
        <v>4.0105873414053805E-2</v>
      </c>
    </row>
    <row r="578" spans="1:4" x14ac:dyDescent="0.3">
      <c r="A578" s="1">
        <f t="shared" si="8"/>
        <v>46750</v>
      </c>
      <c r="B578" cm="1">
        <f t="array" ref="B578">_xll.qlYieldTermStructureForwardRate(PiecewiseYieldCurve!$A$70,A578,A578,"Actual/365 (Fixed)","Compounded","Annual")</f>
        <v>3.9341821115011832E-2</v>
      </c>
      <c r="C578" cm="1">
        <f t="array" ref="C578">_xll.qlYieldTermStructureForwardRate(PiecewiseYieldCurve!$A$71,A578,A578,"Actual/365 (Fixed)","Compounded","Annual")</f>
        <v>3.9977839977985763E-2</v>
      </c>
      <c r="D578" cm="1">
        <f t="array" ref="D578">_xll.qlYieldTermStructureForwardRate(PiecewiseYieldCurve!$A$72,A578,A578,"Actual/365 (Fixed)","Compounded","Annual")</f>
        <v>4.0133722599853261E-2</v>
      </c>
    </row>
    <row r="579" spans="1:4" x14ac:dyDescent="0.3">
      <c r="A579" s="1">
        <f t="shared" ref="A579:A642" si="9">A578+1</f>
        <v>46751</v>
      </c>
      <c r="B579" cm="1">
        <f t="array" ref="B579">_xll.qlYieldTermStructureForwardRate(PiecewiseYieldCurve!$A$70,A579,A579,"Actual/365 (Fixed)","Compounded","Annual")</f>
        <v>3.9341821115011832E-2</v>
      </c>
      <c r="C579" cm="1">
        <f t="array" ref="C579">_xll.qlYieldTermStructureForwardRate(PiecewiseYieldCurve!$A$71,A579,A579,"Actual/365 (Fixed)","Compounded","Annual")</f>
        <v>4.0002312612957613E-2</v>
      </c>
      <c r="D579" cm="1">
        <f t="array" ref="D579">_xll.qlYieldTermStructureForwardRate(PiecewiseYieldCurve!$A$72,A579,A579,"Actual/365 (Fixed)","Compounded","Annual")</f>
        <v>4.0161560985491285E-2</v>
      </c>
    </row>
    <row r="580" spans="1:4" x14ac:dyDescent="0.3">
      <c r="A580" s="1">
        <f t="shared" si="9"/>
        <v>46752</v>
      </c>
      <c r="B580" cm="1">
        <f t="array" ref="B580">_xll.qlYieldTermStructureForwardRate(PiecewiseYieldCurve!$A$70,A580,A580,"Actual/365 (Fixed)","Compounded","Annual")</f>
        <v>3.9341821112704123E-2</v>
      </c>
      <c r="C580" cm="1">
        <f t="array" ref="C580">_xll.qlYieldTermStructureForwardRate(PiecewiseYieldCurve!$A$71,A580,A580,"Actual/365 (Fixed)","Compounded","Annual")</f>
        <v>4.0026785819140542E-2</v>
      </c>
      <c r="D580" cm="1">
        <f t="array" ref="D580">_xll.qlYieldTermStructureForwardRate(PiecewiseYieldCurve!$A$72,A580,A580,"Actual/365 (Fixed)","Compounded","Annual")</f>
        <v>4.0189388572370532E-2</v>
      </c>
    </row>
    <row r="581" spans="1:4" x14ac:dyDescent="0.3">
      <c r="A581" s="1">
        <f t="shared" si="9"/>
        <v>46753</v>
      </c>
      <c r="B581" cm="1">
        <f t="array" ref="B581">_xll.qlYieldTermStructureForwardRate(PiecewiseYieldCurve!$A$70,A581,A581,"Actual/365 (Fixed)","Compounded","Annual")</f>
        <v>3.9341821115011832E-2</v>
      </c>
      <c r="C581" cm="1">
        <f t="array" ref="C581">_xll.qlYieldTermStructureForwardRate(PiecewiseYieldCurve!$A$71,A581,A581,"Actual/365 (Fixed)","Compounded","Annual")</f>
        <v>4.005125960578515E-2</v>
      </c>
      <c r="D581" cm="1">
        <f t="array" ref="D581">_xll.qlYieldTermStructureForwardRate(PiecewiseYieldCurve!$A$72,A581,A581,"Actual/365 (Fixed)","Compounded","Annual")</f>
        <v>4.021720535958484E-2</v>
      </c>
    </row>
    <row r="582" spans="1:4" x14ac:dyDescent="0.3">
      <c r="A582" s="1">
        <f t="shared" si="9"/>
        <v>46754</v>
      </c>
      <c r="B582" cm="1">
        <f t="array" ref="B582">_xll.qlYieldTermStructureForwardRate(PiecewiseYieldCurve!$A$70,A582,A582,"Actual/365 (Fixed)","Compounded","Annual")</f>
        <v>3.9341821115011832E-2</v>
      </c>
      <c r="C582" cm="1">
        <f t="array" ref="C582">_xll.qlYieldTermStructureForwardRate(PiecewiseYieldCurve!$A$71,A582,A582,"Actual/365 (Fixed)","Compounded","Annual")</f>
        <v>4.0075733968286231E-2</v>
      </c>
      <c r="D582" cm="1">
        <f t="array" ref="D582">_xll.qlYieldTermStructureForwardRate(PiecewiseYieldCurve!$A$72,A582,A582,"Actual/365 (Fixed)","Compounded","Annual")</f>
        <v>4.0245011343917891E-2</v>
      </c>
    </row>
    <row r="583" spans="1:4" x14ac:dyDescent="0.3">
      <c r="A583" s="1">
        <f t="shared" si="9"/>
        <v>46755</v>
      </c>
      <c r="B583" cm="1">
        <f t="array" ref="B583">_xll.qlYieldTermStructureForwardRate(PiecewiseYieldCurve!$A$70,A583,A583,"Actual/365 (Fixed)","Compounded","Annual")</f>
        <v>3.9341821115011832E-2</v>
      </c>
      <c r="C583" cm="1">
        <f t="array" ref="C583">_xll.qlYieldTermStructureForwardRate(PiecewiseYieldCurve!$A$71,A583,A583,"Actual/365 (Fixed)","Compounded","Annual")</f>
        <v>4.0100208904348067E-2</v>
      </c>
      <c r="D583" cm="1">
        <f t="array" ref="D583">_xll.qlYieldTermStructureForwardRate(PiecewiseYieldCurve!$A$72,A583,A583,"Actual/365 (Fixed)","Compounded","Annual")</f>
        <v>4.0272806524464189E-2</v>
      </c>
    </row>
    <row r="584" spans="1:4" x14ac:dyDescent="0.3">
      <c r="A584" s="1">
        <f t="shared" si="9"/>
        <v>46756</v>
      </c>
      <c r="B584" cm="1">
        <f t="array" ref="B584">_xll.qlYieldTermStructureForwardRate(PiecewiseYieldCurve!$A$70,A584,A584,"Actual/365 (Fixed)","Compounded","Annual")</f>
        <v>3.9341821115011832E-2</v>
      </c>
      <c r="C584" cm="1">
        <f t="array" ref="C584">_xll.qlYieldTermStructureForwardRate(PiecewiseYieldCurve!$A$71,A584,A584,"Actual/365 (Fixed)","Compounded","Annual")</f>
        <v>4.0124684416293466E-2</v>
      </c>
      <c r="D584" cm="1">
        <f t="array" ref="D584">_xll.qlYieldTermStructureForwardRate(PiecewiseYieldCurve!$A$72,A584,A584,"Actual/365 (Fixed)","Compounded","Annual")</f>
        <v>4.0300590904937428E-2</v>
      </c>
    </row>
    <row r="585" spans="1:4" x14ac:dyDescent="0.3">
      <c r="A585" s="1">
        <f t="shared" si="9"/>
        <v>46757</v>
      </c>
      <c r="B585" cm="1">
        <f t="array" ref="B585">_xll.qlYieldTermStructureForwardRate(PiecewiseYieldCurve!$A$70,A585,A585,"Actual/365 (Fixed)","Compounded","Annual")</f>
        <v>3.9341821115011832E-2</v>
      </c>
      <c r="C585" cm="1">
        <f t="array" ref="C585">_xll.qlYieldTermStructureForwardRate(PiecewiseYieldCurve!$A$71,A585,A585,"Actual/365 (Fixed)","Compounded","Annual")</f>
        <v>4.0149160504136194E-2</v>
      </c>
      <c r="D585" cm="1">
        <f t="array" ref="D585">_xll.qlYieldTermStructureForwardRate(PiecewiseYieldCurve!$A$72,A585,A585,"Actual/365 (Fixed)","Compounded","Annual")</f>
        <v>4.0328364477502987E-2</v>
      </c>
    </row>
    <row r="586" spans="1:4" x14ac:dyDescent="0.3">
      <c r="A586" s="1">
        <f t="shared" si="9"/>
        <v>46758</v>
      </c>
      <c r="B586" cm="1">
        <f t="array" ref="B586">_xll.qlYieldTermStructureForwardRate(PiecewiseYieldCurve!$A$70,A586,A586,"Actual/365 (Fixed)","Compounded","Annual")</f>
        <v>3.9341821115011832E-2</v>
      </c>
      <c r="C586" cm="1">
        <f t="array" ref="C586">_xll.qlYieldTermStructureForwardRate(PiecewiseYieldCurve!$A$71,A586,A586,"Actual/365 (Fixed)","Compounded","Annual")</f>
        <v>4.0173637170199283E-2</v>
      </c>
      <c r="D586" cm="1">
        <f t="array" ref="D586">_xll.qlYieldTermStructureForwardRate(PiecewiseYieldCurve!$A$72,A586,A586,"Actual/365 (Fixed)","Compounded","Annual")</f>
        <v>4.0356127245875673E-2</v>
      </c>
    </row>
    <row r="587" spans="1:4" x14ac:dyDescent="0.3">
      <c r="A587" s="1">
        <f t="shared" si="9"/>
        <v>46759</v>
      </c>
      <c r="B587" cm="1">
        <f t="array" ref="B587">_xll.qlYieldTermStructureForwardRate(PiecewiseYieldCurve!$A$70,A587,A587,"Actual/365 (Fixed)","Compounded","Annual")</f>
        <v>3.9341821115011832E-2</v>
      </c>
      <c r="C587" cm="1">
        <f t="array" ref="C587">_xll.qlYieldTermStructureForwardRate(PiecewiseYieldCurve!$A$71,A587,A587,"Actual/365 (Fixed)","Compounded","Annual")</f>
        <v>4.0198114412186792E-2</v>
      </c>
      <c r="D587" cm="1">
        <f t="array" ref="D587">_xll.qlYieldTermStructureForwardRate(PiecewiseYieldCurve!$A$72,A587,A587,"Actual/365 (Fixed)","Compounded","Annual")</f>
        <v>4.0383879209151319E-2</v>
      </c>
    </row>
    <row r="588" spans="1:4" x14ac:dyDescent="0.3">
      <c r="A588" s="1">
        <f t="shared" si="9"/>
        <v>46760</v>
      </c>
      <c r="B588" cm="1">
        <f t="array" ref="B588">_xll.qlYieldTermStructureForwardRate(PiecewiseYieldCurve!$A$70,A588,A588,"Actual/365 (Fixed)","Compounded","Annual")</f>
        <v>3.9341821115011832E-2</v>
      </c>
      <c r="C588" cm="1">
        <f t="array" ref="C588">_xll.qlYieldTermStructureForwardRate(PiecewiseYieldCurve!$A$71,A588,A588,"Actual/365 (Fixed)","Compounded","Annual")</f>
        <v>4.0222592227802334E-2</v>
      </c>
      <c r="D588" cm="1">
        <f t="array" ref="D588">_xll.qlYieldTermStructureForwardRate(PiecewiseYieldCurve!$A$72,A588,A588,"Actual/365 (Fixed)","Compounded","Annual")</f>
        <v>4.0411620364115386E-2</v>
      </c>
    </row>
    <row r="589" spans="1:4" x14ac:dyDescent="0.3">
      <c r="A589" s="1">
        <f t="shared" si="9"/>
        <v>46761</v>
      </c>
      <c r="B589" cm="1">
        <f t="array" ref="B589">_xll.qlYieldTermStructureForwardRate(PiecewiseYieldCurve!$A$70,A589,A589,"Actual/365 (Fixed)","Compounded","Annual")</f>
        <v>3.9341821115011832E-2</v>
      </c>
      <c r="C589" cm="1">
        <f t="array" ref="C589">_xll.qlYieldTermStructureForwardRate(PiecewiseYieldCurve!$A$71,A589,A589,"Actual/365 (Fixed)","Compounded","Annual")</f>
        <v>4.0247070621679093E-2</v>
      </c>
      <c r="D589" cm="1">
        <f t="array" ref="D589">_xll.qlYieldTermStructureForwardRate(PiecewiseYieldCurve!$A$72,A589,A589,"Actual/365 (Fixed)","Compounded","Annual")</f>
        <v>4.0439350712174083E-2</v>
      </c>
    </row>
    <row r="590" spans="1:4" x14ac:dyDescent="0.3">
      <c r="A590" s="1">
        <f t="shared" si="9"/>
        <v>46762</v>
      </c>
      <c r="B590" cm="1">
        <f t="array" ref="B590">_xll.qlYieldTermStructureForwardRate(PiecewiseYieldCurve!$A$70,A590,A590,"Actual/365 (Fixed)","Compounded","Annual")</f>
        <v>3.9341821115011832E-2</v>
      </c>
      <c r="C590" cm="1">
        <f t="array" ref="C590">_xll.qlYieldTermStructureForwardRate(PiecewiseYieldCurve!$A$71,A590,A590,"Actual/365 (Fixed)","Compounded","Annual")</f>
        <v>4.0271549589211197E-2</v>
      </c>
      <c r="D590" cm="1">
        <f t="array" ref="D590">_xll.qlYieldTermStructureForwardRate(PiecewiseYieldCurve!$A$72,A590,A590,"Actual/365 (Fixed)","Compounded","Annual")</f>
        <v>4.0467070250113757E-2</v>
      </c>
    </row>
    <row r="591" spans="1:4" x14ac:dyDescent="0.3">
      <c r="A591" s="1">
        <f t="shared" si="9"/>
        <v>46763</v>
      </c>
      <c r="B591" cm="1">
        <f t="array" ref="B591">_xll.qlYieldTermStructureForwardRate(PiecewiseYieldCurve!$A$70,A591,A591,"Actual/365 (Fixed)","Compounded","Annual")</f>
        <v>3.9341821115011832E-2</v>
      </c>
      <c r="C591" cm="1">
        <f t="array" ref="C591">_xll.qlYieldTermStructureForwardRate(PiecewiseYieldCurve!$A$71,A591,A591,"Actual/365 (Fixed)","Compounded","Annual")</f>
        <v>4.0296029132721678E-2</v>
      </c>
      <c r="D591" cm="1">
        <f t="array" ref="D591">_xll.qlYieldTermStructureForwardRate(PiecewiseYieldCurve!$A$72,A591,A591,"Actual/365 (Fixed)","Compounded","Annual")</f>
        <v>4.0494778977031132E-2</v>
      </c>
    </row>
    <row r="592" spans="1:4" x14ac:dyDescent="0.3">
      <c r="A592" s="1">
        <f t="shared" si="9"/>
        <v>46764</v>
      </c>
      <c r="B592" cm="1">
        <f t="array" ref="B592">_xll.qlYieldTermStructureForwardRate(PiecewiseYieldCurve!$A$70,A592,A592,"Actual/365 (Fixed)","Compounded","Annual")</f>
        <v>3.9341821117319542E-2</v>
      </c>
      <c r="C592" cm="1">
        <f t="array" ref="C592">_xll.qlYieldTermStructureForwardRate(PiecewiseYieldCurve!$A$71,A592,A592,"Actual/365 (Fixed)","Compounded","Annual")</f>
        <v>4.0320509254534009E-2</v>
      </c>
      <c r="D592" cm="1">
        <f t="array" ref="D592">_xll.qlYieldTermStructureForwardRate(PiecewiseYieldCurve!$A$72,A592,A592,"Actual/365 (Fixed)","Compounded","Annual")</f>
        <v>4.0522476894333526E-2</v>
      </c>
    </row>
    <row r="593" spans="1:4" x14ac:dyDescent="0.3">
      <c r="A593" s="1">
        <f t="shared" si="9"/>
        <v>46765</v>
      </c>
      <c r="B593" cm="1">
        <f t="array" ref="B593">_xll.qlYieldTermStructureForwardRate(PiecewiseYieldCurve!$A$70,A593,A593,"Actual/365 (Fixed)","Compounded","Annual")</f>
        <v>3.9341821115011832E-2</v>
      </c>
      <c r="C593" cm="1">
        <f t="array" ref="C593">_xll.qlYieldTermStructureForwardRate(PiecewiseYieldCurve!$A$71,A593,A593,"Actual/365 (Fixed)","Compounded","Annual")</f>
        <v>4.034498995004232E-2</v>
      </c>
      <c r="D593" cm="1">
        <f t="array" ref="D593">_xll.qlYieldTermStructureForwardRate(PiecewiseYieldCurve!$A$72,A593,A593,"Actual/365 (Fixed)","Compounded","Annual")</f>
        <v>4.0550164001118771E-2</v>
      </c>
    </row>
    <row r="594" spans="1:4" x14ac:dyDescent="0.3">
      <c r="A594" s="1">
        <f t="shared" si="9"/>
        <v>46766</v>
      </c>
      <c r="B594" cm="1">
        <f t="array" ref="B594">_xll.qlYieldTermStructureForwardRate(PiecewiseYieldCurve!$A$70,A594,A594,"Actual/365 (Fixed)","Compounded","Annual")</f>
        <v>3.9341821115011832E-2</v>
      </c>
      <c r="C594" cm="1">
        <f t="array" ref="C594">_xll.qlYieldTermStructureForwardRate(PiecewiseYieldCurve!$A$71,A594,A594,"Actual/365 (Fixed)","Compounded","Annual")</f>
        <v>4.0369471223879572E-2</v>
      </c>
      <c r="D594" cm="1">
        <f t="array" ref="D594">_xll.qlYieldTermStructureForwardRate(PiecewiseYieldCurve!$A$72,A594,A594,"Actual/365 (Fixed)","Compounded","Annual")</f>
        <v>4.0577840294174106E-2</v>
      </c>
    </row>
    <row r="595" spans="1:4" x14ac:dyDescent="0.3">
      <c r="A595" s="1">
        <f t="shared" si="9"/>
        <v>46767</v>
      </c>
      <c r="B595" cm="1">
        <f t="array" ref="B595">_xll.qlYieldTermStructureForwardRate(PiecewiseYieldCurve!$A$70,A595,A595,"Actual/365 (Fixed)","Compounded","Annual")</f>
        <v>3.9341821115011832E-2</v>
      </c>
      <c r="C595" cm="1">
        <f t="array" ref="C595">_xll.qlYieldTermStructureForwardRate(PiecewiseYieldCurve!$A$71,A595,A595,"Actual/365 (Fixed)","Compounded","Annual")</f>
        <v>4.0393953073749822E-2</v>
      </c>
      <c r="D595" cm="1">
        <f t="array" ref="D595">_xll.qlYieldTermStructureForwardRate(PiecewiseYieldCurve!$A$72,A595,A595,"Actual/365 (Fixed)","Compounded","Annual")</f>
        <v>4.0605505774907957E-2</v>
      </c>
    </row>
    <row r="596" spans="1:4" x14ac:dyDescent="0.3">
      <c r="A596" s="1">
        <f t="shared" si="9"/>
        <v>46768</v>
      </c>
      <c r="B596" cm="1">
        <f t="array" ref="B596">_xll.qlYieldTermStructureForwardRate(PiecewiseYieldCurve!$A$70,A596,A596,"Actual/365 (Fixed)","Compounded","Annual")</f>
        <v>3.9341821112704123E-2</v>
      </c>
      <c r="C596" cm="1">
        <f t="array" ref="C596">_xll.qlYieldTermStructureForwardRate(PiecewiseYieldCurve!$A$71,A596,A596,"Actual/365 (Fixed)","Compounded","Annual")</f>
        <v>4.0418435499666172E-2</v>
      </c>
      <c r="D596" cm="1">
        <f t="array" ref="D596">_xll.qlYieldTermStructureForwardRate(PiecewiseYieldCurve!$A$72,A596,A596,"Actual/365 (Fixed)","Compounded","Annual")</f>
        <v>4.0633160440108673E-2</v>
      </c>
    </row>
    <row r="597" spans="1:4" x14ac:dyDescent="0.3">
      <c r="A597" s="1">
        <f t="shared" si="9"/>
        <v>46769</v>
      </c>
      <c r="B597" cm="1">
        <f t="array" ref="B597">_xll.qlYieldTermStructureForwardRate(PiecewiseYieldCurve!$A$70,A597,A597,"Actual/365 (Fixed)","Compounded","Annual")</f>
        <v>3.9341821115011832E-2</v>
      </c>
      <c r="C597" cm="1">
        <f t="array" ref="C597">_xll.qlYieldTermStructureForwardRate(PiecewiseYieldCurve!$A$71,A597,A597,"Actual/365 (Fixed)","Compounded","Annual")</f>
        <v>4.0442918499332459E-2</v>
      </c>
      <c r="D597" cm="1">
        <f t="array" ref="D597">_xll.qlYieldTermStructureForwardRate(PiecewiseYieldCurve!$A$72,A597,A597,"Actual/365 (Fixed)","Compounded","Annual")</f>
        <v>4.0660804291185348E-2</v>
      </c>
    </row>
    <row r="598" spans="1:4" x14ac:dyDescent="0.3">
      <c r="A598" s="1">
        <f t="shared" si="9"/>
        <v>46770</v>
      </c>
      <c r="B598" cm="1">
        <f t="array" ref="B598">_xll.qlYieldTermStructureForwardRate(PiecewiseYieldCurve!$A$70,A598,A598,"Actual/365 (Fixed)","Compounded","Annual")</f>
        <v>3.9341821115011832E-2</v>
      </c>
      <c r="C598" cm="1">
        <f t="array" ref="C598">_xll.qlYieldTermStructureForwardRate(PiecewiseYieldCurve!$A$71,A598,A598,"Actual/365 (Fixed)","Compounded","Annual")</f>
        <v>4.0467402075071934E-2</v>
      </c>
      <c r="D598" cm="1">
        <f t="array" ref="D598">_xll.qlYieldTermStructureForwardRate(PiecewiseYieldCurve!$A$72,A598,A598,"Actual/365 (Fixed)","Compounded","Annual")</f>
        <v>4.0688437324926552E-2</v>
      </c>
    </row>
    <row r="599" spans="1:4" x14ac:dyDescent="0.3">
      <c r="A599" s="1">
        <f t="shared" si="9"/>
        <v>46771</v>
      </c>
      <c r="B599" cm="1">
        <f t="array" ref="B599">_xll.qlYieldTermStructureForwardRate(PiecewiseYieldCurve!$A$70,A599,A599,"Actual/365 (Fixed)","Compounded","Annual")</f>
        <v>3.9341821115011832E-2</v>
      </c>
      <c r="C599" cm="1">
        <f t="array" ref="C599">_xll.qlYieldTermStructureForwardRate(PiecewiseYieldCurve!$A$71,A599,A599,"Actual/365 (Fixed)","Compounded","Annual")</f>
        <v>4.049188622920874E-2</v>
      </c>
      <c r="D599" cm="1">
        <f t="array" ref="D599">_xll.qlYieldTermStructureForwardRate(PiecewiseYieldCurve!$A$72,A599,A599,"Actual/365 (Fixed)","Compounded","Annual")</f>
        <v>4.0716059540431448E-2</v>
      </c>
    </row>
    <row r="600" spans="1:4" x14ac:dyDescent="0.3">
      <c r="A600" s="1">
        <f t="shared" si="9"/>
        <v>46772</v>
      </c>
      <c r="B600" cm="1">
        <f t="array" ref="B600">_xll.qlYieldTermStructureForwardRate(PiecewiseYieldCurve!$A$70,A600,A600,"Actual/365 (Fixed)","Compounded","Annual")</f>
        <v>3.9341821115011832E-2</v>
      </c>
      <c r="C600" cm="1">
        <f t="array" ref="C600">_xll.qlYieldTermStructureForwardRate(PiecewiseYieldCurve!$A$71,A600,A600,"Actual/365 (Fixed)","Compounded","Annual")</f>
        <v>4.0516370959446046E-2</v>
      </c>
      <c r="D600" cm="1">
        <f t="array" ref="D600">_xll.qlYieldTermStructureForwardRate(PiecewiseYieldCurve!$A$72,A600,A600,"Actual/365 (Fixed)","Compounded","Annual")</f>
        <v>4.074367094142195E-2</v>
      </c>
    </row>
    <row r="601" spans="1:4" x14ac:dyDescent="0.3">
      <c r="A601" s="1">
        <f t="shared" si="9"/>
        <v>46773</v>
      </c>
      <c r="B601" cm="1">
        <f t="array" ref="B601">_xll.qlYieldTermStructureForwardRate(PiecewiseYieldCurve!$A$70,A601,A601,"Actual/365 (Fixed)","Compounded","Annual")</f>
        <v>3.9341821115011832E-2</v>
      </c>
      <c r="C601" cm="1">
        <f t="array" ref="C601">_xll.qlYieldTermStructureForwardRate(PiecewiseYieldCurve!$A$71,A601,A601,"Actual/365 (Fixed)","Compounded","Annual")</f>
        <v>4.0540856268107994E-2</v>
      </c>
      <c r="D601" cm="1">
        <f t="array" ref="D601">_xll.qlYieldTermStructureForwardRate(PiecewiseYieldCurve!$A$72,A601,A601,"Actual/365 (Fixed)","Compounded","Annual")</f>
        <v>4.0771271522376473E-2</v>
      </c>
    </row>
    <row r="602" spans="1:4" x14ac:dyDescent="0.3">
      <c r="A602" s="1">
        <f t="shared" si="9"/>
        <v>46774</v>
      </c>
      <c r="B602" cm="1">
        <f t="array" ref="B602">_xll.qlYieldTermStructureForwardRate(PiecewiseYieldCurve!$A$70,A602,A602,"Actual/365 (Fixed)","Compounded","Annual")</f>
        <v>3.9341821117319542E-2</v>
      </c>
      <c r="C602" cm="1">
        <f t="array" ref="C602">_xll.qlYieldTermStructureForwardRate(PiecewiseYieldCurve!$A$71,A602,A602,"Actual/365 (Fixed)","Compounded","Annual")</f>
        <v>4.0565342150587158E-2</v>
      </c>
      <c r="D602" cm="1">
        <f t="array" ref="D602">_xll.qlYieldTermStructureForwardRate(PiecewiseYieldCurve!$A$72,A602,A602,"Actual/365 (Fixed)","Compounded","Annual")</f>
        <v>4.0798861284706334E-2</v>
      </c>
    </row>
    <row r="603" spans="1:4" x14ac:dyDescent="0.3">
      <c r="A603" s="1">
        <f t="shared" si="9"/>
        <v>46775</v>
      </c>
      <c r="B603" cm="1">
        <f t="array" ref="B603">_xll.qlYieldTermStructureForwardRate(PiecewiseYieldCurve!$A$70,A603,A603,"Actual/365 (Fixed)","Compounded","Annual")</f>
        <v>3.9341821115011832E-2</v>
      </c>
      <c r="C603" cm="1">
        <f t="array" ref="C603">_xll.qlYieldTermStructureForwardRate(PiecewiseYieldCurve!$A$71,A603,A603,"Actual/365 (Fixed)","Compounded","Annual")</f>
        <v>4.0589828606896861E-2</v>
      </c>
      <c r="D603" cm="1">
        <f t="array" ref="D603">_xll.qlYieldTermStructureForwardRate(PiecewiseYieldCurve!$A$72,A603,A603,"Actual/365 (Fixed)","Compounded","Annual")</f>
        <v>4.082644022289017E-2</v>
      </c>
    </row>
    <row r="604" spans="1:4" x14ac:dyDescent="0.3">
      <c r="A604" s="1">
        <f t="shared" si="9"/>
        <v>46776</v>
      </c>
      <c r="B604" cm="1">
        <f t="array" ref="B604">_xll.qlYieldTermStructureForwardRate(PiecewiseYieldCurve!$A$70,A604,A604,"Actual/365 (Fixed)","Compounded","Annual")</f>
        <v>3.9341821115011832E-2</v>
      </c>
      <c r="C604" cm="1">
        <f t="array" ref="C604">_xll.qlYieldTermStructureForwardRate(PiecewiseYieldCurve!$A$71,A604,A604,"Actual/365 (Fixed)","Compounded","Annual")</f>
        <v>4.0614315641672061E-2</v>
      </c>
      <c r="D604" cm="1">
        <f t="array" ref="D604">_xll.qlYieldTermStructureForwardRate(PiecewiseYieldCurve!$A$72,A604,A604,"Actual/365 (Fixed)","Compounded","Annual")</f>
        <v>4.0854008342962489E-2</v>
      </c>
    </row>
    <row r="605" spans="1:4" x14ac:dyDescent="0.3">
      <c r="A605" s="1">
        <f t="shared" si="9"/>
        <v>46777</v>
      </c>
      <c r="B605" cm="1">
        <f t="array" ref="B605">_xll.qlYieldTermStructureForwardRate(PiecewiseYieldCurve!$A$70,A605,A605,"Actual/365 (Fixed)","Compounded","Annual")</f>
        <v>3.9341821115011832E-2</v>
      </c>
      <c r="C605" cm="1">
        <f t="array" ref="C605">_xll.qlYieldTermStructureForwardRate(PiecewiseYieldCurve!$A$71,A605,A605,"Actual/365 (Fixed)","Compounded","Annual")</f>
        <v>4.0638803252615485E-2</v>
      </c>
      <c r="D605" cm="1">
        <f t="array" ref="D605">_xll.qlYieldTermStructureForwardRate(PiecewiseYieldCurve!$A$72,A605,A605,"Actual/365 (Fixed)","Compounded","Annual")</f>
        <v>4.0881565639402817E-2</v>
      </c>
    </row>
    <row r="606" spans="1:4" x14ac:dyDescent="0.3">
      <c r="A606" s="1">
        <f t="shared" si="9"/>
        <v>46778</v>
      </c>
      <c r="B606" cm="1">
        <f t="array" ref="B606">_xll.qlYieldTermStructureForwardRate(PiecewiseYieldCurve!$A$70,A606,A606,"Actual/365 (Fixed)","Compounded","Annual")</f>
        <v>3.9341821115011832E-2</v>
      </c>
      <c r="C606" cm="1">
        <f t="array" ref="C606">_xll.qlYieldTermStructureForwardRate(PiecewiseYieldCurve!$A$71,A606,A606,"Actual/365 (Fixed)","Compounded","Annual")</f>
        <v>4.0663291437430082E-2</v>
      </c>
      <c r="D606" cm="1">
        <f t="array" ref="D606">_xll.qlYieldTermStructureForwardRate(PiecewiseYieldCurve!$A$72,A606,A606,"Actual/365 (Fixed)","Compounded","Annual")</f>
        <v>4.090911211131254E-2</v>
      </c>
    </row>
    <row r="607" spans="1:4" x14ac:dyDescent="0.3">
      <c r="A607" s="1">
        <f t="shared" si="9"/>
        <v>46779</v>
      </c>
      <c r="B607" cm="1">
        <f t="array" ref="B607">_xll.qlYieldTermStructureForwardRate(PiecewiseYieldCurve!$A$70,A607,A607,"Actual/365 (Fixed)","Compounded","Annual")</f>
        <v>3.9341821115011832E-2</v>
      </c>
      <c r="C607" cm="1">
        <f t="array" ref="C607">_xll.qlYieldTermStructureForwardRate(PiecewiseYieldCurve!$A$71,A607,A607,"Actual/365 (Fixed)","Compounded","Annual")</f>
        <v>4.068778020306163E-2</v>
      </c>
      <c r="D607" cm="1">
        <f t="array" ref="D607">_xll.qlYieldTermStructureForwardRate(PiecewiseYieldCurve!$A$72,A607,A607,"Actual/365 (Fixed)","Compounded","Annual")</f>
        <v>4.0936647760105194E-2</v>
      </c>
    </row>
    <row r="608" spans="1:4" x14ac:dyDescent="0.3">
      <c r="A608" s="1">
        <f t="shared" si="9"/>
        <v>46780</v>
      </c>
      <c r="B608" cm="1">
        <f t="array" ref="B608">_xll.qlYieldTermStructureForwardRate(PiecewiseYieldCurve!$A$70,A608,A608,"Actual/365 (Fixed)","Compounded","Annual")</f>
        <v>3.9341821115011832E-2</v>
      </c>
      <c r="C608" cm="1">
        <f t="array" ref="C608">_xll.qlYieldTermStructureForwardRate(PiecewiseYieldCurve!$A$71,A608,A608,"Actual/365 (Fixed)","Compounded","Annual")</f>
        <v>4.0712269540280399E-2</v>
      </c>
      <c r="D608" cm="1">
        <f t="array" ref="D608">_xll.qlYieldTermStructureForwardRate(PiecewiseYieldCurve!$A$72,A608,A608,"Actual/365 (Fixed)","Compounded","Annual")</f>
        <v>4.0964172584883496E-2</v>
      </c>
    </row>
    <row r="609" spans="1:4" x14ac:dyDescent="0.3">
      <c r="A609" s="1">
        <f t="shared" si="9"/>
        <v>46781</v>
      </c>
      <c r="B609" cm="1">
        <f t="array" ref="B609">_xll.qlYieldTermStructureForwardRate(PiecewiseYieldCurve!$A$70,A609,A609,"Actual/365 (Fixed)","Compounded","Annual")</f>
        <v>3.9341821115011832E-2</v>
      </c>
      <c r="C609" cm="1">
        <f t="array" ref="C609">_xll.qlYieldTermStructureForwardRate(PiecewiseYieldCurve!$A$71,A609,A609,"Actual/365 (Fixed)","Compounded","Annual")</f>
        <v>4.0736759456032834E-2</v>
      </c>
      <c r="D609" cm="1">
        <f t="array" ref="D609">_xll.qlYieldTermStructureForwardRate(PiecewiseYieldCurve!$A$72,A609,A609,"Actual/365 (Fixed)","Compounded","Annual")</f>
        <v>4.0991686580127418E-2</v>
      </c>
    </row>
    <row r="610" spans="1:4" x14ac:dyDescent="0.3">
      <c r="A610" s="1">
        <f t="shared" si="9"/>
        <v>46782</v>
      </c>
      <c r="B610" cm="1">
        <f t="array" ref="B610">_xll.qlYieldTermStructureForwardRate(PiecewiseYieldCurve!$A$70,A610,A610,"Actual/365 (Fixed)","Compounded","Annual")</f>
        <v>3.9341821115011832E-2</v>
      </c>
      <c r="C610" cm="1">
        <f t="array" ref="C610">_xll.qlYieldTermStructureForwardRate(PiecewiseYieldCurve!$A$71,A610,A610,"Actual/365 (Fixed)","Compounded","Annual")</f>
        <v>4.0761249948021216E-2</v>
      </c>
      <c r="D610" cm="1">
        <f t="array" ref="D610">_xll.qlYieldTermStructureForwardRate(PiecewiseYieldCurve!$A$72,A610,A610,"Actual/365 (Fixed)","Compounded","Annual")</f>
        <v>4.1019189751874352E-2</v>
      </c>
    </row>
    <row r="611" spans="1:4" x14ac:dyDescent="0.3">
      <c r="A611" s="1">
        <f t="shared" si="9"/>
        <v>46783</v>
      </c>
      <c r="B611" cm="1">
        <f t="array" ref="B611">_xll.qlYieldTermStructureForwardRate(PiecewiseYieldCurve!$A$70,A611,A611,"Actual/365 (Fixed)","Compounded","Annual")</f>
        <v>3.9341821115011832E-2</v>
      </c>
      <c r="C611" cm="1">
        <f t="array" ref="C611">_xll.qlYieldTermStructureForwardRate(PiecewiseYieldCurve!$A$71,A611,A611,"Actual/365 (Fixed)","Compounded","Annual")</f>
        <v>4.0785741016259314E-2</v>
      </c>
      <c r="D611" cm="1">
        <f t="array" ref="D611">_xll.qlYieldTermStructureForwardRate(PiecewiseYieldCurve!$A$72,A611,A611,"Actual/365 (Fixed)","Compounded","Annual")</f>
        <v>4.1046682094604936E-2</v>
      </c>
    </row>
    <row r="612" spans="1:4" x14ac:dyDescent="0.3">
      <c r="A612" s="1">
        <f t="shared" si="9"/>
        <v>46784</v>
      </c>
      <c r="B612" cm="1">
        <f t="array" ref="B612">_xll.qlYieldTermStructureForwardRate(PiecewiseYieldCurve!$A$70,A612,A612,"Actual/365 (Fixed)","Compounded","Annual")</f>
        <v>3.9341821115011832E-2</v>
      </c>
      <c r="C612" cm="1">
        <f t="array" ref="C612">_xll.qlYieldTermStructureForwardRate(PiecewiseYieldCurve!$A$71,A612,A612,"Actual/365 (Fixed)","Compounded","Annual")</f>
        <v>4.081023266076067E-2</v>
      </c>
      <c r="D612" cm="1">
        <f t="array" ref="D612">_xll.qlYieldTermStructureForwardRate(PiecewiseYieldCurve!$A$72,A612,A612,"Actual/365 (Fixed)","Compounded","Annual")</f>
        <v>4.1074163609734704E-2</v>
      </c>
    </row>
    <row r="613" spans="1:4" x14ac:dyDescent="0.3">
      <c r="A613" s="1">
        <f t="shared" si="9"/>
        <v>46785</v>
      </c>
      <c r="B613" cm="1">
        <f t="array" ref="B613">_xll.qlYieldTermStructureForwardRate(PiecewiseYieldCurve!$A$70,A613,A613,"Actual/365 (Fixed)","Compounded","Annual")</f>
        <v>3.9341821115011832E-2</v>
      </c>
      <c r="C613" cm="1">
        <f t="array" ref="C613">_xll.qlYieldTermStructureForwardRate(PiecewiseYieldCurve!$A$71,A613,A613,"Actual/365 (Fixed)","Compounded","Annual")</f>
        <v>4.0834724883849871E-2</v>
      </c>
      <c r="D613" cm="1">
        <f t="array" ref="D613">_xll.qlYieldTermStructureForwardRate(PiecewiseYieldCurve!$A$72,A613,A613,"Actual/365 (Fixed)","Compounded","Annual")</f>
        <v>4.1101634294056222E-2</v>
      </c>
    </row>
    <row r="614" spans="1:4" x14ac:dyDescent="0.3">
      <c r="A614" s="1">
        <f t="shared" si="9"/>
        <v>46786</v>
      </c>
      <c r="B614" cm="1">
        <f t="array" ref="B614">_xll.qlYieldTermStructureForwardRate(PiecewiseYieldCurve!$A$70,A614,A614,"Actual/365 (Fixed)","Compounded","Annual")</f>
        <v>3.9341821115011832E-2</v>
      </c>
      <c r="C614" cm="1">
        <f t="array" ref="C614">_xll.qlYieldTermStructureForwardRate(PiecewiseYieldCurve!$A$71,A614,A614,"Actual/365 (Fixed)","Compounded","Annual")</f>
        <v>4.0859217678607118E-2</v>
      </c>
      <c r="D614" cm="1">
        <f t="array" ref="D614">_xll.qlYieldTermStructureForwardRate(PiecewiseYieldCurve!$A$72,A614,A614,"Actual/365 (Fixed)","Compounded","Annual")</f>
        <v>4.1129094146673983E-2</v>
      </c>
    </row>
    <row r="615" spans="1:4" x14ac:dyDescent="0.3">
      <c r="A615" s="1">
        <f t="shared" si="9"/>
        <v>46787</v>
      </c>
      <c r="B615" cm="1">
        <f t="array" ref="B615">_xll.qlYieldTermStructureForwardRate(PiecewiseYieldCurve!$A$70,A615,A615,"Actual/365 (Fixed)","Compounded","Annual")</f>
        <v>3.9341821115011832E-2</v>
      </c>
      <c r="C615" cm="1">
        <f t="array" ref="C615">_xll.qlYieldTermStructureForwardRate(PiecewiseYieldCurve!$A$71,A615,A615,"Actual/365 (Fixed)","Compounded","Annual")</f>
        <v>4.0883711054290783E-2</v>
      </c>
      <c r="D615" cm="1">
        <f t="array" ref="D615">_xll.qlYieldTermStructureForwardRate(PiecewiseYieldCurve!$A$72,A615,A615,"Actual/365 (Fixed)","Compounded","Annual")</f>
        <v>4.1156543169004189E-2</v>
      </c>
    </row>
    <row r="616" spans="1:4" x14ac:dyDescent="0.3">
      <c r="A616" s="1">
        <f t="shared" si="9"/>
        <v>46788</v>
      </c>
      <c r="B616" cm="1">
        <f t="array" ref="B616">_xll.qlYieldTermStructureForwardRate(PiecewiseYieldCurve!$A$70,A616,A616,"Actual/365 (Fixed)","Compounded","Annual")</f>
        <v>3.9341821115011832E-2</v>
      </c>
      <c r="C616" cm="1">
        <f t="array" ref="C616">_xll.qlYieldTermStructureForwardRate(PiecewiseYieldCurve!$A$71,A616,A616,"Actual/365 (Fixed)","Compounded","Annual")</f>
        <v>4.0908205003980624E-2</v>
      </c>
      <c r="D616" cm="1">
        <f t="array" ref="D616">_xll.qlYieldTermStructureForwardRate(PiecewiseYieldCurve!$A$72,A616,A616,"Actual/365 (Fixed)","Compounded","Annual")</f>
        <v>4.1183981357840738E-2</v>
      </c>
    </row>
    <row r="617" spans="1:4" x14ac:dyDescent="0.3">
      <c r="A617" s="1">
        <f t="shared" si="9"/>
        <v>46789</v>
      </c>
      <c r="B617" cm="1">
        <f t="array" ref="B617">_xll.qlYieldTermStructureForwardRate(PiecewiseYieldCurve!$A$70,A617,A617,"Actual/365 (Fixed)","Compounded","Annual")</f>
        <v>3.9341821115011832E-2</v>
      </c>
      <c r="C617" cm="1">
        <f t="array" ref="C617">_xll.qlYieldTermStructureForwardRate(PiecewiseYieldCurve!$A$71,A617,A617,"Actual/365 (Fixed)","Compounded","Annual")</f>
        <v>4.0932699532312711E-2</v>
      </c>
      <c r="D617" cm="1">
        <f t="array" ref="D617">_xll.qlYieldTermStructureForwardRate(PiecewiseYieldCurve!$A$72,A617,A617,"Actual/365 (Fixed)","Compounded","Annual")</f>
        <v>4.1211408714600939E-2</v>
      </c>
    </row>
    <row r="618" spans="1:4" x14ac:dyDescent="0.3">
      <c r="A618" s="1">
        <f t="shared" si="9"/>
        <v>46790</v>
      </c>
      <c r="B618" cm="1">
        <f t="array" ref="B618">_xll.qlYieldTermStructureForwardRate(PiecewiseYieldCurve!$A$70,A618,A618,"Actual/365 (Fixed)","Compounded","Annual")</f>
        <v>3.9341821115011832E-2</v>
      </c>
      <c r="C618" cm="1">
        <f t="array" ref="C618">_xll.qlYieldTermStructureForwardRate(PiecewiseYieldCurve!$A$71,A618,A618,"Actual/365 (Fixed)","Compounded","Annual")</f>
        <v>4.0957194632367022E-2</v>
      </c>
      <c r="D618" cm="1">
        <f t="array" ref="D618">_xll.qlYieldTermStructureForwardRate(PiecewiseYieldCurve!$A$72,A618,A618,"Actual/365 (Fixed)","Compounded","Annual")</f>
        <v>4.1238825238390397E-2</v>
      </c>
    </row>
    <row r="619" spans="1:4" x14ac:dyDescent="0.3">
      <c r="A619" s="1">
        <f t="shared" si="9"/>
        <v>46791</v>
      </c>
      <c r="B619" cm="1">
        <f t="array" ref="B619">_xll.qlYieldTermStructureForwardRate(PiecewiseYieldCurve!$A$70,A619,A619,"Actual/365 (Fixed)","Compounded","Annual")</f>
        <v>3.9341821115011832E-2</v>
      </c>
      <c r="C619" cm="1">
        <f t="array" ref="C619">_xll.qlYieldTermStructureForwardRate(PiecewiseYieldCurve!$A$71,A619,A619,"Actual/365 (Fixed)","Compounded","Annual")</f>
        <v>4.0981690311090668E-2</v>
      </c>
      <c r="D619" cm="1">
        <f t="array" ref="D619">_xll.qlYieldTermStructureForwardRate(PiecewiseYieldCurve!$A$72,A619,A619,"Actual/365 (Fixed)","Compounded","Annual")</f>
        <v>4.12662309260039E-2</v>
      </c>
    </row>
    <row r="620" spans="1:4" x14ac:dyDescent="0.3">
      <c r="A620" s="1">
        <f t="shared" si="9"/>
        <v>46792</v>
      </c>
      <c r="B620" cm="1">
        <f t="array" ref="B620">_xll.qlYieldTermStructureForwardRate(PiecewiseYieldCurve!$A$70,A620,A620,"Actual/365 (Fixed)","Compounded","Annual")</f>
        <v>3.9341821115011832E-2</v>
      </c>
      <c r="C620" cm="1">
        <f t="array" ref="C620">_xll.qlYieldTermStructureForwardRate(PiecewiseYieldCurve!$A$71,A620,A620,"Actual/365 (Fixed)","Compounded","Annual")</f>
        <v>4.1006186568497416E-2</v>
      </c>
      <c r="D620" cm="1">
        <f t="array" ref="D620">_xll.qlYieldTermStructureForwardRate(PiecewiseYieldCurve!$A$72,A620,A620,"Actual/365 (Fixed)","Compounded","Annual")</f>
        <v>4.1293625778859422E-2</v>
      </c>
    </row>
    <row r="621" spans="1:4" x14ac:dyDescent="0.3">
      <c r="A621" s="1">
        <f t="shared" si="9"/>
        <v>46793</v>
      </c>
      <c r="B621" cm="1">
        <f t="array" ref="B621">_xll.qlYieldTermStructureForwardRate(PiecewiseYieldCurve!$A$70,A621,A621,"Actual/365 (Fixed)","Compounded","Annual")</f>
        <v>3.9341821115011832E-2</v>
      </c>
      <c r="C621" cm="1">
        <f t="array" ref="C621">_xll.qlYieldTermStructureForwardRate(PiecewiseYieldCurve!$A$71,A621,A621,"Actual/365 (Fixed)","Compounded","Annual")</f>
        <v>4.1030683399978063E-2</v>
      </c>
      <c r="D621" cm="1">
        <f t="array" ref="D621">_xll.qlYieldTermStructureForwardRate(PiecewiseYieldCurve!$A$72,A621,A621,"Actual/365 (Fixed)","Compounded","Annual")</f>
        <v>4.1321009793752417E-2</v>
      </c>
    </row>
    <row r="622" spans="1:4" x14ac:dyDescent="0.3">
      <c r="A622" s="1">
        <f t="shared" si="9"/>
        <v>46794</v>
      </c>
      <c r="B622" cm="1">
        <f t="array" ref="B622">_xll.qlYieldTermStructureForwardRate(PiecewiseYieldCurve!$A$70,A622,A622,"Actual/365 (Fixed)","Compounded","Annual")</f>
        <v>3.9341821115011832E-2</v>
      </c>
      <c r="C622" cm="1">
        <f t="array" ref="C622">_xll.qlYieldTermStructureForwardRate(PiecewiseYieldCurve!$A$71,A622,A622,"Actual/365 (Fixed)","Compounded","Annual")</f>
        <v>4.1055180807857417E-2</v>
      </c>
      <c r="D622" cm="1">
        <f t="array" ref="D622">_xll.qlYieldTermStructureForwardRate(PiecewiseYieldCurve!$A$72,A622,A622,"Actual/365 (Fixed)","Compounded","Annual")</f>
        <v>4.1348382972101749E-2</v>
      </c>
    </row>
    <row r="623" spans="1:4" x14ac:dyDescent="0.3">
      <c r="A623" s="1">
        <f t="shared" si="9"/>
        <v>46795</v>
      </c>
      <c r="B623" cm="1">
        <f t="array" ref="B623">_xll.qlYieldTermStructureForwardRate(PiecewiseYieldCurve!$A$70,A623,A623,"Actual/365 (Fixed)","Compounded","Annual")</f>
        <v>3.9341821115011832E-2</v>
      </c>
      <c r="C623" cm="1">
        <f t="array" ref="C623">_xll.qlYieldTermStructureForwardRate(PiecewiseYieldCurve!$A$71,A623,A623,"Actual/365 (Fixed)","Compounded","Annual")</f>
        <v>4.1079678792149465E-2</v>
      </c>
      <c r="D623" cm="1">
        <f t="array" ref="D623">_xll.qlYieldTermStructureForwardRate(PiecewiseYieldCurve!$A$72,A623,A623,"Actual/365 (Fixed)","Compounded","Annual")</f>
        <v>4.1375745308390943E-2</v>
      </c>
    </row>
    <row r="624" spans="1:4" x14ac:dyDescent="0.3">
      <c r="A624" s="1">
        <f t="shared" si="9"/>
        <v>46796</v>
      </c>
      <c r="B624" cm="1">
        <f t="array" ref="B624">_xll.qlYieldTermStructureForwardRate(PiecewiseYieldCurve!$A$70,A624,A624,"Actual/365 (Fixed)","Compounded","Annual")</f>
        <v>3.9341821115011832E-2</v>
      </c>
      <c r="C624" cm="1">
        <f t="array" ref="C624">_xll.qlYieldTermStructureForwardRate(PiecewiseYieldCurve!$A$71,A624,A624,"Actual/365 (Fixed)","Compounded","Annual")</f>
        <v>4.1104177355178795E-2</v>
      </c>
      <c r="D624" cm="1">
        <f t="array" ref="D624">_xll.qlYieldTermStructureForwardRate(PiecewiseYieldCurve!$A$72,A624,A624,"Actual/365 (Fixed)","Compounded","Annual")</f>
        <v>4.1403096808664275E-2</v>
      </c>
    </row>
    <row r="625" spans="1:4" x14ac:dyDescent="0.3">
      <c r="A625" s="1">
        <f t="shared" si="9"/>
        <v>46797</v>
      </c>
      <c r="B625" cm="1">
        <f t="array" ref="B625">_xll.qlYieldTermStructureForwardRate(PiecewiseYieldCurve!$A$70,A625,A625,"Actual/365 (Fixed)","Compounded","Annual")</f>
        <v>3.9341821115011832E-2</v>
      </c>
      <c r="C625" cm="1">
        <f t="array" ref="C625">_xll.qlYieldTermStructureForwardRate(PiecewiseYieldCurve!$A$71,A625,A625,"Actual/365 (Fixed)","Compounded","Annual")</f>
        <v>4.1128676492336202E-2</v>
      </c>
      <c r="D625" cm="1">
        <f t="array" ref="D625">_xll.qlYieldTermStructureForwardRate(PiecewiseYieldCurve!$A$72,A625,A625,"Actual/365 (Fixed)","Compounded","Annual")</f>
        <v>4.143043746740549E-2</v>
      </c>
    </row>
    <row r="626" spans="1:4" x14ac:dyDescent="0.3">
      <c r="A626" s="1">
        <f t="shared" si="9"/>
        <v>46798</v>
      </c>
      <c r="B626" cm="1">
        <f t="array" ref="B626">_xll.qlYieldTermStructureForwardRate(PiecewiseYieldCurve!$A$70,A626,A626,"Actual/365 (Fixed)","Compounded","Annual")</f>
        <v>3.9341821115011832E-2</v>
      </c>
      <c r="C626" cm="1">
        <f t="array" ref="C626">_xll.qlYieldTermStructureForwardRate(PiecewiseYieldCurve!$A$71,A626,A626,"Actual/365 (Fixed)","Compounded","Annual")</f>
        <v>4.1153176208258424E-2</v>
      </c>
      <c r="D626" cm="1">
        <f t="array" ref="D626">_xll.qlYieldTermStructureForwardRate(PiecewiseYieldCurve!$A$72,A626,A626,"Actual/365 (Fixed)","Compounded","Annual")</f>
        <v>4.1457767288348268E-2</v>
      </c>
    </row>
    <row r="627" spans="1:4" x14ac:dyDescent="0.3">
      <c r="A627" s="1">
        <f t="shared" si="9"/>
        <v>46799</v>
      </c>
      <c r="B627" cm="1">
        <f t="array" ref="B627">_xll.qlYieldTermStructureForwardRate(PiecewiseYieldCurve!$A$70,A627,A627,"Actual/365 (Fixed)","Compounded","Annual")</f>
        <v>3.9341821115011832E-2</v>
      </c>
      <c r="C627" cm="1">
        <f t="array" ref="C627">_xll.qlYieldTermStructureForwardRate(PiecewiseYieldCurve!$A$71,A627,A627,"Actual/365 (Fixed)","Compounded","Annual")</f>
        <v>4.1177676498335591E-2</v>
      </c>
      <c r="D627" cm="1">
        <f t="array" ref="D627">_xll.qlYieldTermStructureForwardRate(PiecewiseYieldCurve!$A$72,A627,A627,"Actual/365 (Fixed)","Compounded","Annual")</f>
        <v>4.1485086263663984E-2</v>
      </c>
    </row>
    <row r="628" spans="1:4" x14ac:dyDescent="0.3">
      <c r="A628" s="1">
        <f t="shared" si="9"/>
        <v>46800</v>
      </c>
      <c r="B628" cm="1">
        <f t="array" ref="B628">_xll.qlYieldTermStructureForwardRate(PiecewiseYieldCurve!$A$70,A628,A628,"Actual/365 (Fixed)","Compounded","Annual")</f>
        <v>3.9341821115011832E-2</v>
      </c>
      <c r="C628" cm="1">
        <f t="array" ref="C628">_xll.qlYieldTermStructureForwardRate(PiecewiseYieldCurve!$A$71,A628,A628,"Actual/365 (Fixed)","Compounded","Annual")</f>
        <v>4.1202177367204884E-2</v>
      </c>
      <c r="D628" cm="1">
        <f t="array" ref="D628">_xll.qlYieldTermStructureForwardRate(PiecewiseYieldCurve!$A$72,A628,A628,"Actual/365 (Fixed)","Compounded","Annual")</f>
        <v>4.1512394394774388E-2</v>
      </c>
    </row>
    <row r="629" spans="1:4" x14ac:dyDescent="0.3">
      <c r="A629" s="1">
        <f t="shared" si="9"/>
        <v>46801</v>
      </c>
      <c r="B629" cm="1">
        <f t="array" ref="B629">_xll.qlYieldTermStructureForwardRate(PiecewiseYieldCurve!$A$70,A629,A629,"Actual/365 (Fixed)","Compounded","Annual")</f>
        <v>3.9341821115011832E-2</v>
      </c>
      <c r="C629" cm="1">
        <f t="array" ref="C629">_xll.qlYieldTermStructureForwardRate(PiecewiseYieldCurve!$A$71,A629,A629,"Actual/365 (Fixed)","Compounded","Annual")</f>
        <v>4.122667881025599E-2</v>
      </c>
      <c r="D629" cm="1">
        <f t="array" ref="D629">_xll.qlYieldTermStructureForwardRate(PiecewiseYieldCurve!$A$72,A629,A629,"Actual/365 (Fixed)","Compounded","Annual")</f>
        <v>4.1539691685414049E-2</v>
      </c>
    </row>
    <row r="630" spans="1:4" x14ac:dyDescent="0.3">
      <c r="A630" s="1">
        <f t="shared" si="9"/>
        <v>46802</v>
      </c>
      <c r="B630" cm="1">
        <f t="array" ref="B630">_xll.qlYieldTermStructureForwardRate(PiecewiseYieldCurve!$A$70,A630,A630,"Actual/365 (Fixed)","Compounded","Annual")</f>
        <v>3.9341821115011832E-2</v>
      </c>
      <c r="C630" cm="1">
        <f t="array" ref="C630">_xll.qlYieldTermStructureForwardRate(PiecewiseYieldCurve!$A$71,A630,A630,"Actual/365 (Fixed)","Compounded","Annual")</f>
        <v>4.1251180832126533E-2</v>
      </c>
      <c r="D630" cm="1">
        <f t="array" ref="D630">_xll.qlYieldTermStructureForwardRate(PiecewiseYieldCurve!$A$72,A630,A630,"Actual/365 (Fixed)","Compounded","Annual")</f>
        <v>4.1566978127755227E-2</v>
      </c>
    </row>
    <row r="631" spans="1:4" x14ac:dyDescent="0.3">
      <c r="A631" s="1">
        <f t="shared" si="9"/>
        <v>46803</v>
      </c>
      <c r="B631" cm="1">
        <f t="array" ref="B631">_xll.qlYieldTermStructureForwardRate(PiecewiseYieldCurve!$A$70,A631,A631,"Actual/365 (Fixed)","Compounded","Annual")</f>
        <v>3.9341821115011832E-2</v>
      </c>
      <c r="C631" cm="1">
        <f t="array" ref="C631">_xll.qlYieldTermStructureForwardRate(PiecewiseYieldCurve!$A$71,A631,A631,"Actual/365 (Fixed)","Compounded","Annual")</f>
        <v>4.1275683428205756E-2</v>
      </c>
      <c r="D631" cm="1">
        <f t="array" ref="D631">_xll.qlYieldTermStructureForwardRate(PiecewiseYieldCurve!$A$72,A631,A631,"Actual/365 (Fixed)","Compounded","Annual")</f>
        <v>4.1594253727846198E-2</v>
      </c>
    </row>
    <row r="632" spans="1:4" x14ac:dyDescent="0.3">
      <c r="A632" s="1">
        <f t="shared" si="9"/>
        <v>46804</v>
      </c>
      <c r="B632" cm="1">
        <f t="array" ref="B632">_xll.qlYieldTermStructureForwardRate(PiecewiseYieldCurve!$A$70,A632,A632,"Actual/365 (Fixed)","Compounded","Annual")</f>
        <v>3.9341821115011832E-2</v>
      </c>
      <c r="C632" cm="1">
        <f t="array" ref="C632">_xll.qlYieldTermStructureForwardRate(PiecewiseYieldCurve!$A$71,A632,A632,"Actual/365 (Fixed)","Compounded","Annual")</f>
        <v>4.1300186603131728E-2</v>
      </c>
      <c r="D632" cm="1">
        <f t="array" ref="D632">_xll.qlYieldTermStructureForwardRate(PiecewiseYieldCurve!$A$72,A632,A632,"Actual/365 (Fixed)","Compounded","Annual")</f>
        <v>4.1621518477859443E-2</v>
      </c>
    </row>
    <row r="633" spans="1:4" x14ac:dyDescent="0.3">
      <c r="A633" s="1">
        <f t="shared" si="9"/>
        <v>46805</v>
      </c>
      <c r="B633" cm="1">
        <f t="array" ref="B633">_xll.qlYieldTermStructureForwardRate(PiecewiseYieldCurve!$A$70,A633,A633,"Actual/365 (Fixed)","Compounded","Annual")</f>
        <v>3.9341821115011832E-2</v>
      </c>
      <c r="C633" cm="1">
        <f t="array" ref="C633">_xll.qlYieldTermStructureForwardRate(PiecewiseYieldCurve!$A$71,A633,A633,"Actual/365 (Fixed)","Compounded","Annual")</f>
        <v>4.1324690354605842E-2</v>
      </c>
      <c r="D633" cm="1">
        <f t="array" ref="D633">_xll.qlYieldTermStructureForwardRate(PiecewiseYieldCurve!$A$72,A633,A633,"Actual/365 (Fixed)","Compounded","Annual")</f>
        <v>4.1648772383843902E-2</v>
      </c>
    </row>
    <row r="634" spans="1:4" x14ac:dyDescent="0.3">
      <c r="A634" s="1">
        <f t="shared" si="9"/>
        <v>46806</v>
      </c>
      <c r="B634" cm="1">
        <f t="array" ref="B634">_xll.qlYieldTermStructureForwardRate(PiecewiseYieldCurve!$A$70,A634,A634,"Actual/365 (Fixed)","Compounded","Annual")</f>
        <v>3.9341821115011832E-2</v>
      </c>
      <c r="C634" cm="1">
        <f t="array" ref="C634">_xll.qlYieldTermStructureForwardRate(PiecewiseYieldCurve!$A$71,A634,A634,"Actual/365 (Fixed)","Compounded","Annual")</f>
        <v>4.1349194680329493E-2</v>
      </c>
      <c r="D634" cm="1">
        <f t="array" ref="D634">_xll.qlYieldTermStructureForwardRate(PiecewiseYieldCurve!$A$72,A634,A634,"Actual/365 (Fixed)","Compounded","Annual")</f>
        <v>4.1676015437972724E-2</v>
      </c>
    </row>
    <row r="635" spans="1:4" x14ac:dyDescent="0.3">
      <c r="A635" s="1">
        <f t="shared" si="9"/>
        <v>46807</v>
      </c>
      <c r="B635" cm="1">
        <f t="array" ref="B635">_xll.qlYieldTermStructureForwardRate(PiecewiseYieldCurve!$A$70,A635,A635,"Actual/365 (Fixed)","Compounded","Annual")</f>
        <v>3.9341821115011832E-2</v>
      </c>
      <c r="C635" cm="1">
        <f t="array" ref="C635">_xll.qlYieldTermStructureForwardRate(PiecewiseYieldCurve!$A$71,A635,A635,"Actual/365 (Fixed)","Compounded","Annual")</f>
        <v>4.1373699584940304E-2</v>
      </c>
      <c r="D635" cm="1">
        <f t="array" ref="D635">_xll.qlYieldTermStructureForwardRate(PiecewiseYieldCurve!$A$72,A635,A635,"Actual/365 (Fixed)","Compounded","Annual")</f>
        <v>4.1703247646296182E-2</v>
      </c>
    </row>
    <row r="636" spans="1:4" x14ac:dyDescent="0.3">
      <c r="A636" s="1">
        <f t="shared" si="9"/>
        <v>46808</v>
      </c>
      <c r="B636" cm="1">
        <f t="array" ref="B636">_xll.qlYieldTermStructureForwardRate(PiecewiseYieldCurve!$A$70,A636,A636,"Actual/365 (Fixed)","Compounded","Annual")</f>
        <v>3.9341821115011832E-2</v>
      </c>
      <c r="C636" cm="1">
        <f t="array" ref="C636">_xll.qlYieldTermStructureForwardRate(PiecewiseYieldCurve!$A$71,A636,A636,"Actual/365 (Fixed)","Compounded","Annual")</f>
        <v>4.1398205063827742E-2</v>
      </c>
      <c r="D636" cm="1">
        <f t="array" ref="D636">_xll.qlYieldTermStructureForwardRate(PiecewiseYieldCurve!$A$72,A636,A636,"Actual/365 (Fixed)","Compounded","Annual")</f>
        <v>4.1730469003300241E-2</v>
      </c>
    </row>
    <row r="637" spans="1:4" x14ac:dyDescent="0.3">
      <c r="A637" s="1">
        <f t="shared" si="9"/>
        <v>46809</v>
      </c>
      <c r="B637" cm="1">
        <f t="array" ref="B637">_xll.qlYieldTermStructureForwardRate(PiecewiseYieldCurve!$A$70,A637,A637,"Actual/365 (Fixed)","Compounded","Annual")</f>
        <v>3.9341821115011832E-2</v>
      </c>
      <c r="C637" cm="1">
        <f t="array" ref="C637">_xll.qlYieldTermStructureForwardRate(PiecewiseYieldCurve!$A$71,A637,A637,"Actual/365 (Fixed)","Compounded","Annual")</f>
        <v>4.1422711119317501E-2</v>
      </c>
      <c r="D637" cm="1">
        <f t="array" ref="D637">_xll.qlYieldTermStructureForwardRate(PiecewiseYieldCurve!$A$72,A637,A637,"Actual/365 (Fixed)","Compounded","Annual")</f>
        <v>4.1757679508097167E-2</v>
      </c>
    </row>
    <row r="638" spans="1:4" x14ac:dyDescent="0.3">
      <c r="A638" s="1">
        <f t="shared" si="9"/>
        <v>46810</v>
      </c>
      <c r="B638" cm="1">
        <f t="array" ref="B638">_xll.qlYieldTermStructureForwardRate(PiecewiseYieldCurve!$A$70,A638,A638,"Actual/365 (Fixed)","Compounded","Annual")</f>
        <v>3.9341821115011832E-2</v>
      </c>
      <c r="C638" cm="1">
        <f t="array" ref="C638">_xll.qlYieldTermStructureForwardRate(PiecewiseYieldCurve!$A$71,A638,A638,"Actual/365 (Fixed)","Compounded","Annual")</f>
        <v>4.1447217756048094E-2</v>
      </c>
      <c r="D638" cm="1">
        <f t="array" ref="D638">_xll.qlYieldTermStructureForwardRate(PiecewiseYieldCurve!$A$72,A638,A638,"Actual/365 (Fixed)","Compounded","Annual")</f>
        <v>4.1784879162112709E-2</v>
      </c>
    </row>
    <row r="639" spans="1:4" x14ac:dyDescent="0.3">
      <c r="A639" s="1">
        <f t="shared" si="9"/>
        <v>46811</v>
      </c>
      <c r="B639" cm="1">
        <f t="array" ref="B639">_xll.qlYieldTermStructureForwardRate(PiecewiseYieldCurve!$A$70,A639,A639,"Actual/365 (Fixed)","Compounded","Annual")</f>
        <v>3.9341821115011832E-2</v>
      </c>
      <c r="C639" cm="1">
        <f t="array" ref="C639">_xll.qlYieldTermStructureForwardRate(PiecewiseYieldCurve!$A$71,A639,A639,"Actual/365 (Fixed)","Compounded","Annual")</f>
        <v>4.147172496478313E-2</v>
      </c>
      <c r="D639" cm="1">
        <f t="array" ref="D639">_xll.qlYieldTermStructureForwardRate(PiecewiseYieldCurve!$A$72,A639,A639,"Actual/365 (Fixed)","Compounded","Annual")</f>
        <v>4.1812067962146759E-2</v>
      </c>
    </row>
    <row r="640" spans="1:4" x14ac:dyDescent="0.3">
      <c r="A640" s="1">
        <f t="shared" si="9"/>
        <v>46812</v>
      </c>
      <c r="B640" cm="1">
        <f t="array" ref="B640">_xll.qlYieldTermStructureForwardRate(PiecewiseYieldCurve!$A$70,A640,A640,"Actual/365 (Fixed)","Compounded","Annual")</f>
        <v>3.9341821112704123E-2</v>
      </c>
      <c r="C640" cm="1">
        <f t="array" ref="C640">_xll.qlYieldTermStructureForwardRate(PiecewiseYieldCurve!$A$71,A640,A640,"Actual/365 (Fixed)","Compounded","Annual")</f>
        <v>4.1496232752473716E-2</v>
      </c>
      <c r="D640" cm="1">
        <f t="array" ref="D640">_xll.qlYieldTermStructureForwardRate(PiecewiseYieldCurve!$A$72,A640,A640,"Actual/365 (Fixed)","Compounded","Annual")</f>
        <v>4.1839245909625733E-2</v>
      </c>
    </row>
    <row r="641" spans="1:4" x14ac:dyDescent="0.3">
      <c r="A641" s="1">
        <f t="shared" si="9"/>
        <v>46813</v>
      </c>
      <c r="B641" cm="1">
        <f t="array" ref="B641">_xll.qlYieldTermStructureForwardRate(PiecewiseYieldCurve!$A$70,A641,A641,"Actual/365 (Fixed)","Compounded","Annual")</f>
        <v>3.9341821115011832E-2</v>
      </c>
      <c r="C641" cm="1">
        <f t="array" ref="C641">_xll.qlYieldTermStructureForwardRate(PiecewiseYieldCurve!$A$71,A641,A641,"Actual/365 (Fixed)","Compounded","Annual")</f>
        <v>4.1520741116821025E-2</v>
      </c>
      <c r="D641" cm="1">
        <f t="array" ref="D641">_xll.qlYieldTermStructureForwardRate(PiecewiseYieldCurve!$A$72,A641,A641,"Actual/365 (Fixed)","Compounded","Annual")</f>
        <v>4.1866413003663228E-2</v>
      </c>
    </row>
    <row r="642" spans="1:4" x14ac:dyDescent="0.3">
      <c r="A642" s="1">
        <f t="shared" si="9"/>
        <v>46814</v>
      </c>
      <c r="B642" cm="1">
        <f t="array" ref="B642">_xll.qlYieldTermStructureForwardRate(PiecewiseYieldCurve!$A$70,A642,A642,"Actual/365 (Fixed)","Compounded","Annual")</f>
        <v>3.9341821115011832E-2</v>
      </c>
      <c r="C642" cm="1">
        <f t="array" ref="C642">_xll.qlYieldTermStructureForwardRate(PiecewiseYieldCurve!$A$71,A642,A642,"Actual/365 (Fixed)","Compounded","Annual")</f>
        <v>4.1545250057838379E-2</v>
      </c>
      <c r="D642" cm="1">
        <f t="array" ref="D642">_xll.qlYieldTermStructureForwardRate(PiecewiseYieldCurve!$A$72,A642,A642,"Actual/365 (Fixed)","Compounded","Annual")</f>
        <v>4.1893569241060247E-2</v>
      </c>
    </row>
    <row r="643" spans="1:4" x14ac:dyDescent="0.3">
      <c r="A643" s="1">
        <f t="shared" ref="A643:A706" si="10">A642+1</f>
        <v>46815</v>
      </c>
      <c r="B643" cm="1">
        <f t="array" ref="B643">_xll.qlYieldTermStructureForwardRate(PiecewiseYieldCurve!$A$70,A643,A643,"Actual/365 (Fixed)","Compounded","Annual")</f>
        <v>3.9341821115011832E-2</v>
      </c>
      <c r="C643" cm="1">
        <f t="array" ref="C643">_xll.qlYieldTermStructureForwardRate(PiecewiseYieldCurve!$A$71,A643,A643,"Actual/365 (Fixed)","Compounded","Annual")</f>
        <v>4.1569759575539766E-2</v>
      </c>
      <c r="D643" cm="1">
        <f t="array" ref="D643">_xll.qlYieldTermStructureForwardRate(PiecewiseYieldCurve!$A$72,A643,A643,"Actual/365 (Fixed)","Compounded","Annual")</f>
        <v>4.192071462093061E-2</v>
      </c>
    </row>
    <row r="644" spans="1:4" x14ac:dyDescent="0.3">
      <c r="A644" s="1">
        <f t="shared" si="10"/>
        <v>46816</v>
      </c>
      <c r="B644" cm="1">
        <f t="array" ref="B644">_xll.qlYieldTermStructureForwardRate(PiecewiseYieldCurve!$A$70,A644,A644,"Actual/365 (Fixed)","Compounded","Annual")</f>
        <v>3.9341821115011832E-2</v>
      </c>
      <c r="C644" cm="1">
        <f t="array" ref="C644">_xll.qlYieldTermStructureForwardRate(PiecewiseYieldCurve!$A$71,A644,A644,"Actual/365 (Fixed)","Compounded","Annual")</f>
        <v>4.1594269667625472E-2</v>
      </c>
      <c r="D644" cm="1">
        <f t="array" ref="D644">_xll.qlYieldTermStructureForwardRate(PiecewiseYieldCurve!$A$72,A644,A644,"Actual/365 (Fixed)","Compounded","Annual")</f>
        <v>4.1947849144702953E-2</v>
      </c>
    </row>
    <row r="645" spans="1:4" x14ac:dyDescent="0.3">
      <c r="A645" s="1">
        <f t="shared" si="10"/>
        <v>46817</v>
      </c>
      <c r="B645" cm="1">
        <f t="array" ref="B645">_xll.qlYieldTermStructureForwardRate(PiecewiseYieldCurve!$A$70,A645,A645,"Actual/365 (Fixed)","Compounded","Annual")</f>
        <v>3.9341821115011832E-2</v>
      </c>
      <c r="C645" cm="1">
        <f t="array" ref="C645">_xll.qlYieldTermStructureForwardRate(PiecewiseYieldCurve!$A$71,A645,A645,"Actual/365 (Fixed)","Compounded","Annual")</f>
        <v>4.1618780341047934E-2</v>
      </c>
      <c r="D645" cm="1">
        <f t="array" ref="D645">_xll.qlYieldTermStructureForwardRate(PiecewiseYieldCurve!$A$72,A645,A645,"Actual/365 (Fixed)","Compounded","Annual")</f>
        <v>4.1974972811491984E-2</v>
      </c>
    </row>
    <row r="646" spans="1:4" x14ac:dyDescent="0.3">
      <c r="A646" s="1">
        <f t="shared" si="10"/>
        <v>46818</v>
      </c>
      <c r="B646" cm="1">
        <f t="array" ref="B646">_xll.qlYieldTermStructureForwardRate(PiecewiseYieldCurve!$A$70,A646,A646,"Actual/365 (Fixed)","Compounded","Annual")</f>
        <v>3.9341821115011832E-2</v>
      </c>
      <c r="C646" cm="1">
        <f t="array" ref="C646">_xll.qlYieldTermStructureForwardRate(PiecewiseYieldCurve!$A$71,A646,A646,"Actual/365 (Fixed)","Compounded","Annual")</f>
        <v>4.1643291588881803E-2</v>
      </c>
      <c r="D646" cm="1">
        <f t="array" ref="D646">_xll.qlYieldTermStructureForwardRate(PiecewiseYieldCurve!$A$72,A646,A646,"Actual/365 (Fixed)","Compounded","Annual")</f>
        <v>4.2002085618099372E-2</v>
      </c>
    </row>
    <row r="647" spans="1:4" x14ac:dyDescent="0.3">
      <c r="A647" s="1">
        <f t="shared" si="10"/>
        <v>46819</v>
      </c>
      <c r="B647" cm="1">
        <f t="array" ref="B647">_xll.qlYieldTermStructureForwardRate(PiecewiseYieldCurve!$A$70,A647,A647,"Actual/365 (Fixed)","Compounded","Annual")</f>
        <v>3.9341821115011832E-2</v>
      </c>
      <c r="C647" cm="1">
        <f t="array" ref="C647">_xll.qlYieldTermStructureForwardRate(PiecewiseYieldCurve!$A$71,A647,A647,"Actual/365 (Fixed)","Compounded","Annual")</f>
        <v>4.1667803411140847E-2</v>
      </c>
      <c r="D647" cm="1">
        <f t="array" ref="D647">_xll.qlYieldTermStructureForwardRate(PiecewiseYieldCurve!$A$72,A647,A647,"Actual/365 (Fixed)","Compounded","Annual")</f>
        <v>4.2029187563641157E-2</v>
      </c>
    </row>
    <row r="648" spans="1:4" x14ac:dyDescent="0.3">
      <c r="A648" s="1">
        <f t="shared" si="10"/>
        <v>46820</v>
      </c>
      <c r="B648" cm="1">
        <f t="array" ref="B648">_xll.qlYieldTermStructureForwardRate(PiecewiseYieldCurve!$A$70,A648,A648,"Actual/365 (Fixed)","Compounded","Annual")</f>
        <v>3.9341821115011832E-2</v>
      </c>
      <c r="C648" cm="1">
        <f t="array" ref="C648">_xll.qlYieldTermStructureForwardRate(PiecewiseYieldCurve!$A$71,A648,A648,"Actual/365 (Fixed)","Compounded","Annual")</f>
        <v>4.1692315812464464E-2</v>
      </c>
      <c r="D648" cm="1">
        <f t="array" ref="D648">_xll.qlYieldTermStructureForwardRate(PiecewiseYieldCurve!$A$72,A648,A648,"Actual/365 (Fixed)","Compounded","Annual")</f>
        <v>4.2056278651860346E-2</v>
      </c>
    </row>
    <row r="649" spans="1:4" x14ac:dyDescent="0.3">
      <c r="A649" s="1">
        <f t="shared" si="10"/>
        <v>46821</v>
      </c>
      <c r="B649" cm="1">
        <f t="array" ref="B649">_xll.qlYieldTermStructureForwardRate(PiecewiseYieldCurve!$A$70,A649,A649,"Actual/365 (Fixed)","Compounded","Annual")</f>
        <v>3.9341821115011832E-2</v>
      </c>
      <c r="C649" cm="1">
        <f t="array" ref="C649">_xll.qlYieldTermStructureForwardRate(PiecewiseYieldCurve!$A$71,A649,A649,"Actual/365 (Fixed)","Compounded","Annual")</f>
        <v>4.1716828790553384E-2</v>
      </c>
      <c r="D649" cm="1">
        <f t="array" ref="D649">_xll.qlYieldTermStructureForwardRate(PiecewiseYieldCurve!$A$72,A649,A649,"Actual/365 (Fixed)","Compounded","Annual")</f>
        <v>4.2083358872618382E-2</v>
      </c>
    </row>
    <row r="650" spans="1:4" x14ac:dyDescent="0.3">
      <c r="A650" s="1">
        <f t="shared" si="10"/>
        <v>46822</v>
      </c>
      <c r="B650" cm="1">
        <f t="array" ref="B650">_xll.qlYieldTermStructureForwardRate(PiecewiseYieldCurve!$A$70,A650,A650,"Actual/365 (Fixed)","Compounded","Annual")</f>
        <v>3.9341821115011832E-2</v>
      </c>
      <c r="C650" cm="1">
        <f t="array" ref="C650">_xll.qlYieldTermStructureForwardRate(PiecewiseYieldCurve!$A$71,A650,A650,"Actual/365 (Fixed)","Compounded","Annual")</f>
        <v>4.1741342345420929E-2</v>
      </c>
      <c r="D650" cm="1">
        <f t="array" ref="D650">_xll.qlYieldTermStructureForwardRate(PiecewiseYieldCurve!$A$72,A650,A650,"Actual/365 (Fixed)","Compounded","Annual")</f>
        <v>4.2110428236601383E-2</v>
      </c>
    </row>
    <row r="651" spans="1:4" x14ac:dyDescent="0.3">
      <c r="A651" s="1">
        <f t="shared" si="10"/>
        <v>46823</v>
      </c>
      <c r="B651" cm="1">
        <f t="array" ref="B651">_xll.qlYieldTermStructureForwardRate(PiecewiseYieldCurve!$A$70,A651,A651,"Actual/365 (Fixed)","Compounded","Annual")</f>
        <v>3.9341821115011832E-2</v>
      </c>
      <c r="C651" cm="1">
        <f t="array" ref="C651">_xll.qlYieldTermStructureForwardRate(PiecewiseYieldCurve!$A$71,A651,A651,"Actual/365 (Fixed)","Compounded","Annual")</f>
        <v>4.1765856477080865E-2</v>
      </c>
      <c r="D651" cm="1">
        <f t="array" ref="D651">_xll.qlYieldTermStructureForwardRate(PiecewiseYieldCurve!$A$72,A651,A651,"Actual/365 (Fixed)","Compounded","Annual")</f>
        <v>4.2137486733670348E-2</v>
      </c>
    </row>
    <row r="652" spans="1:4" x14ac:dyDescent="0.3">
      <c r="A652" s="1">
        <f t="shared" si="10"/>
        <v>46824</v>
      </c>
      <c r="B652" cm="1">
        <f t="array" ref="B652">_xll.qlYieldTermStructureForwardRate(PiecewiseYieldCurve!$A$70,A652,A652,"Actual/365 (Fixed)","Compounded","Annual")</f>
        <v>3.9341821115011832E-2</v>
      </c>
      <c r="C652" cm="1">
        <f t="array" ref="C652">_xll.qlYieldTermStructureForwardRate(PiecewiseYieldCurve!$A$71,A652,A652,"Actual/365 (Fixed)","Compounded","Annual")</f>
        <v>4.1790371185546737E-2</v>
      </c>
      <c r="D652" cm="1">
        <f t="array" ref="D652">_xll.qlYieldTermStructureForwardRate(PiecewiseYieldCurve!$A$72,A652,A652,"Actual/365 (Fixed)","Compounded","Annual")</f>
        <v>4.2164534369884876E-2</v>
      </c>
    </row>
    <row r="653" spans="1:4" x14ac:dyDescent="0.3">
      <c r="A653" s="1">
        <f t="shared" si="10"/>
        <v>46825</v>
      </c>
      <c r="B653" cm="1">
        <f t="array" ref="B653">_xll.qlYieldTermStructureForwardRate(PiecewiseYieldCurve!$A$70,A653,A653,"Actual/365 (Fixed)","Compounded","Annual")</f>
        <v>3.9341821115011832E-2</v>
      </c>
      <c r="C653" cm="1">
        <f t="array" ref="C653">_xll.qlYieldTermStructureForwardRate(PiecewiseYieldCurve!$A$71,A653,A653,"Actual/365 (Fixed)","Compounded","Annual")</f>
        <v>4.181488646851883E-2</v>
      </c>
      <c r="D653" cm="1">
        <f t="array" ref="D653">_xll.qlYieldTermStructureForwardRate(PiecewiseYieldCurve!$A$72,A653,A653,"Actual/365 (Fixed)","Compounded","Annual")</f>
        <v>4.2191571137420558E-2</v>
      </c>
    </row>
    <row r="654" spans="1:4" x14ac:dyDescent="0.3">
      <c r="A654" s="1">
        <f t="shared" si="10"/>
        <v>46826</v>
      </c>
      <c r="B654" cm="1">
        <f t="array" ref="B654">_xll.qlYieldTermStructureForwardRate(PiecewiseYieldCurve!$A$70,A654,A654,"Actual/365 (Fixed)","Compounded","Annual")</f>
        <v>3.9341821115011832E-2</v>
      </c>
      <c r="C654" cm="1">
        <f t="array" ref="C654">_xll.qlYieldTermStructureForwardRate(PiecewiseYieldCurve!$A$71,A654,A654,"Actual/365 (Fixed)","Compounded","Annual")</f>
        <v>4.1839402332950248E-2</v>
      </c>
      <c r="D654" cm="1">
        <f t="array" ref="D654">_xll.qlYieldTermStructureForwardRate(PiecewiseYieldCurve!$A$72,A654,A654,"Actual/365 (Fixed)","Compounded","Annual")</f>
        <v>4.2218597040023509E-2</v>
      </c>
    </row>
    <row r="655" spans="1:4" x14ac:dyDescent="0.3">
      <c r="A655" s="1">
        <f t="shared" si="10"/>
        <v>46827</v>
      </c>
      <c r="B655" cm="1">
        <f t="array" ref="B655">_xll.qlYieldTermStructureForwardRate(PiecewiseYieldCurve!$A$70,A655,A655,"Actual/365 (Fixed)","Compounded","Annual")</f>
        <v>3.9341821115011832E-2</v>
      </c>
      <c r="C655" cm="1">
        <f t="array" ref="C655">_xll.qlYieldTermStructureForwardRate(PiecewiseYieldCurve!$A$71,A655,A655,"Actual/365 (Fixed)","Compounded","Annual")</f>
        <v>4.1863918771915198E-2</v>
      </c>
      <c r="D655" cm="1">
        <f t="array" ref="D655">_xll.qlYieldTermStructureForwardRate(PiecewiseYieldCurve!$A$72,A655,A655,"Actual/365 (Fixed)","Compounded","Annual")</f>
        <v>4.224561207449784E-2</v>
      </c>
    </row>
    <row r="656" spans="1:4" x14ac:dyDescent="0.3">
      <c r="A656" s="1">
        <f t="shared" si="10"/>
        <v>46828</v>
      </c>
      <c r="B656" cm="1">
        <f t="array" ref="B656">_xll.qlYieldTermStructureForwardRate(PiecewiseYieldCurve!$A$70,A656,A656,"Actual/365 (Fixed)","Compounded","Annual")</f>
        <v>3.9341821115011832E-2</v>
      </c>
      <c r="C656" cm="1">
        <f t="array" ref="C656">_xll.qlYieldTermStructureForwardRate(PiecewiseYieldCurve!$A$71,A656,A656,"Actual/365 (Fixed)","Compounded","Annual")</f>
        <v>4.1888435790053968E-2</v>
      </c>
      <c r="D656" cm="1">
        <f t="array" ref="D656">_xll.qlYieldTermStructureForwardRate(PiecewiseYieldCurve!$A$72,A656,A656,"Actual/365 (Fixed)","Compounded","Annual")</f>
        <v>4.2272616242276628E-2</v>
      </c>
    </row>
    <row r="657" spans="1:4" x14ac:dyDescent="0.3">
      <c r="A657" s="1">
        <f t="shared" si="10"/>
        <v>46829</v>
      </c>
      <c r="B657" cm="1">
        <f t="array" ref="B657">_xll.qlYieldTermStructureForwardRate(PiecewiseYieldCurve!$A$70,A657,A657,"Actual/365 (Fixed)","Compounded","Annual")</f>
        <v>3.9341821115011832E-2</v>
      </c>
      <c r="C657" cm="1">
        <f t="array" ref="C657">_xll.qlYieldTermStructureForwardRate(PiecewiseYieldCurve!$A$71,A657,A657,"Actual/365 (Fixed)","Compounded","Annual")</f>
        <v>4.1912953382752915E-2</v>
      </c>
      <c r="D657" cm="1">
        <f t="array" ref="D657">_xll.qlYieldTermStructureForwardRate(PiecewiseYieldCurve!$A$72,A657,A657,"Actual/365 (Fixed)","Compounded","Annual")</f>
        <v>4.2299609544793393E-2</v>
      </c>
    </row>
    <row r="658" spans="1:4" x14ac:dyDescent="0.3">
      <c r="A658" s="1">
        <f t="shared" si="10"/>
        <v>46830</v>
      </c>
      <c r="B658" cm="1">
        <f t="array" ref="B658">_xll.qlYieldTermStructureForwardRate(PiecewiseYieldCurve!$A$70,A658,A658,"Actual/365 (Fixed)","Compounded","Annual")</f>
        <v>3.9341821115011832E-2</v>
      </c>
      <c r="C658" cm="1">
        <f t="array" ref="C658">_xll.qlYieldTermStructureForwardRate(PiecewiseYieldCurve!$A$71,A658,A658,"Actual/365 (Fixed)","Compounded","Annual")</f>
        <v>4.1937471552339067E-2</v>
      </c>
      <c r="D658" cm="1">
        <f t="array" ref="D658">_xll.qlYieldTermStructureForwardRate(PiecewiseYieldCurve!$A$72,A658,A658,"Actual/365 (Fixed)","Compounded","Annual")</f>
        <v>4.2326591974224614E-2</v>
      </c>
    </row>
    <row r="659" spans="1:4" x14ac:dyDescent="0.3">
      <c r="A659" s="1">
        <f t="shared" si="10"/>
        <v>46831</v>
      </c>
      <c r="B659" cm="1">
        <f t="array" ref="B659">_xll.qlYieldTermStructureForwardRate(PiecewiseYieldCurve!$A$70,A659,A659,"Actual/365 (Fixed)","Compounded","Annual")</f>
        <v>3.9341821115011832E-2</v>
      </c>
      <c r="C659" cm="1">
        <f t="array" ref="C659">_xll.qlYieldTermStructureForwardRate(PiecewiseYieldCurve!$A$71,A659,A659,"Actual/365 (Fixed)","Compounded","Annual")</f>
        <v>4.1961990298826413E-2</v>
      </c>
      <c r="D659" cm="1">
        <f t="array" ref="D659">_xll.qlYieldTermStructureForwardRate(PiecewiseYieldCurve!$A$72,A659,A659,"Actual/365 (Fixed)","Compounded","Annual")</f>
        <v>4.2353563534318628E-2</v>
      </c>
    </row>
    <row r="660" spans="1:4" x14ac:dyDescent="0.3">
      <c r="A660" s="1">
        <f t="shared" si="10"/>
        <v>46832</v>
      </c>
      <c r="B660" cm="1">
        <f t="array" ref="B660">_xll.qlYieldTermStructureForwardRate(PiecewiseYieldCurve!$A$70,A660,A660,"Actual/365 (Fixed)","Compounded","Annual")</f>
        <v>3.9341821115011832E-2</v>
      </c>
      <c r="C660" cm="1">
        <f t="array" ref="C660">_xll.qlYieldTermStructureForwardRate(PiecewiseYieldCurve!$A$71,A660,A660,"Actual/365 (Fixed)","Compounded","Annual")</f>
        <v>4.1986509622228052E-2</v>
      </c>
      <c r="D660" cm="1">
        <f t="array" ref="D660">_xll.qlYieldTermStructureForwardRate(PiecewiseYieldCurve!$A$72,A660,A660,"Actual/365 (Fixed)","Compounded","Annual")</f>
        <v>4.2380524219566285E-2</v>
      </c>
    </row>
    <row r="661" spans="1:4" x14ac:dyDescent="0.3">
      <c r="A661" s="1">
        <f t="shared" si="10"/>
        <v>46833</v>
      </c>
      <c r="B661" cm="1">
        <f t="array" ref="B661">_xll.qlYieldTermStructureForwardRate(PiecewiseYieldCurve!$A$70,A661,A661,"Actual/365 (Fixed)","Compounded","Annual")</f>
        <v>3.9341821115011832E-2</v>
      </c>
      <c r="C661" cm="1">
        <f t="array" ref="C661">_xll.qlYieldTermStructureForwardRate(PiecewiseYieldCurve!$A$71,A661,A661,"Actual/365 (Fixed)","Compounded","Annual")</f>
        <v>4.2011029524871457E-2</v>
      </c>
      <c r="D661" cm="1">
        <f t="array" ref="D661">_xll.qlYieldTermStructureForwardRate(PiecewiseYieldCurve!$A$72,A661,A661,"Actual/365 (Fixed)","Compounded","Annual")</f>
        <v>4.2407474036032067E-2</v>
      </c>
    </row>
    <row r="662" spans="1:4" x14ac:dyDescent="0.3">
      <c r="A662" s="1">
        <f t="shared" si="10"/>
        <v>46834</v>
      </c>
      <c r="B662" cm="1">
        <f t="array" ref="B662">_xll.qlYieldTermStructureForwardRate(PiecewiseYieldCurve!$A$70,A662,A662,"Actual/365 (Fixed)","Compounded","Annual")</f>
        <v>3.9341821115011832E-2</v>
      </c>
      <c r="C662" cm="1">
        <f t="array" ref="C662">_xll.qlYieldTermStructureForwardRate(PiecewiseYieldCurve!$A$71,A662,A662,"Actual/365 (Fixed)","Compounded","Annual")</f>
        <v>4.2035550002142763E-2</v>
      </c>
      <c r="D662" cm="1">
        <f t="array" ref="D662">_xll.qlYieldTermStructureForwardRate(PiecewiseYieldCurve!$A$72,A662,A662,"Actual/365 (Fixed)","Compounded","Annual")</f>
        <v>4.2434412980521863E-2</v>
      </c>
    </row>
    <row r="663" spans="1:4" x14ac:dyDescent="0.3">
      <c r="A663" s="1">
        <f t="shared" si="10"/>
        <v>46835</v>
      </c>
      <c r="B663" cm="1">
        <f t="array" ref="B663">_xll.qlYieldTermStructureForwardRate(PiecewiseYieldCurve!$A$70,A663,A663,"Actual/365 (Fixed)","Compounded","Annual")</f>
        <v>3.9341821115011832E-2</v>
      </c>
      <c r="C663" cm="1">
        <f t="array" ref="C663">_xll.qlYieldTermStructureForwardRate(PiecewiseYieldCurve!$A$71,A663,A663,"Actual/365 (Fixed)","Compounded","Annual")</f>
        <v>4.2060071058683146E-2</v>
      </c>
      <c r="D663" cm="1">
        <f t="array" ref="D663">_xll.qlYieldTermStructureForwardRate(PiecewiseYieldCurve!$A$72,A663,A663,"Actual/365 (Fixed)","Compounded","Annual")</f>
        <v>4.2461341049842449E-2</v>
      </c>
    </row>
    <row r="664" spans="1:4" x14ac:dyDescent="0.3">
      <c r="A664" s="1">
        <f t="shared" si="10"/>
        <v>46836</v>
      </c>
      <c r="B664" cm="1">
        <f t="array" ref="B664">_xll.qlYieldTermStructureForwardRate(PiecewiseYieldCurve!$A$70,A664,A664,"Actual/365 (Fixed)","Compounded","Annual")</f>
        <v>3.9341821115011832E-2</v>
      </c>
      <c r="C664" cm="1">
        <f t="array" ref="C664">_xll.qlYieldTermStructureForwardRate(PiecewiseYieldCurve!$A$71,A664,A664,"Actual/365 (Fixed)","Compounded","Annual")</f>
        <v>4.2084592689878741E-2</v>
      </c>
      <c r="D664" cm="1">
        <f t="array" ref="D664">_xll.qlYieldTermStructureForwardRate(PiecewiseYieldCurve!$A$72,A664,A664,"Actual/365 (Fixed)","Compounded","Annual")</f>
        <v>4.2488258240800381E-2</v>
      </c>
    </row>
    <row r="665" spans="1:4" x14ac:dyDescent="0.3">
      <c r="A665" s="1">
        <f t="shared" si="10"/>
        <v>46837</v>
      </c>
      <c r="B665" cm="1">
        <f t="array" ref="B665">_xll.qlYieldTermStructureForwardRate(PiecewiseYieldCurve!$A$70,A665,A665,"Actual/365 (Fixed)","Compounded","Annual")</f>
        <v>3.9341821115011832E-2</v>
      </c>
      <c r="C665" cm="1">
        <f t="array" ref="C665">_xll.qlYieldTermStructureForwardRate(PiecewiseYieldCurve!$A$71,A665,A665,"Actual/365 (Fixed)","Compounded","Annual")</f>
        <v>4.2109114898056355E-2</v>
      </c>
      <c r="D665" cm="1">
        <f t="array" ref="D665">_xll.qlYieldTermStructureForwardRate(PiecewiseYieldCurve!$A$72,A665,A665,"Actual/365 (Fixed)","Compounded","Annual")</f>
        <v>4.2515164559461471E-2</v>
      </c>
    </row>
    <row r="666" spans="1:4" x14ac:dyDescent="0.3">
      <c r="A666" s="1">
        <f t="shared" si="10"/>
        <v>46838</v>
      </c>
      <c r="B666" cm="1">
        <f t="array" ref="B666">_xll.qlYieldTermStructureForwardRate(PiecewiseYieldCurve!$A$70,A666,A666,"Actual/365 (Fixed)","Compounded","Annual")</f>
        <v>3.9341821115011832E-2</v>
      </c>
      <c r="C666" cm="1">
        <f t="array" ref="C666">_xll.qlYieldTermStructureForwardRate(PiecewiseYieldCurve!$A$71,A666,A666,"Actual/365 (Fixed)","Compounded","Annual")</f>
        <v>4.2133637683229974E-2</v>
      </c>
      <c r="D666" cm="1">
        <f t="array" ref="D666">_xll.qlYieldTermStructureForwardRate(PiecewiseYieldCurve!$A$72,A666,A666,"Actual/365 (Fixed)","Compounded","Annual")</f>
        <v>4.2542060002633386E-2</v>
      </c>
    </row>
    <row r="667" spans="1:4" x14ac:dyDescent="0.3">
      <c r="A667" s="1">
        <f t="shared" si="10"/>
        <v>46839</v>
      </c>
      <c r="B667" cm="1">
        <f t="array" ref="B667">_xll.qlYieldTermStructureForwardRate(PiecewiseYieldCurve!$A$70,A667,A667,"Actual/365 (Fixed)","Compounded","Annual")</f>
        <v>3.9341821115011832E-2</v>
      </c>
      <c r="C667" cm="1">
        <f t="array" ref="C667">_xll.qlYieldTermStructureForwardRate(PiecewiseYieldCurve!$A$71,A667,A667,"Actual/365 (Fixed)","Compounded","Annual")</f>
        <v>4.2158161047727294E-2</v>
      </c>
      <c r="D667" cm="1">
        <f t="array" ref="D667">_xll.qlYieldTermStructureForwardRate(PiecewiseYieldCurve!$A$72,A667,A667,"Actual/365 (Fixed)","Compounded","Annual")</f>
        <v>4.2568944564808531E-2</v>
      </c>
    </row>
    <row r="668" spans="1:4" x14ac:dyDescent="0.3">
      <c r="A668" s="1">
        <f t="shared" si="10"/>
        <v>46840</v>
      </c>
      <c r="B668" cm="1">
        <f t="array" ref="B668">_xll.qlYieldTermStructureForwardRate(PiecewiseYieldCurve!$A$70,A668,A668,"Actual/365 (Fixed)","Compounded","Annual")</f>
        <v>3.9341821115011832E-2</v>
      </c>
      <c r="C668" cm="1">
        <f t="array" ref="C668">_xll.qlYieldTermStructureForwardRate(PiecewiseYieldCurve!$A$71,A668,A668,"Actual/365 (Fixed)","Compounded","Annual")</f>
        <v>4.2182684986933561E-2</v>
      </c>
      <c r="D668" cm="1">
        <f t="array" ref="D668">_xll.qlYieldTermStructureForwardRate(PiecewiseYieldCurve!$A$72,A668,A668,"Actual/365 (Fixed)","Compounded","Annual")</f>
        <v>4.259581825205494E-2</v>
      </c>
    </row>
    <row r="669" spans="1:4" x14ac:dyDescent="0.3">
      <c r="A669" s="1">
        <f t="shared" si="10"/>
        <v>46841</v>
      </c>
      <c r="B669" cm="1">
        <f t="array" ref="B669">_xll.qlYieldTermStructureForwardRate(PiecewiseYieldCurve!$A$70,A669,A669,"Actual/365 (Fixed)","Compounded","Annual")</f>
        <v>3.9341821115011832E-2</v>
      </c>
      <c r="C669" cm="1">
        <f t="array" ref="C669">_xll.qlYieldTermStructureForwardRate(PiecewiseYieldCurve!$A$71,A669,A669,"Actual/365 (Fixed)","Compounded","Annual")</f>
        <v>4.2207209503176468E-2</v>
      </c>
      <c r="D669" cm="1">
        <f t="array" ref="D669">_xll.qlYieldTermStructureForwardRate(PiecewiseYieldCurve!$A$72,A669,A669,"Actual/365 (Fixed)","Compounded","Annual")</f>
        <v>4.2622681058865464E-2</v>
      </c>
    </row>
    <row r="670" spans="1:4" x14ac:dyDescent="0.3">
      <c r="A670" s="1">
        <f t="shared" si="10"/>
        <v>46842</v>
      </c>
      <c r="B670" cm="1">
        <f t="array" ref="B670">_xll.qlYieldTermStructureForwardRate(PiecewiseYieldCurve!$A$70,A670,A670,"Actual/365 (Fixed)","Compounded","Annual")</f>
        <v>3.9341821115011832E-2</v>
      </c>
      <c r="C670" cm="1">
        <f t="array" ref="C670">_xll.qlYieldTermStructureForwardRate(PiecewiseYieldCurve!$A$71,A670,A670,"Actual/365 (Fixed)","Compounded","Annual")</f>
        <v>4.2231734598783932E-2</v>
      </c>
      <c r="D670" cm="1">
        <f t="array" ref="D670">_xll.qlYieldTermStructureForwardRate(PiecewiseYieldCurve!$A$72,A670,A670,"Actual/365 (Fixed)","Compounded","Annual")</f>
        <v>4.2649532982048433E-2</v>
      </c>
    </row>
    <row r="671" spans="1:4" x14ac:dyDescent="0.3">
      <c r="A671" s="1">
        <f t="shared" si="10"/>
        <v>46843</v>
      </c>
      <c r="B671" cm="1">
        <f t="array" ref="B671">_xll.qlYieldTermStructureForwardRate(PiecewiseYieldCurve!$A$70,A671,A671,"Actual/365 (Fixed)","Compounded","Annual")</f>
        <v>3.9341821115011832E-2</v>
      </c>
      <c r="C671" cm="1">
        <f t="array" ref="C671">_xll.qlYieldTermStructureForwardRate(PiecewiseYieldCurve!$A$71,A671,A671,"Actual/365 (Fixed)","Compounded","Annual")</f>
        <v>4.2256260271455126E-2</v>
      </c>
      <c r="D671" cm="1">
        <f t="array" ref="D671">_xll.qlYieldTermStructureForwardRate(PiecewiseYieldCurve!$A$72,A671,A671,"Actual/365 (Fixed)","Compounded","Annual")</f>
        <v>4.2676374029988251E-2</v>
      </c>
    </row>
    <row r="672" spans="1:4" x14ac:dyDescent="0.3">
      <c r="A672" s="1">
        <f t="shared" si="10"/>
        <v>46844</v>
      </c>
      <c r="B672" cm="1">
        <f t="array" ref="B672">_xll.qlYieldTermStructureForwardRate(PiecewiseYieldCurve!$A$70,A672,A672,"Actual/365 (Fixed)","Compounded","Annual")</f>
        <v>3.9341821115011832E-2</v>
      </c>
      <c r="C672" cm="1">
        <f t="array" ref="C672">_xll.qlYieldTermStructureForwardRate(PiecewiseYieldCurve!$A$71,A672,A672,"Actual/365 (Fixed)","Compounded","Annual")</f>
        <v>4.2280786518889668E-2</v>
      </c>
      <c r="D672" cm="1">
        <f t="array" ref="D672">_xll.qlYieldTermStructureForwardRate(PiecewiseYieldCurve!$A$72,A672,A672,"Actual/365 (Fixed)","Compounded","Annual")</f>
        <v>4.270320419486362E-2</v>
      </c>
    </row>
    <row r="673" spans="1:4" x14ac:dyDescent="0.3">
      <c r="A673" s="1">
        <f t="shared" si="10"/>
        <v>46845</v>
      </c>
      <c r="B673" cm="1">
        <f t="array" ref="B673">_xll.qlYieldTermStructureForwardRate(PiecewiseYieldCurve!$A$70,A673,A673,"Actual/365 (Fixed)","Compounded","Annual")</f>
        <v>3.9341821117319542E-2</v>
      </c>
      <c r="C673" cm="1">
        <f t="array" ref="C673">_xll.qlYieldTermStructureForwardRate(PiecewiseYieldCurve!$A$71,A673,A673,"Actual/365 (Fixed)","Compounded","Annual")</f>
        <v>4.2305313345729401E-2</v>
      </c>
      <c r="D673" cm="1">
        <f t="array" ref="D673">_xll.qlYieldTermStructureForwardRate(PiecewiseYieldCurve!$A$72,A673,A673,"Actual/365 (Fixed)","Compounded","Annual")</f>
        <v>4.2730023471168721E-2</v>
      </c>
    </row>
    <row r="674" spans="1:4" x14ac:dyDescent="0.3">
      <c r="A674" s="1">
        <f t="shared" si="10"/>
        <v>46846</v>
      </c>
      <c r="B674" cm="1">
        <f t="array" ref="B674">_xll.qlYieldTermStructureForwardRate(PiecewiseYieldCurve!$A$70,A674,A674,"Actual/365 (Fixed)","Compounded","Annual")</f>
        <v>3.9341821115011832E-2</v>
      </c>
      <c r="C674" cm="1">
        <f t="array" ref="C674">_xll.qlYieldTermStructureForwardRate(PiecewiseYieldCurve!$A$71,A674,A674,"Actual/365 (Fixed)","Compounded","Annual")</f>
        <v>4.2329840747359349E-2</v>
      </c>
      <c r="D674" cm="1">
        <f t="array" ref="D674">_xll.qlYieldTermStructureForwardRate(PiecewiseYieldCurve!$A$72,A674,A674,"Actual/365 (Fixed)","Compounded","Annual")</f>
        <v>4.2756831869604328E-2</v>
      </c>
    </row>
    <row r="675" spans="1:4" x14ac:dyDescent="0.3">
      <c r="A675" s="1">
        <f t="shared" si="10"/>
        <v>46847</v>
      </c>
      <c r="B675" cm="1">
        <f t="array" ref="B675">_xll.qlYieldTermStructureForwardRate(PiecewiseYieldCurve!$A$70,A675,A675,"Actual/365 (Fixed)","Compounded","Annual")</f>
        <v>3.9341821115011832E-2</v>
      </c>
      <c r="C675" cm="1">
        <f t="array" ref="C675">_xll.qlYieldTermStructureForwardRate(PiecewiseYieldCurve!$A$71,A675,A675,"Actual/365 (Fixed)","Compounded","Annual")</f>
        <v>4.235436872842202E-2</v>
      </c>
      <c r="D675" cm="1">
        <f t="array" ref="D675">_xll.qlYieldTermStructureForwardRate(PiecewiseYieldCurve!$A$72,A675,A675,"Actual/365 (Fixed)","Compounded","Annual")</f>
        <v>4.278362938235003E-2</v>
      </c>
    </row>
    <row r="676" spans="1:4" x14ac:dyDescent="0.3">
      <c r="A676" s="1">
        <f t="shared" si="10"/>
        <v>46848</v>
      </c>
      <c r="B676" cm="1">
        <f t="array" ref="B676">_xll.qlYieldTermStructureForwardRate(PiecewiseYieldCurve!$A$70,A676,A676,"Actual/365 (Fixed)","Compounded","Annual")</f>
        <v>3.9341821115011832E-2</v>
      </c>
      <c r="C676" cm="1">
        <f t="array" ref="C676">_xll.qlYieldTermStructureForwardRate(PiecewiseYieldCurve!$A$71,A676,A676,"Actual/365 (Fixed)","Compounded","Annual")</f>
        <v>4.2378897286616368E-2</v>
      </c>
      <c r="D676" cm="1">
        <f t="array" ref="D676">_xll.qlYieldTermStructureForwardRate(PiecewiseYieldCurve!$A$72,A676,A676,"Actual/365 (Fixed)","Compounded","Annual")</f>
        <v>4.2810416008531194E-2</v>
      </c>
    </row>
    <row r="677" spans="1:4" x14ac:dyDescent="0.3">
      <c r="A677" s="1">
        <f t="shared" si="10"/>
        <v>46849</v>
      </c>
      <c r="B677" cm="1">
        <f t="array" ref="B677">_xll.qlYieldTermStructureForwardRate(PiecewiseYieldCurve!$A$70,A677,A677,"Actual/365 (Fixed)","Compounded","Annual")</f>
        <v>3.9341821115011832E-2</v>
      </c>
      <c r="C677" cm="1">
        <f t="array" ref="C677">_xll.qlYieldTermStructureForwardRate(PiecewiseYieldCurve!$A$71,A677,A677,"Actual/365 (Fixed)","Compounded","Annual")</f>
        <v>4.2403426421956159E-2</v>
      </c>
      <c r="D677" cm="1">
        <f t="array" ref="D677">_xll.qlYieldTermStructureForwardRate(PiecewiseYieldCurve!$A$72,A677,A677,"Actual/365 (Fixed)","Compounded","Annual")</f>
        <v>4.2837191751904591E-2</v>
      </c>
    </row>
    <row r="678" spans="1:4" x14ac:dyDescent="0.3">
      <c r="A678" s="1">
        <f t="shared" si="10"/>
        <v>46850</v>
      </c>
      <c r="B678" cm="1">
        <f t="array" ref="B678">_xll.qlYieldTermStructureForwardRate(PiecewiseYieldCurve!$A$70,A678,A678,"Actual/365 (Fixed)","Compounded","Annual")</f>
        <v>3.9341821117319542E-2</v>
      </c>
      <c r="C678" cm="1">
        <f t="array" ref="C678">_xll.qlYieldTermStructureForwardRate(PiecewiseYieldCurve!$A$71,A678,A678,"Actual/365 (Fixed)","Compounded","Annual")</f>
        <v>4.2427956132140121E-2</v>
      </c>
      <c r="D678" cm="1">
        <f t="array" ref="D678">_xll.qlYieldTermStructureForwardRate(PiecewiseYieldCurve!$A$72,A678,A678,"Actual/365 (Fixed)","Compounded","Annual")</f>
        <v>4.2863956604649811E-2</v>
      </c>
    </row>
    <row r="679" spans="1:4" x14ac:dyDescent="0.3">
      <c r="A679" s="1">
        <f t="shared" si="10"/>
        <v>46851</v>
      </c>
      <c r="B679" cm="1">
        <f t="array" ref="B679">_xll.qlYieldTermStructureForwardRate(PiecewiseYieldCurve!$A$70,A679,A679,"Actual/365 (Fixed)","Compounded","Annual")</f>
        <v>3.9341821115011832E-2</v>
      </c>
      <c r="C679" cm="1">
        <f t="array" ref="C679">_xll.qlYieldTermStructureForwardRate(PiecewiseYieldCurve!$A$71,A679,A679,"Actual/365 (Fixed)","Compounded","Annual")</f>
        <v>4.2452486421811431E-2</v>
      </c>
      <c r="D679" cm="1">
        <f t="array" ref="D679">_xll.qlYieldTermStructureForwardRate(PiecewiseYieldCurve!$A$72,A679,A679,"Actual/365 (Fixed)","Compounded","Annual")</f>
        <v>4.2890710570524959E-2</v>
      </c>
    </row>
    <row r="680" spans="1:4" x14ac:dyDescent="0.3">
      <c r="A680" s="1">
        <f t="shared" si="10"/>
        <v>46852</v>
      </c>
      <c r="B680" cm="1">
        <f t="array" ref="B680">_xll.qlYieldTermStructureForwardRate(PiecewiseYieldCurve!$A$70,A680,A680,"Actual/365 (Fixed)","Compounded","Annual")</f>
        <v>3.9341821115011832E-2</v>
      </c>
      <c r="C680" cm="1">
        <f t="array" ref="C680">_xll.qlYieldTermStructureForwardRate(PiecewiseYieldCurve!$A$71,A680,A680,"Actual/365 (Fixed)","Compounded","Annual")</f>
        <v>4.2477017288668595E-2</v>
      </c>
      <c r="D680" cm="1">
        <f t="array" ref="D680">_xll.qlYieldTermStructureForwardRate(PiecewiseYieldCurve!$A$72,A680,A680,"Actual/365 (Fixed)","Compounded","Annual")</f>
        <v>4.291745364865629E-2</v>
      </c>
    </row>
    <row r="681" spans="1:4" x14ac:dyDescent="0.3">
      <c r="A681" s="1">
        <f t="shared" si="10"/>
        <v>46853</v>
      </c>
      <c r="B681" cm="1">
        <f t="array" ref="B681">_xll.qlYieldTermStructureForwardRate(PiecewiseYieldCurve!$A$70,A681,A681,"Actual/365 (Fixed)","Compounded","Annual")</f>
        <v>3.9341821115011832E-2</v>
      </c>
      <c r="C681" cm="1">
        <f t="array" ref="C681">_xll.qlYieldTermStructureForwardRate(PiecewiseYieldCurve!$A$71,A681,A681,"Actual/365 (Fixed)","Compounded","Annual")</f>
        <v>4.2501548730410788E-2</v>
      </c>
      <c r="D681" cm="1">
        <f t="array" ref="D681">_xll.qlYieldTermStructureForwardRate(PiecewiseYieldCurve!$A$72,A681,A681,"Actual/365 (Fixed)","Compounded","Annual")</f>
        <v>4.2944185833539983E-2</v>
      </c>
    </row>
    <row r="682" spans="1:4" x14ac:dyDescent="0.3">
      <c r="A682" s="1">
        <f t="shared" si="10"/>
        <v>46854</v>
      </c>
      <c r="B682" cm="1">
        <f t="array" ref="B682">_xll.qlYieldTermStructureForwardRate(PiecewiseYieldCurve!$A$70,A682,A682,"Actual/365 (Fixed)","Compounded","Annual")</f>
        <v>3.9341821115011832E-2</v>
      </c>
      <c r="C682" cm="1">
        <f t="array" ref="C682">_xll.qlYieldTermStructureForwardRate(PiecewiseYieldCurve!$A$71,A682,A682,"Actual/365 (Fixed)","Compounded","Annual")</f>
        <v>4.2526080753995998E-2</v>
      </c>
      <c r="D682" cm="1">
        <f t="array" ref="D682">_xll.qlYieldTermStructureForwardRate(PiecewiseYieldCurve!$A$72,A682,A682,"Actual/365 (Fixed)","Compounded","Annual")</f>
        <v>4.2970907131250957E-2</v>
      </c>
    </row>
    <row r="683" spans="1:4" x14ac:dyDescent="0.3">
      <c r="A683" s="1">
        <f t="shared" si="10"/>
        <v>46855</v>
      </c>
      <c r="B683" cm="1">
        <f t="array" ref="B683">_xll.qlYieldTermStructureForwardRate(PiecewiseYieldCurve!$A$70,A683,A683,"Actual/365 (Fixed)","Compounded","Annual")</f>
        <v>3.9341821115011832E-2</v>
      </c>
      <c r="C683" cm="1">
        <f t="array" ref="C683">_xll.qlYieldTermStructureForwardRate(PiecewiseYieldCurve!$A$71,A683,A683,"Actual/365 (Fixed)","Compounded","Annual")</f>
        <v>4.2550613352492883E-2</v>
      </c>
      <c r="D683" cm="1">
        <f t="array" ref="D683">_xll.qlYieldTermStructureForwardRate(PiecewiseYieldCurve!$A$72,A683,A683,"Actual/365 (Fixed)","Compounded","Annual")</f>
        <v>4.2997617536285171E-2</v>
      </c>
    </row>
    <row r="684" spans="1:4" x14ac:dyDescent="0.3">
      <c r="A684" s="1">
        <f t="shared" si="10"/>
        <v>46856</v>
      </c>
      <c r="B684" cm="1">
        <f t="array" ref="B684">_xll.qlYieldTermStructureForwardRate(PiecewiseYieldCurve!$A$70,A684,A684,"Actual/365 (Fixed)","Compounded","Annual")</f>
        <v>3.9341821115011832E-2</v>
      </c>
      <c r="C684" cm="1">
        <f t="array" ref="C684">_xll.qlYieldTermStructureForwardRate(PiecewiseYieldCurve!$A$71,A684,A684,"Actual/365 (Fixed)","Compounded","Annual")</f>
        <v>4.257514652591543E-2</v>
      </c>
      <c r="D684" cm="1">
        <f t="array" ref="D684">_xll.qlYieldTermStructureForwardRate(PiecewiseYieldCurve!$A$72,A684,A684,"Actual/365 (Fixed)","Compounded","Annual")</f>
        <v>4.3024317047771099E-2</v>
      </c>
    </row>
    <row r="685" spans="1:4" x14ac:dyDescent="0.3">
      <c r="A685" s="1">
        <f t="shared" si="10"/>
        <v>46857</v>
      </c>
      <c r="B685" cm="1">
        <f t="array" ref="B685">_xll.qlYieldTermStructureForwardRate(PiecewiseYieldCurve!$A$70,A685,A685,"Actual/365 (Fixed)","Compounded","Annual")</f>
        <v>3.9341821115011832E-2</v>
      </c>
      <c r="C685" cm="1">
        <f t="array" ref="C685">_xll.qlYieldTermStructureForwardRate(PiecewiseYieldCurve!$A$71,A685,A685,"Actual/365 (Fixed)","Compounded","Annual")</f>
        <v>4.2599680278907037E-2</v>
      </c>
      <c r="D685" cm="1">
        <f t="array" ref="D685">_xll.qlYieldTermStructureForwardRate(PiecewiseYieldCurve!$A$72,A685,A685,"Actual/365 (Fixed)","Compounded","Annual")</f>
        <v>4.305100566715292E-2</v>
      </c>
    </row>
    <row r="686" spans="1:4" x14ac:dyDescent="0.3">
      <c r="A686" s="1">
        <f t="shared" si="10"/>
        <v>46858</v>
      </c>
      <c r="B686" cm="1">
        <f t="array" ref="B686">_xll.qlYieldTermStructureForwardRate(PiecewiseYieldCurve!$A$70,A686,A686,"Actual/365 (Fixed)","Compounded","Annual")</f>
        <v>3.9341821115011832E-2</v>
      </c>
      <c r="C686" cm="1">
        <f t="array" ref="C686">_xll.qlYieldTermStructureForwardRate(PiecewiseYieldCurve!$A$71,A686,A686,"Actual/365 (Fixed)","Compounded","Annual")</f>
        <v>4.2624214606850952E-2</v>
      </c>
      <c r="D686" cm="1">
        <f t="array" ref="D686">_xll.qlYieldTermStructureForwardRate(PiecewiseYieldCurve!$A$72,A686,A686,"Actual/365 (Fixed)","Compounded","Annual")</f>
        <v>4.3077683391243848E-2</v>
      </c>
    </row>
    <row r="687" spans="1:4" x14ac:dyDescent="0.3">
      <c r="A687" s="1">
        <f t="shared" si="10"/>
        <v>46859</v>
      </c>
      <c r="B687" cm="1">
        <f t="array" ref="B687">_xll.qlYieldTermStructureForwardRate(PiecewiseYieldCurve!$A$70,A687,A687,"Actual/365 (Fixed)","Compounded","Annual")</f>
        <v>3.9341821112704123E-2</v>
      </c>
      <c r="C687" cm="1">
        <f t="array" ref="C687">_xll.qlYieldTermStructureForwardRate(PiecewiseYieldCurve!$A$71,A687,A687,"Actual/365 (Fixed)","Compounded","Annual")</f>
        <v>4.2648749516706275E-2</v>
      </c>
      <c r="D687" cm="1">
        <f t="array" ref="D687">_xll.qlYieldTermStructureForwardRate(PiecewiseYieldCurve!$A$72,A687,A687,"Actual/365 (Fixed)","Compounded","Annual")</f>
        <v>4.3104350223805321E-2</v>
      </c>
    </row>
    <row r="688" spans="1:4" x14ac:dyDescent="0.3">
      <c r="A688" s="1">
        <f t="shared" si="10"/>
        <v>46860</v>
      </c>
      <c r="B688" cm="1">
        <f t="array" ref="B688">_xll.qlYieldTermStructureForwardRate(PiecewiseYieldCurve!$A$70,A688,A688,"Actual/365 (Fixed)","Compounded","Annual")</f>
        <v>3.9341821115011832E-2</v>
      </c>
      <c r="C688" cm="1">
        <f t="array" ref="C688">_xll.qlYieldTermStructureForwardRate(PiecewiseYieldCurve!$A$71,A688,A688,"Actual/365 (Fixed)","Compounded","Annual")</f>
        <v>4.2673285001541217E-2</v>
      </c>
      <c r="D688" cm="1">
        <f t="array" ref="D688">_xll.qlYieldTermStructureForwardRate(PiecewiseYieldCurve!$A$72,A688,A688,"Actual/365 (Fixed)","Compounded","Annual")</f>
        <v>4.3131006157018481E-2</v>
      </c>
    </row>
    <row r="689" spans="1:4" x14ac:dyDescent="0.3">
      <c r="A689" s="1">
        <f t="shared" si="10"/>
        <v>46861</v>
      </c>
      <c r="B689" cm="1">
        <f t="array" ref="B689">_xll.qlYieldTermStructureForwardRate(PiecewiseYieldCurve!$A$70,A689,A689,"Actual/365 (Fixed)","Compounded","Annual")</f>
        <v>3.9341821115011832E-2</v>
      </c>
      <c r="C689" cm="1">
        <f t="array" ref="C689">_xll.qlYieldTermStructureForwardRate(PiecewiseYieldCurve!$A$71,A689,A689,"Actual/365 (Fixed)","Compounded","Annual")</f>
        <v>4.2697821063684582E-2</v>
      </c>
      <c r="D689" cm="1">
        <f t="array" ref="D689">_xll.qlYieldTermStructureForwardRate(PiecewiseYieldCurve!$A$72,A689,A689,"Actual/365 (Fixed)","Compounded","Annual")</f>
        <v>4.3157651196962021E-2</v>
      </c>
    </row>
    <row r="690" spans="1:4" x14ac:dyDescent="0.3">
      <c r="A690" s="1">
        <f t="shared" si="10"/>
        <v>46862</v>
      </c>
      <c r="B690" cm="1">
        <f t="array" ref="B690">_xll.qlYieldTermStructureForwardRate(PiecewiseYieldCurve!$A$70,A690,A690,"Actual/365 (Fixed)","Compounded","Annual")</f>
        <v>3.9341821115011832E-2</v>
      </c>
      <c r="C690" cm="1">
        <f t="array" ref="C690">_xll.qlYieldTermStructureForwardRate(PiecewiseYieldCurve!$A$71,A690,A690,"Actual/365 (Fixed)","Compounded","Annual")</f>
        <v>4.2722357703149916E-2</v>
      </c>
      <c r="D690" cm="1">
        <f t="array" ref="D690">_xll.qlYieldTermStructureForwardRate(PiecewiseYieldCurve!$A$72,A690,A690,"Actual/365 (Fixed)","Compounded","Annual")</f>
        <v>4.3184285333500716E-2</v>
      </c>
    </row>
    <row r="691" spans="1:4" x14ac:dyDescent="0.3">
      <c r="A691" s="1">
        <f t="shared" si="10"/>
        <v>46863</v>
      </c>
      <c r="B691" cm="1">
        <f t="array" ref="B691">_xll.qlYieldTermStructureForwardRate(PiecewiseYieldCurve!$A$70,A691,A691,"Actual/365 (Fixed)","Compounded","Annual")</f>
        <v>3.9341821115011832E-2</v>
      </c>
      <c r="C691" cm="1">
        <f t="array" ref="C691">_xll.qlYieldTermStructureForwardRate(PiecewiseYieldCurve!$A$71,A691,A691,"Actual/365 (Fixed)","Compounded","Annual")</f>
        <v>4.2746894919950762E-2</v>
      </c>
      <c r="D691" cm="1">
        <f t="array" ref="D691">_xll.qlYieldTermStructureForwardRate(PiecewiseYieldCurve!$A$72,A691,A691,"Actual/365 (Fixed)","Compounded","Annual")</f>
        <v>4.3210908577347107E-2</v>
      </c>
    </row>
    <row r="692" spans="1:4" x14ac:dyDescent="0.3">
      <c r="A692" s="1">
        <f t="shared" si="10"/>
        <v>46864</v>
      </c>
      <c r="B692" cm="1">
        <f t="array" ref="B692">_xll.qlYieldTermStructureForwardRate(PiecewiseYieldCurve!$A$70,A692,A692,"Actual/365 (Fixed)","Compounded","Annual")</f>
        <v>3.9341821115011832E-2</v>
      </c>
      <c r="C692" cm="1">
        <f t="array" ref="C692">_xll.qlYieldTermStructureForwardRate(PiecewiseYieldCurve!$A$71,A692,A692,"Actual/365 (Fixed)","Compounded","Annual")</f>
        <v>4.2771432714100444E-2</v>
      </c>
      <c r="D692" cm="1">
        <f t="array" ref="D692">_xll.qlYieldTermStructureForwardRate(PiecewiseYieldCurve!$A$72,A692,A692,"Actual/365 (Fixed)","Compounded","Annual")</f>
        <v>4.3237520920683226E-2</v>
      </c>
    </row>
    <row r="693" spans="1:4" x14ac:dyDescent="0.3">
      <c r="A693" s="1">
        <f t="shared" si="10"/>
        <v>46865</v>
      </c>
      <c r="B693" cm="1">
        <f t="array" ref="B693">_xll.qlYieldTermStructureForwardRate(PiecewiseYieldCurve!$A$70,A693,A693,"Actual/365 (Fixed)","Compounded","Annual")</f>
        <v>3.9341821115011832E-2</v>
      </c>
      <c r="C693" cm="1">
        <f t="array" ref="C693">_xll.qlYieldTermStructureForwardRate(PiecewiseYieldCurve!$A$71,A693,A693,"Actual/365 (Fixed)","Compounded","Annual")</f>
        <v>4.2795971085612949E-2</v>
      </c>
      <c r="D693" cm="1">
        <f t="array" ref="D693">_xll.qlYieldTermStructureForwardRate(PiecewiseYieldCurve!$A$72,A693,A693,"Actual/365 (Fixed)","Compounded","Annual")</f>
        <v>4.3264122360323398E-2</v>
      </c>
    </row>
    <row r="694" spans="1:4" x14ac:dyDescent="0.3">
      <c r="A694" s="1">
        <f t="shared" si="10"/>
        <v>46866</v>
      </c>
      <c r="B694" cm="1">
        <f t="array" ref="B694">_xll.qlYieldTermStructureForwardRate(PiecewiseYieldCurve!$A$70,A694,A694,"Actual/365 (Fixed)","Compounded","Annual")</f>
        <v>3.9341821115011832E-2</v>
      </c>
      <c r="C694" cm="1">
        <f t="array" ref="C694">_xll.qlYieldTermStructureForwardRate(PiecewiseYieldCurve!$A$71,A694,A694,"Actual/365 (Fixed)","Compounded","Annual")</f>
        <v>4.2820510034501824E-2</v>
      </c>
      <c r="D694" cm="1">
        <f t="array" ref="D694">_xll.qlYieldTermStructureForwardRate(PiecewiseYieldCurve!$A$72,A694,A694,"Actual/365 (Fixed)","Compounded","Annual")</f>
        <v>4.3290712902349204E-2</v>
      </c>
    </row>
    <row r="695" spans="1:4" x14ac:dyDescent="0.3">
      <c r="A695" s="1">
        <f t="shared" si="10"/>
        <v>46867</v>
      </c>
      <c r="B695" cm="1">
        <f t="array" ref="B695">_xll.qlYieldTermStructureForwardRate(PiecewiseYieldCurve!$A$70,A695,A695,"Actual/365 (Fixed)","Compounded","Annual")</f>
        <v>3.9341821115011832E-2</v>
      </c>
      <c r="C695" cm="1">
        <f t="array" ref="C695">_xll.qlYieldTermStructureForwardRate(PiecewiseYieldCurve!$A$71,A695,A695,"Actual/365 (Fixed)","Compounded","Annual")</f>
        <v>4.2845049560780391E-2</v>
      </c>
      <c r="D695" cm="1">
        <f t="array" ref="D695">_xll.qlYieldTermStructureForwardRate(PiecewiseYieldCurve!$A$72,A695,A695,"Actual/365 (Fixed)","Compounded","Annual")</f>
        <v>4.3317292543575858E-2</v>
      </c>
    </row>
    <row r="696" spans="1:4" x14ac:dyDescent="0.3">
      <c r="A696" s="1">
        <f t="shared" si="10"/>
        <v>46868</v>
      </c>
      <c r="B696" cm="1">
        <f t="array" ref="B696">_xll.qlYieldTermStructureForwardRate(PiecewiseYieldCurve!$A$70,A696,A696,"Actual/365 (Fixed)","Compounded","Annual")</f>
        <v>3.9341821112704123E-2</v>
      </c>
      <c r="C696" cm="1">
        <f t="array" ref="C696">_xll.qlYieldTermStructureForwardRate(PiecewiseYieldCurve!$A$71,A696,A696,"Actual/365 (Fixed)","Compounded","Annual")</f>
        <v>4.2869589666778118E-2</v>
      </c>
      <c r="D696" cm="1">
        <f t="array" ref="D696">_xll.qlYieldTermStructureForwardRate(PiecewiseYieldCurve!$A$72,A696,A696,"Actual/365 (Fixed)","Compounded","Annual")</f>
        <v>4.3343861278502649E-2</v>
      </c>
    </row>
    <row r="697" spans="1:4" x14ac:dyDescent="0.3">
      <c r="A697" s="1">
        <f t="shared" si="10"/>
        <v>46869</v>
      </c>
      <c r="B697" cm="1">
        <f t="array" ref="B697">_xll.qlYieldTermStructureForwardRate(PiecewiseYieldCurve!$A$70,A697,A697,"Actual/365 (Fixed)","Compounded","Annual")</f>
        <v>3.9341821115011832E-2</v>
      </c>
      <c r="C697" cm="1">
        <f t="array" ref="C697">_xll.qlYieldTermStructureForwardRate(PiecewiseYieldCurve!$A$71,A697,A697,"Actual/365 (Fixed)","Compounded","Annual")</f>
        <v>4.2894130345561443E-2</v>
      </c>
      <c r="D697" cm="1">
        <f t="array" ref="D697">_xll.qlYieldTermStructureForwardRate(PiecewiseYieldCurve!$A$72,A697,A697,"Actual/365 (Fixed)","Compounded","Annual")</f>
        <v>4.3370419110895453E-2</v>
      </c>
    </row>
    <row r="698" spans="1:4" x14ac:dyDescent="0.3">
      <c r="A698" s="1">
        <f t="shared" si="10"/>
        <v>46870</v>
      </c>
      <c r="B698" cm="1">
        <f t="array" ref="B698">_xll.qlYieldTermStructureForwardRate(PiecewiseYieldCurve!$A$70,A698,A698,"Actual/365 (Fixed)","Compounded","Annual")</f>
        <v>3.9341821115011832E-2</v>
      </c>
      <c r="C698" cm="1">
        <f t="array" ref="C698">_xll.qlYieldTermStructureForwardRate(PiecewiseYieldCurve!$A$71,A698,A698,"Actual/365 (Fixed)","Compounded","Annual")</f>
        <v>4.2918671606406722E-2</v>
      </c>
      <c r="D698" cm="1">
        <f t="array" ref="D698">_xll.qlYieldTermStructureForwardRate(PiecewiseYieldCurve!$A$72,A698,A698,"Actual/365 (Fixed)","Compounded","Annual")</f>
        <v>4.3396966039887186E-2</v>
      </c>
    </row>
    <row r="699" spans="1:4" x14ac:dyDescent="0.3">
      <c r="A699" s="1">
        <f t="shared" si="10"/>
        <v>46871</v>
      </c>
      <c r="B699" cm="1">
        <f t="array" ref="B699">_xll.qlYieldTermStructureForwardRate(PiecewiseYieldCurve!$A$70,A699,A699,"Actual/365 (Fixed)","Compounded","Annual")</f>
        <v>3.9341821115011832E-2</v>
      </c>
      <c r="C699" cm="1">
        <f t="array" ref="C699">_xll.qlYieldTermStructureForwardRate(PiecewiseYieldCurve!$A$71,A699,A699,"Actual/365 (Fixed)","Compounded","Annual")</f>
        <v>4.2943213442380612E-2</v>
      </c>
      <c r="D699" cm="1">
        <f t="array" ref="D699">_xll.qlYieldTermStructureForwardRate(PiecewiseYieldCurve!$A$72,A699,A699,"Actual/365 (Fixed)","Compounded","Annual")</f>
        <v>4.3423502062294617E-2</v>
      </c>
    </row>
    <row r="700" spans="1:4" x14ac:dyDescent="0.3">
      <c r="A700" s="1">
        <f t="shared" si="10"/>
        <v>46872</v>
      </c>
      <c r="B700" cm="1">
        <f t="array" ref="B700">_xll.qlYieldTermStructureForwardRate(PiecewiseYieldCurve!$A$70,A700,A700,"Actual/365 (Fixed)","Compounded","Annual")</f>
        <v>3.9341821115011832E-2</v>
      </c>
      <c r="C700" cm="1">
        <f t="array" ref="C700">_xll.qlYieldTermStructureForwardRate(PiecewiseYieldCurve!$A$71,A700,A700,"Actual/365 (Fixed)","Compounded","Annual")</f>
        <v>4.296775585581214E-2</v>
      </c>
      <c r="D700" cm="1">
        <f t="array" ref="D700">_xll.qlYieldTermStructureForwardRate(PiecewiseYieldCurve!$A$72,A700,A700,"Actual/365 (Fixed)","Compounded","Annual")</f>
        <v>4.345002717956814E-2</v>
      </c>
    </row>
    <row r="701" spans="1:4" x14ac:dyDescent="0.3">
      <c r="A701" s="1">
        <f t="shared" si="10"/>
        <v>46873</v>
      </c>
      <c r="B701" cm="1">
        <f t="array" ref="B701">_xll.qlYieldTermStructureForwardRate(PiecewiseYieldCurve!$A$70,A701,A701,"Actual/365 (Fixed)","Compounded","Annual")</f>
        <v>3.9341821115011832E-2</v>
      </c>
      <c r="C701" cm="1">
        <f t="array" ref="C701">_xll.qlYieldTermStructureForwardRate(PiecewiseYieldCurve!$A$71,A701,A701,"Actual/365 (Fixed)","Compounded","Annual")</f>
        <v>4.2992298846715071E-2</v>
      </c>
      <c r="D701" cm="1">
        <f t="array" ref="D701">_xll.qlYieldTermStructureForwardRate(PiecewiseYieldCurve!$A$72,A701,A701,"Actual/365 (Fixed)","Compounded","Annual")</f>
        <v>4.3476541388525192E-2</v>
      </c>
    </row>
    <row r="702" spans="1:4" x14ac:dyDescent="0.3">
      <c r="A702" s="1">
        <f t="shared" si="10"/>
        <v>46874</v>
      </c>
      <c r="B702" cm="1">
        <f t="array" ref="B702">_xll.qlYieldTermStructureForwardRate(PiecewiseYieldCurve!$A$70,A702,A702,"Actual/365 (Fixed)","Compounded","Annual")</f>
        <v>3.9341821115011832E-2</v>
      </c>
      <c r="C702" cm="1">
        <f t="array" ref="C702">_xll.qlYieldTermStructureForwardRate(PiecewiseYieldCurve!$A$71,A702,A702,"Actual/365 (Fixed)","Compounded","Annual")</f>
        <v>4.3016842417419099E-2</v>
      </c>
      <c r="D702" cm="1">
        <f t="array" ref="D702">_xll.qlYieldTermStructureForwardRate(PiecewiseYieldCurve!$A$72,A702,A702,"Actual/365 (Fixed)","Compounded","Annual")</f>
        <v>4.3503044692933646E-2</v>
      </c>
    </row>
    <row r="703" spans="1:4" x14ac:dyDescent="0.3">
      <c r="A703" s="1">
        <f t="shared" si="10"/>
        <v>46875</v>
      </c>
      <c r="B703" cm="1">
        <f t="array" ref="B703">_xll.qlYieldTermStructureForwardRate(PiecewiseYieldCurve!$A$70,A703,A703,"Actual/365 (Fixed)","Compounded","Annual")</f>
        <v>3.9341821115011832E-2</v>
      </c>
      <c r="C703" cm="1">
        <f t="array" ref="C703">_xll.qlYieldTermStructureForwardRate(PiecewiseYieldCurve!$A$71,A703,A703,"Actual/365 (Fixed)","Compounded","Annual")</f>
        <v>4.3041386563305473E-2</v>
      </c>
      <c r="D703" cm="1">
        <f t="array" ref="D703">_xll.qlYieldTermStructureForwardRate(PiecewiseYieldCurve!$A$72,A703,A703,"Actual/365 (Fixed)","Compounded","Annual")</f>
        <v>4.3529537082660275E-2</v>
      </c>
    </row>
    <row r="704" spans="1:4" x14ac:dyDescent="0.3">
      <c r="A704" s="1">
        <f t="shared" si="10"/>
        <v>46876</v>
      </c>
      <c r="B704" cm="1">
        <f t="array" ref="B704">_xll.qlYieldTermStructureForwardRate(PiecewiseYieldCurve!$A$70,A704,A704,"Actual/365 (Fixed)","Compounded","Annual")</f>
        <v>3.9341821115011832E-2</v>
      </c>
      <c r="C704" cm="1">
        <f t="array" ref="C704">_xll.qlYieldTermStructureForwardRate(PiecewiseYieldCurve!$A$71,A704,A704,"Actual/365 (Fixed)","Compounded","Annual")</f>
        <v>4.3065931286704107E-2</v>
      </c>
      <c r="D704" cm="1">
        <f t="array" ref="D704">_xll.qlYieldTermStructureForwardRate(PiecewiseYieldCurve!$A$72,A704,A704,"Actual/365 (Fixed)","Compounded","Annual")</f>
        <v>4.3556018566108357E-2</v>
      </c>
    </row>
    <row r="705" spans="1:4" x14ac:dyDescent="0.3">
      <c r="A705" s="1">
        <f t="shared" si="10"/>
        <v>46877</v>
      </c>
      <c r="B705" cm="1">
        <f t="array" ref="B705">_xll.qlYieldTermStructureForwardRate(PiecewiseYieldCurve!$A$70,A705,A705,"Actual/365 (Fixed)","Compounded","Annual")</f>
        <v>3.9341821115011832E-2</v>
      </c>
      <c r="C705" cm="1">
        <f t="array" ref="C705">_xll.qlYieldTermStructureForwardRate(PiecewiseYieldCurve!$A$71,A705,A705,"Actual/365 (Fixed)","Compounded","Annual")</f>
        <v>4.3090476589944471E-2</v>
      </c>
      <c r="D705" cm="1">
        <f t="array" ref="D705">_xll.qlYieldTermStructureForwardRate(PiecewiseYieldCurve!$A$72,A705,A705,"Actual/365 (Fixed)","Compounded","Annual")</f>
        <v>4.3582489137779401E-2</v>
      </c>
    </row>
    <row r="706" spans="1:4" x14ac:dyDescent="0.3">
      <c r="A706" s="1">
        <f t="shared" si="10"/>
        <v>46878</v>
      </c>
      <c r="B706" cm="1">
        <f t="array" ref="B706">_xll.qlYieldTermStructureForwardRate(PiecewiseYieldCurve!$A$70,A706,A706,"Actual/365 (Fixed)","Compounded","Annual")</f>
        <v>3.9341821115011832E-2</v>
      </c>
      <c r="C706" cm="1">
        <f t="array" ref="C706">_xll.qlYieldTermStructureForwardRate(PiecewiseYieldCurve!$A$71,A706,A706,"Actual/365 (Fixed)","Compounded","Annual")</f>
        <v>4.3115022468408037E-2</v>
      </c>
      <c r="D706" cm="1">
        <f t="array" ref="D706">_xll.qlYieldTermStructureForwardRate(PiecewiseYieldCurve!$A$72,A706,A706,"Actual/365 (Fixed)","Compounded","Annual")</f>
        <v>4.3608948799125802E-2</v>
      </c>
    </row>
    <row r="707" spans="1:4" x14ac:dyDescent="0.3">
      <c r="A707" s="1">
        <f t="shared" ref="A707:A770" si="11">A706+1</f>
        <v>46879</v>
      </c>
      <c r="B707" cm="1">
        <f t="array" ref="B707">_xll.qlYieldTermStructureForwardRate(PiecewiseYieldCurve!$A$70,A707,A707,"Actual/365 (Fixed)","Compounded","Annual")</f>
        <v>3.9341821112704123E-2</v>
      </c>
      <c r="C707" cm="1">
        <f t="array" ref="C707">_xll.qlYieldTermStructureForwardRate(PiecewiseYieldCurve!$A$71,A707,A707,"Actual/365 (Fixed)","Compounded","Annual")</f>
        <v>4.3139568924424498E-2</v>
      </c>
      <c r="D707" cm="1">
        <f t="array" ref="D707">_xll.qlYieldTermStructureForwardRate(PiecewiseYieldCurve!$A$72,A707,A707,"Actual/365 (Fixed)","Compounded","Annual")</f>
        <v>4.363539754696677E-2</v>
      </c>
    </row>
    <row r="708" spans="1:4" x14ac:dyDescent="0.3">
      <c r="A708" s="1">
        <f t="shared" si="11"/>
        <v>46880</v>
      </c>
      <c r="B708" cm="1">
        <f t="array" ref="B708">_xll.qlYieldTermStructureForwardRate(PiecewiseYieldCurve!$A$70,A708,A708,"Actual/365 (Fixed)","Compounded","Annual")</f>
        <v>3.9341821115011832E-2</v>
      </c>
      <c r="C708" cm="1">
        <f t="array" ref="C708">_xll.qlYieldTermStructureForwardRate(PiecewiseYieldCurve!$A$71,A708,A708,"Actual/365 (Fixed)","Compounded","Annual")</f>
        <v>4.3164115960323768E-2</v>
      </c>
      <c r="D708" cm="1">
        <f t="array" ref="D708">_xll.qlYieldTermStructureForwardRate(PiecewiseYieldCurve!$A$72,A708,A708,"Actual/365 (Fixed)","Compounded","Annual")</f>
        <v>4.3661835382755809E-2</v>
      </c>
    </row>
    <row r="709" spans="1:4" x14ac:dyDescent="0.3">
      <c r="A709" s="1">
        <f t="shared" si="11"/>
        <v>46881</v>
      </c>
      <c r="B709" cm="1">
        <f t="array" ref="B709">_xll.qlYieldTermStructureForwardRate(PiecewiseYieldCurve!$A$70,A709,A709,"Actual/365 (Fixed)","Compounded","Annual")</f>
        <v>3.9341821115011832E-2</v>
      </c>
      <c r="C709" cm="1">
        <f t="array" ref="C709">_xll.qlYieldTermStructureForwardRate(PiecewiseYieldCurve!$A$71,A709,A709,"Actual/365 (Fixed)","Compounded","Annual")</f>
        <v>4.3188663573803021E-2</v>
      </c>
      <c r="D709" cm="1">
        <f t="array" ref="D709">_xll.qlYieldTermStructureForwardRate(PiecewiseYieldCurve!$A$72,A709,A709,"Actual/365 (Fixed)","Compounded","Annual")</f>
        <v>4.3688262303312353E-2</v>
      </c>
    </row>
    <row r="710" spans="1:4" x14ac:dyDescent="0.3">
      <c r="A710" s="1">
        <f t="shared" si="11"/>
        <v>46882</v>
      </c>
      <c r="B710" cm="1">
        <f t="array" ref="B710">_xll.qlYieldTermStructureForwardRate(PiecewiseYieldCurve!$A$70,A710,A710,"Actual/365 (Fixed)","Compounded","Annual")</f>
        <v>3.9341821115011832E-2</v>
      </c>
      <c r="C710" cm="1">
        <f t="array" ref="C710">_xll.qlYieldTermStructureForwardRate(PiecewiseYieldCurve!$A$71,A710,A710,"Actual/365 (Fixed)","Compounded","Annual")</f>
        <v>4.3213211762559878E-2</v>
      </c>
      <c r="D710" cm="1">
        <f t="array" ref="D710">_xll.qlYieldTermStructureForwardRate(PiecewiseYieldCurve!$A$72,A710,A710,"Actual/365 (Fixed)","Compounded","Annual")</f>
        <v>4.3714678310091237E-2</v>
      </c>
    </row>
    <row r="711" spans="1:4" x14ac:dyDescent="0.3">
      <c r="A711" s="1">
        <f t="shared" si="11"/>
        <v>46883</v>
      </c>
      <c r="B711" cm="1">
        <f t="array" ref="B711">_xll.qlYieldTermStructureForwardRate(PiecewiseYieldCurve!$A$70,A711,A711,"Actual/365 (Fixed)","Compounded","Annual")</f>
        <v>3.9341821117319542E-2</v>
      </c>
      <c r="C711" cm="1">
        <f t="array" ref="C711">_xll.qlYieldTermStructureForwardRate(PiecewiseYieldCurve!$A$71,A711,A711,"Actual/365 (Fixed)","Compounded","Annual")</f>
        <v>4.3237760528923808E-2</v>
      </c>
      <c r="D711" cm="1">
        <f t="array" ref="D711">_xll.qlYieldTermStructureForwardRate(PiecewiseYieldCurve!$A$72,A711,A711,"Actual/365 (Fixed)","Compounded","Annual")</f>
        <v>4.3741083402229597E-2</v>
      </c>
    </row>
    <row r="712" spans="1:4" x14ac:dyDescent="0.3">
      <c r="A712" s="1">
        <f t="shared" si="11"/>
        <v>46884</v>
      </c>
      <c r="B712" cm="1">
        <f t="array" ref="B712">_xll.qlYieldTermStructureForwardRate(PiecewiseYieldCurve!$A$70,A712,A712,"Actual/365 (Fixed)","Compounded","Annual")</f>
        <v>3.9341821115011832E-2</v>
      </c>
      <c r="C712" cm="1">
        <f t="array" ref="C712">_xll.qlYieldTermStructureForwardRate(PiecewiseYieldCurve!$A$71,A712,A712,"Actual/365 (Fixed)","Compounded","Annual")</f>
        <v>4.3262309872908578E-2</v>
      </c>
      <c r="D712" cm="1">
        <f t="array" ref="D712">_xll.qlYieldTermStructureForwardRate(PiecewiseYieldCurve!$A$72,A712,A712,"Actual/365 (Fixed)","Compounded","Annual")</f>
        <v>4.3767477576547753E-2</v>
      </c>
    </row>
    <row r="713" spans="1:4" x14ac:dyDescent="0.3">
      <c r="A713" s="1">
        <f t="shared" si="11"/>
        <v>46885</v>
      </c>
      <c r="B713" cm="1">
        <f t="array" ref="B713">_xll.qlYieldTermStructureForwardRate(PiecewiseYieldCurve!$A$70,A713,A713,"Actual/365 (Fixed)","Compounded","Annual")</f>
        <v>3.9341821112704123E-2</v>
      </c>
      <c r="C713" cm="1">
        <f t="array" ref="C713">_xll.qlYieldTermStructureForwardRate(PiecewiseYieldCurve!$A$71,A713,A713,"Actual/365 (Fixed)","Compounded","Annual")</f>
        <v>4.3286859799160693E-2</v>
      </c>
      <c r="D713" cm="1">
        <f t="array" ref="D713">_xll.qlYieldTermStructureForwardRate(PiecewiseYieldCurve!$A$72,A713,A713,"Actual/365 (Fixed)","Compounded","Annual")</f>
        <v>4.3793860832183951E-2</v>
      </c>
    </row>
    <row r="714" spans="1:4" x14ac:dyDescent="0.3">
      <c r="A714" s="1">
        <f t="shared" si="11"/>
        <v>46886</v>
      </c>
      <c r="B714" cm="1">
        <f t="array" ref="B714">_xll.qlYieldTermStructureForwardRate(PiecewiseYieldCurve!$A$70,A714,A714,"Actual/365 (Fixed)","Compounded","Annual")</f>
        <v>3.9341821115011832E-2</v>
      </c>
      <c r="C714" cm="1">
        <f t="array" ref="C714">_xll.qlYieldTermStructureForwardRate(PiecewiseYieldCurve!$A$71,A714,A714,"Actual/365 (Fixed)","Compounded","Annual")</f>
        <v>4.3311410298427999E-2</v>
      </c>
      <c r="D714" cm="1">
        <f t="array" ref="D714">_xll.qlYieldTermStructureForwardRate(PiecewiseYieldCurve!$A$72,A714,A714,"Actual/365 (Fixed)","Compounded","Annual")</f>
        <v>4.3820233170593914E-2</v>
      </c>
    </row>
    <row r="715" spans="1:4" x14ac:dyDescent="0.3">
      <c r="A715" s="1">
        <f t="shared" si="11"/>
        <v>46887</v>
      </c>
      <c r="B715" cm="1">
        <f t="array" ref="B715">_xll.qlYieldTermStructureForwardRate(PiecewiseYieldCurve!$A$70,A715,A715,"Actual/365 (Fixed)","Compounded","Annual")</f>
        <v>3.9341821115011832E-2</v>
      </c>
      <c r="C715" cm="1">
        <f t="array" ref="C715">_xll.qlYieldTermStructureForwardRate(PiecewiseYieldCurve!$A$71,A715,A715,"Actual/365 (Fixed)","Compounded","Annual")</f>
        <v>4.333596137535678E-2</v>
      </c>
      <c r="D715" cm="1">
        <f t="array" ref="D715">_xll.qlYieldTermStructureForwardRate(PiecewiseYieldCurve!$A$72,A715,A715,"Actual/365 (Fixed)","Compounded","Annual")</f>
        <v>4.3846594588599297E-2</v>
      </c>
    </row>
    <row r="716" spans="1:4" x14ac:dyDescent="0.3">
      <c r="A716" s="1">
        <f t="shared" si="11"/>
        <v>46888</v>
      </c>
      <c r="B716" cm="1">
        <f t="array" ref="B716">_xll.qlYieldTermStructureForwardRate(PiecewiseYieldCurve!$A$70,A716,A716,"Actual/365 (Fixed)","Compounded","Annual")</f>
        <v>3.9341821115011832E-2</v>
      </c>
      <c r="C716" cm="1">
        <f t="array" ref="C716">_xll.qlYieldTermStructureForwardRate(PiecewiseYieldCurve!$A$71,A716,A716,"Actual/365 (Fixed)","Compounded","Annual")</f>
        <v>4.3360513034594206E-2</v>
      </c>
      <c r="D716" cm="1">
        <f t="array" ref="D716">_xll.qlYieldTermStructureForwardRate(PiecewiseYieldCurve!$A$72,A716,A716,"Actual/365 (Fixed)","Compounded","Annual")</f>
        <v>4.387294508765649E-2</v>
      </c>
    </row>
    <row r="717" spans="1:4" x14ac:dyDescent="0.3">
      <c r="A717" s="1">
        <f t="shared" si="11"/>
        <v>46889</v>
      </c>
      <c r="B717" cm="1">
        <f t="array" ref="B717">_xll.qlYieldTermStructureForwardRate(PiecewiseYieldCurve!$A$70,A717,A717,"Actual/365 (Fixed)","Compounded","Annual")</f>
        <v>3.9341821115011832E-2</v>
      </c>
      <c r="C717" cm="1">
        <f t="array" ref="C717">_xll.qlYieldTermStructureForwardRate(PiecewiseYieldCurve!$A$71,A717,A717,"Actual/365 (Fixed)","Compounded","Annual")</f>
        <v>4.3385065266887235E-2</v>
      </c>
      <c r="D717" cm="1">
        <f t="array" ref="D717">_xll.qlYieldTermStructureForwardRate(PiecewiseYieldCurve!$A$72,A717,A717,"Actual/365 (Fixed)","Compounded","Annual")</f>
        <v>4.3899284666905514E-2</v>
      </c>
    </row>
    <row r="718" spans="1:4" x14ac:dyDescent="0.3">
      <c r="A718" s="1">
        <f t="shared" si="11"/>
        <v>46890</v>
      </c>
      <c r="B718" cm="1">
        <f t="array" ref="B718">_xll.qlYieldTermStructureForwardRate(PiecewiseYieldCurve!$A$70,A718,A718,"Actual/365 (Fixed)","Compounded","Annual")</f>
        <v>3.9341821115011832E-2</v>
      </c>
      <c r="C718" cm="1">
        <f t="array" ref="C718">_xll.qlYieldTermStructureForwardRate(PiecewiseYieldCurve!$A$71,A718,A718,"Actual/365 (Fixed)","Compounded","Annual")</f>
        <v>4.3409618079199186E-2</v>
      </c>
      <c r="D718" cm="1">
        <f t="array" ref="D718">_xll.qlYieldTermStructureForwardRate(PiecewiseYieldCurve!$A$72,A718,A718,"Actual/365 (Fixed)","Compounded","Annual")</f>
        <v>4.3925613320849877E-2</v>
      </c>
    </row>
    <row r="719" spans="1:4" x14ac:dyDescent="0.3">
      <c r="A719" s="1">
        <f t="shared" si="11"/>
        <v>46891</v>
      </c>
      <c r="B719" cm="1">
        <f t="array" ref="B719">_xll.qlYieldTermStructureForwardRate(PiecewiseYieldCurve!$A$70,A719,A719,"Actual/365 (Fixed)","Compounded","Annual")</f>
        <v>3.9341821115011832E-2</v>
      </c>
      <c r="C719" cm="1">
        <f t="array" ref="C719">_xll.qlYieldTermStructureForwardRate(PiecewiseYieldCurve!$A$71,A719,A719,"Actual/365 (Fixed)","Compounded","Annual")</f>
        <v>4.3434171466910643E-2</v>
      </c>
      <c r="D719" cm="1">
        <f t="array" ref="D719">_xll.qlYieldTermStructureForwardRate(PiecewiseYieldCurve!$A$72,A719,A719,"Actual/365 (Fixed)","Compounded","Annual")</f>
        <v>4.3951931055584037E-2</v>
      </c>
    </row>
    <row r="720" spans="1:4" x14ac:dyDescent="0.3">
      <c r="A720" s="1">
        <f t="shared" si="11"/>
        <v>46892</v>
      </c>
      <c r="B720" cm="1">
        <f t="array" ref="B720">_xll.qlYieldTermStructureForwardRate(PiecewiseYieldCurve!$A$70,A720,A720,"Actual/365 (Fixed)","Compounded","Annual")</f>
        <v>3.9341821115011832E-2</v>
      </c>
      <c r="C720" cm="1">
        <f t="array" ref="C720">_xll.qlYieldTermStructureForwardRate(PiecewiseYieldCurve!$A$71,A720,A720,"Actual/365 (Fixed)","Compounded","Annual")</f>
        <v>4.3458725434668333E-2</v>
      </c>
      <c r="D720" cm="1">
        <f t="array" ref="D720">_xll.qlYieldTermStructureForwardRate(PiecewiseYieldCurve!$A$72,A720,A720,"Actual/365 (Fixed)","Compounded","Annual")</f>
        <v>4.3978237865612391E-2</v>
      </c>
    </row>
    <row r="721" spans="1:4" x14ac:dyDescent="0.3">
      <c r="A721" s="1">
        <f t="shared" si="11"/>
        <v>46893</v>
      </c>
      <c r="B721" cm="1">
        <f t="array" ref="B721">_xll.qlYieldTermStructureForwardRate(PiecewiseYieldCurve!$A$70,A721,A721,"Actual/365 (Fixed)","Compounded","Annual")</f>
        <v>3.9341821115011832E-2</v>
      </c>
      <c r="C721" cm="1">
        <f t="array" ref="C721">_xll.qlYieldTermStructureForwardRate(PiecewiseYieldCurve!$A$71,A721,A721,"Actual/365 (Fixed)","Compounded","Annual")</f>
        <v>4.3483279980169209E-2</v>
      </c>
      <c r="D721" cm="1">
        <f t="array" ref="D721">_xll.qlYieldTermStructureForwardRate(PiecewiseYieldCurve!$A$72,A721,A721,"Actual/365 (Fixed)","Compounded","Annual")</f>
        <v>4.4004533750075625E-2</v>
      </c>
    </row>
    <row r="722" spans="1:4" x14ac:dyDescent="0.3">
      <c r="A722" s="1">
        <f t="shared" si="11"/>
        <v>46894</v>
      </c>
      <c r="B722" cm="1">
        <f t="array" ref="B722">_xll.qlYieldTermStructureForwardRate(PiecewiseYieldCurve!$A$70,A722,A722,"Actual/365 (Fixed)","Compounded","Annual")</f>
        <v>3.9341821115011832E-2</v>
      </c>
      <c r="C722" cm="1">
        <f t="array" ref="C722">_xll.qlYieldTermStructureForwardRate(PiecewiseYieldCurve!$A$71,A722,A722,"Actual/365 (Fixed)","Compounded","Annual")</f>
        <v>4.3507835103427039E-2</v>
      </c>
      <c r="D722" cm="1">
        <f t="array" ref="D722">_xll.qlYieldTermStructureForwardRate(PiecewiseYieldCurve!$A$72,A722,A722,"Actual/365 (Fixed)","Compounded","Annual")</f>
        <v>4.4030818710433239E-2</v>
      </c>
    </row>
    <row r="723" spans="1:4" x14ac:dyDescent="0.3">
      <c r="A723" s="1">
        <f t="shared" si="11"/>
        <v>46895</v>
      </c>
      <c r="B723" cm="1">
        <f t="array" ref="B723">_xll.qlYieldTermStructureForwardRate(PiecewiseYieldCurve!$A$70,A723,A723,"Actual/365 (Fixed)","Compounded","Annual")</f>
        <v>3.9341821115011832E-2</v>
      </c>
      <c r="C723" cm="1">
        <f t="array" ref="C723">_xll.qlYieldTermStructureForwardRate(PiecewiseYieldCurve!$A$71,A723,A723,"Actual/365 (Fixed)","Compounded","Annual")</f>
        <v>4.353239080213811E-2</v>
      </c>
      <c r="D723" cm="1">
        <f t="array" ref="D723">_xll.qlYieldTermStructureForwardRate(PiecewiseYieldCurve!$A$72,A723,A723,"Actual/365 (Fixed)","Compounded","Annual")</f>
        <v>4.4057092745826809E-2</v>
      </c>
    </row>
    <row r="724" spans="1:4" x14ac:dyDescent="0.3">
      <c r="A724" s="1">
        <f t="shared" si="11"/>
        <v>46896</v>
      </c>
      <c r="B724" cm="1">
        <f t="array" ref="B724">_xll.qlYieldTermStructureForwardRate(PiecewiseYieldCurve!$A$70,A724,A724,"Actual/365 (Fixed)","Compounded","Annual")</f>
        <v>3.9341821115011832E-2</v>
      </c>
      <c r="C724" cm="1">
        <f t="array" ref="C724">_xll.qlYieldTermStructureForwardRate(PiecewiseYieldCurve!$A$71,A724,A724,"Actual/365 (Fixed)","Compounded","Annual")</f>
        <v>4.3556947083267517E-2</v>
      </c>
      <c r="D724" cm="1">
        <f t="array" ref="D724">_xll.qlYieldTermStructureForwardRate(PiecewiseYieldCurve!$A$72,A724,A724,"Actual/365 (Fixed)","Compounded","Annual")</f>
        <v>4.4083355853079986E-2</v>
      </c>
    </row>
    <row r="725" spans="1:4" x14ac:dyDescent="0.3">
      <c r="A725" s="1">
        <f t="shared" si="11"/>
        <v>46897</v>
      </c>
      <c r="B725" cm="1">
        <f t="array" ref="B725">_xll.qlYieldTermStructureForwardRate(PiecewiseYieldCurve!$A$70,A725,A725,"Actual/365 (Fixed)","Compounded","Annual")</f>
        <v>3.9341821115011832E-2</v>
      </c>
      <c r="C725" cm="1">
        <f t="array" ref="C725">_xll.qlYieldTermStructureForwardRate(PiecewiseYieldCurve!$A$71,A725,A725,"Actual/365 (Fixed)","Compounded","Annual")</f>
        <v>4.3581503939877475E-2</v>
      </c>
      <c r="D725" cm="1">
        <f t="array" ref="D725">_xll.qlYieldTermStructureForwardRate(PiecewiseYieldCurve!$A$72,A725,A725,"Actual/365 (Fixed)","Compounded","Annual")</f>
        <v>4.410960803133479E-2</v>
      </c>
    </row>
    <row r="726" spans="1:4" x14ac:dyDescent="0.3">
      <c r="A726" s="1">
        <f t="shared" si="11"/>
        <v>46898</v>
      </c>
      <c r="B726" cm="1">
        <f t="array" ref="B726">_xll.qlYieldTermStructureForwardRate(PiecewiseYieldCurve!$A$70,A726,A726,"Actual/365 (Fixed)","Compounded","Annual")</f>
        <v>3.9341821115011832E-2</v>
      </c>
      <c r="C726" cm="1">
        <f t="array" ref="C726">_xll.qlYieldTermStructureForwardRate(PiecewiseYieldCurve!$A$71,A726,A726,"Actual/365 (Fixed)","Compounded","Annual")</f>
        <v>4.3606061374298566E-2</v>
      </c>
      <c r="D726" cm="1">
        <f t="array" ref="D726">_xll.qlYieldTermStructureForwardRate(PiecewiseYieldCurve!$A$72,A726,A726,"Actual/365 (Fixed)","Compounded","Annual")</f>
        <v>4.4135849282052497E-2</v>
      </c>
    </row>
    <row r="727" spans="1:4" x14ac:dyDescent="0.3">
      <c r="A727" s="1">
        <f t="shared" si="11"/>
        <v>46899</v>
      </c>
      <c r="B727" cm="1">
        <f t="array" ref="B727">_xll.qlYieldTermStructureForwardRate(PiecewiseYieldCurve!$A$70,A727,A727,"Actual/365 (Fixed)","Compounded","Annual")</f>
        <v>3.9341821115011832E-2</v>
      </c>
      <c r="C727" cm="1">
        <f t="array" ref="C727">_xll.qlYieldTermStructureForwardRate(PiecewiseYieldCurve!$A$71,A727,A727,"Actual/365 (Fixed)","Compounded","Annual")</f>
        <v>4.3630619384227076E-2</v>
      </c>
      <c r="D727" cm="1">
        <f t="array" ref="D727">_xll.qlYieldTermStructureForwardRate(PiecewiseYieldCurve!$A$72,A727,A727,"Actual/365 (Fixed)","Compounded","Annual")</f>
        <v>4.4162079602057203E-2</v>
      </c>
    </row>
    <row r="728" spans="1:4" x14ac:dyDescent="0.3">
      <c r="A728" s="1">
        <f t="shared" si="11"/>
        <v>46900</v>
      </c>
      <c r="B728" cm="1">
        <f t="array" ref="B728">_xll.qlYieldTermStructureForwardRate(PiecewiseYieldCurve!$A$70,A728,A728,"Actual/365 (Fixed)","Compounded","Annual")</f>
        <v>3.9341821112704123E-2</v>
      </c>
      <c r="C728" cm="1">
        <f t="array" ref="C728">_xll.qlYieldTermStructureForwardRate(PiecewiseYieldCurve!$A$71,A728,A728,"Actual/365 (Fixed)","Compounded","Annual")</f>
        <v>4.3655177974311288E-2</v>
      </c>
      <c r="D728" cm="1">
        <f t="array" ref="D728">_xll.qlYieldTermStructureForwardRate(PiecewiseYieldCurve!$A$72,A728,A728,"Actual/365 (Fixed)","Compounded","Annual")</f>
        <v>4.4188298995129216E-2</v>
      </c>
    </row>
    <row r="729" spans="1:4" x14ac:dyDescent="0.3">
      <c r="A729" s="1">
        <f t="shared" si="11"/>
        <v>46901</v>
      </c>
      <c r="B729" cm="1">
        <f t="array" ref="B729">_xll.qlYieldTermStructureForwardRate(PiecewiseYieldCurve!$A$70,A729,A729,"Actual/365 (Fixed)","Compounded","Annual")</f>
        <v>3.9341821115011832E-2</v>
      </c>
      <c r="C729" cm="1">
        <f t="array" ref="C729">_xll.qlYieldTermStructureForwardRate(PiecewiseYieldCurve!$A$71,A729,A729,"Actual/365 (Fixed)","Compounded","Annual")</f>
        <v>4.3679737142247488E-2</v>
      </c>
      <c r="D729" cm="1">
        <f t="array" ref="D729">_xll.qlYieldTermStructureForwardRate(PiecewiseYieldCurve!$A$72,A729,A729,"Actual/365 (Fixed)","Compounded","Annual")</f>
        <v>4.4214507453456786E-2</v>
      </c>
    </row>
    <row r="730" spans="1:4" x14ac:dyDescent="0.3">
      <c r="A730" s="1">
        <f t="shared" si="11"/>
        <v>46902</v>
      </c>
      <c r="B730" cm="1">
        <f t="array" ref="B730">_xll.qlYieldTermStructureForwardRate(PiecewiseYieldCurve!$A$70,A730,A730,"Actual/365 (Fixed)","Compounded","Annual")</f>
        <v>3.9341821115011832E-2</v>
      </c>
      <c r="C730" cm="1">
        <f t="array" ref="C730">_xll.qlYieldTermStructureForwardRate(PiecewiseYieldCurve!$A$71,A730,A730,"Actual/365 (Fixed)","Compounded","Annual")</f>
        <v>4.3704296890366923E-2</v>
      </c>
      <c r="D730" cm="1">
        <f t="array" ref="D730">_xll.qlYieldTermStructureForwardRate(PiecewiseYieldCurve!$A$72,A730,A730,"Actual/365 (Fixed)","Compounded","Annual")</f>
        <v>4.4240704980820889E-2</v>
      </c>
    </row>
    <row r="731" spans="1:4" x14ac:dyDescent="0.3">
      <c r="A731" s="1">
        <f t="shared" si="11"/>
        <v>46903</v>
      </c>
      <c r="B731" cm="1">
        <f t="array" ref="B731">_xll.qlYieldTermStructureForwardRate(PiecewiseYieldCurve!$A$70,A731,A731,"Actual/365 (Fixed)","Compounded","Annual")</f>
        <v>3.9341821115011832E-2</v>
      </c>
      <c r="C731" cm="1">
        <f t="array" ref="C731">_xll.qlYieldTermStructureForwardRate(PiecewiseYieldCurve!$A$71,A731,A731,"Actual/365 (Fixed)","Compounded","Annual")</f>
        <v>4.3728857211730254E-2</v>
      </c>
      <c r="D731" cm="1">
        <f t="array" ref="D731">_xll.qlYieldTermStructureForwardRate(PiecewiseYieldCurve!$A$72,A731,A731,"Actual/365 (Fixed)","Compounded","Annual")</f>
        <v>4.4266891576365763E-2</v>
      </c>
    </row>
    <row r="732" spans="1:4" x14ac:dyDescent="0.3">
      <c r="A732" s="1">
        <f t="shared" si="11"/>
        <v>46904</v>
      </c>
      <c r="B732" cm="1">
        <f t="array" ref="B732">_xll.qlYieldTermStructureForwardRate(PiecewiseYieldCurve!$A$70,A732,A732,"Actual/365 (Fixed)","Compounded","Annual")</f>
        <v>3.9341821117319542E-2</v>
      </c>
      <c r="C732" cm="1">
        <f t="array" ref="C732">_xll.qlYieldTermStructureForwardRate(PiecewiseYieldCurve!$A$71,A732,A732,"Actual/365 (Fixed)","Compounded","Annual")</f>
        <v>4.3753418113304132E-2</v>
      </c>
      <c r="D732" cm="1">
        <f t="array" ref="D732">_xll.qlYieldTermStructureForwardRate(PiecewiseYieldCurve!$A$72,A732,A732,"Actual/365 (Fixed)","Compounded","Annual")</f>
        <v>4.4293067236917505E-2</v>
      </c>
    </row>
    <row r="733" spans="1:4" x14ac:dyDescent="0.3">
      <c r="A733" s="1">
        <f t="shared" si="11"/>
        <v>46905</v>
      </c>
      <c r="B733" cm="1">
        <f t="array" ref="B733">_xll.qlYieldTermStructureForwardRate(PiecewiseYieldCurve!$A$70,A733,A733,"Actual/365 (Fixed)","Compounded","Annual")</f>
        <v>3.9341821115011832E-2</v>
      </c>
      <c r="C733" cm="1">
        <f t="array" ref="C733">_xll.qlYieldTermStructureForwardRate(PiecewiseYieldCurve!$A$71,A733,A733,"Actual/365 (Fixed)","Compounded","Annual")</f>
        <v>4.3777979592784177E-2</v>
      </c>
      <c r="D733" cm="1">
        <f t="array" ref="D733">_xll.qlYieldTermStructureForwardRate(PiecewiseYieldCurve!$A$72,A733,A733,"Actual/365 (Fixed)","Compounded","Annual")</f>
        <v>4.4319231963939609E-2</v>
      </c>
    </row>
    <row r="734" spans="1:4" x14ac:dyDescent="0.3">
      <c r="A734" s="1">
        <f t="shared" si="11"/>
        <v>46906</v>
      </c>
      <c r="B734" cm="1">
        <f t="array" ref="B734">_xll.qlYieldTermStructureForwardRate(PiecewiseYieldCurve!$A$70,A734,A734,"Actual/365 (Fixed)","Compounded","Annual")</f>
        <v>3.9341821115011832E-2</v>
      </c>
      <c r="C734" cm="1">
        <f t="array" ref="C734">_xll.qlYieldTermStructureForwardRate(PiecewiseYieldCurve!$A$71,A734,A734,"Actual/365 (Fixed)","Compounded","Annual")</f>
        <v>4.3802541650184379E-2</v>
      </c>
      <c r="D734" cm="1">
        <f t="array" ref="D734">_xll.qlYieldTermStructureForwardRate(PiecewiseYieldCurve!$A$72,A734,A734,"Actual/365 (Fixed)","Compounded","Annual")</f>
        <v>4.4345385754258837E-2</v>
      </c>
    </row>
    <row r="735" spans="1:4" x14ac:dyDescent="0.3">
      <c r="A735" s="1">
        <f t="shared" si="11"/>
        <v>46907</v>
      </c>
      <c r="B735" cm="1">
        <f t="array" ref="B735">_xll.qlYieldTermStructureForwardRate(PiecewiseYieldCurve!$A$70,A735,A735,"Actual/365 (Fixed)","Compounded","Annual")</f>
        <v>3.9341821115011832E-2</v>
      </c>
      <c r="C735" cm="1">
        <f t="array" ref="C735">_xll.qlYieldTermStructureForwardRate(PiecewiseYieldCurve!$A$71,A735,A735,"Actual/365 (Fixed)","Compounded","Annual")</f>
        <v>4.3827104287835761E-2</v>
      </c>
      <c r="D735" cm="1">
        <f t="array" ref="D735">_xll.qlYieldTermStructureForwardRate(PiecewiseYieldCurve!$A$72,A735,A735,"Actual/365 (Fixed)","Compounded","Annual")</f>
        <v>4.4371528607020538E-2</v>
      </c>
    </row>
    <row r="736" spans="1:4" x14ac:dyDescent="0.3">
      <c r="A736" s="1">
        <f t="shared" si="11"/>
        <v>46908</v>
      </c>
      <c r="B736" cm="1">
        <f t="array" ref="B736">_xll.qlYieldTermStructureForwardRate(PiecewiseYieldCurve!$A$70,A736,A736,"Actual/365 (Fixed)","Compounded","Annual")</f>
        <v>3.9341821117319542E-2</v>
      </c>
      <c r="C736" cm="1">
        <f t="array" ref="C736">_xll.qlYieldTermStructureForwardRate(PiecewiseYieldCurve!$A$71,A736,A736,"Actual/365 (Fixed)","Compounded","Annual")</f>
        <v>4.3851667498798985E-2</v>
      </c>
      <c r="D736" cm="1">
        <f t="array" ref="D736">_xll.qlYieldTermStructureForwardRate(PiecewiseYieldCurve!$A$72,A736,A736,"Actual/365 (Fixed)","Compounded","Annual")</f>
        <v>4.4397660526008798E-2</v>
      </c>
    </row>
    <row r="737" spans="1:4" x14ac:dyDescent="0.3">
      <c r="A737" s="1">
        <f t="shared" si="11"/>
        <v>46909</v>
      </c>
      <c r="B737" cm="1">
        <f t="array" ref="B737">_xll.qlYieldTermStructureForwardRate(PiecewiseYieldCurve!$A$70,A737,A737,"Actual/365 (Fixed)","Compounded","Annual")</f>
        <v>4.346012998877602E-2</v>
      </c>
      <c r="C737" cm="1">
        <f t="array" ref="C737">_xll.qlYieldTermStructureForwardRate(PiecewiseYieldCurve!$A$71,A737,A737,"Actual/365 (Fixed)","Compounded","Annual")</f>
        <v>4.3625840587564246E-2</v>
      </c>
      <c r="D737" cm="1">
        <f t="array" ref="D737">_xll.qlYieldTermStructureForwardRate(PiecewiseYieldCurve!$A$72,A737,A737,"Actual/365 (Fixed)","Compounded","Annual")</f>
        <v>4.442378150109394E-2</v>
      </c>
    </row>
    <row r="738" spans="1:4" x14ac:dyDescent="0.3">
      <c r="A738" s="1">
        <f t="shared" si="11"/>
        <v>46910</v>
      </c>
      <c r="B738" cm="1">
        <f t="array" ref="B738">_xll.qlYieldTermStructureForwardRate(PiecewiseYieldCurve!$A$70,A738,A738,"Actual/365 (Fixed)","Compounded","Annual")</f>
        <v>4.759475733380758E-2</v>
      </c>
      <c r="C738" cm="1">
        <f t="array" ref="C738">_xll.qlYieldTermStructureForwardRate(PiecewiseYieldCurve!$A$71,A738,A738,"Actual/365 (Fixed)","Compounded","Annual")</f>
        <v>4.3398712781051119E-2</v>
      </c>
      <c r="D738" cm="1">
        <f t="array" ref="D738">_xll.qlYieldTermStructureForwardRate(PiecewiseYieldCurve!$A$72,A738,A738,"Actual/365 (Fixed)","Compounded","Annual")</f>
        <v>4.4449861461523854E-2</v>
      </c>
    </row>
    <row r="739" spans="1:4" x14ac:dyDescent="0.3">
      <c r="A739" s="1">
        <f t="shared" si="11"/>
        <v>46911</v>
      </c>
      <c r="B739" cm="1">
        <f t="array" ref="B739">_xll.qlYieldTermStructureForwardRate(PiecewiseYieldCurve!$A$70,A739,A739,"Actual/365 (Fixed)","Compounded","Annual")</f>
        <v>4.7594757331481441E-2</v>
      </c>
      <c r="C739" cm="1">
        <f t="array" ref="C739">_xll.qlYieldTermStructureForwardRate(PiecewiseYieldCurve!$A$71,A739,A739,"Actual/365 (Fixed)","Compounded","Annual")</f>
        <v>4.3421903706444054E-2</v>
      </c>
      <c r="D739" cm="1">
        <f t="array" ref="D739">_xll.qlYieldTermStructureForwardRate(PiecewiseYieldCurve!$A$72,A739,A739,"Actual/365 (Fixed)","Compounded","Annual")</f>
        <v>4.4475870326589506E-2</v>
      </c>
    </row>
    <row r="740" spans="1:4" x14ac:dyDescent="0.3">
      <c r="A740" s="1">
        <f t="shared" si="11"/>
        <v>46912</v>
      </c>
      <c r="B740" cm="1">
        <f t="array" ref="B740">_xll.qlYieldTermStructureForwardRate(PiecewiseYieldCurve!$A$70,A740,A740,"Actual/365 (Fixed)","Compounded","Annual")</f>
        <v>4.759475733380758E-2</v>
      </c>
      <c r="C740" cm="1">
        <f t="array" ref="C740">_xll.qlYieldTermStructureForwardRate(PiecewiseYieldCurve!$A$71,A740,A740,"Actual/365 (Fixed)","Compounded","Annual")</f>
        <v>4.3445095147234492E-2</v>
      </c>
      <c r="D740" cm="1">
        <f t="array" ref="D740">_xll.qlYieldTermStructureForwardRate(PiecewiseYieldCurve!$A$72,A740,A740,"Actual/365 (Fixed)","Compounded","Annual")</f>
        <v>4.4501808086309325E-2</v>
      </c>
    </row>
    <row r="741" spans="1:4" x14ac:dyDescent="0.3">
      <c r="A741" s="1">
        <f t="shared" si="11"/>
        <v>46913</v>
      </c>
      <c r="B741" cm="1">
        <f t="array" ref="B741">_xll.qlYieldTermStructureForwardRate(PiecewiseYieldCurve!$A$70,A741,A741,"Actual/365 (Fixed)","Compounded","Annual")</f>
        <v>4.759475733380758E-2</v>
      </c>
      <c r="C741" cm="1">
        <f t="array" ref="C741">_xll.qlYieldTermStructureForwardRate(PiecewiseYieldCurve!$A$71,A741,A741,"Actual/365 (Fixed)","Compounded","Annual")</f>
        <v>4.34682871034342E-2</v>
      </c>
      <c r="D741" cm="1">
        <f t="array" ref="D741">_xll.qlYieldTermStructureForwardRate(PiecewiseYieldCurve!$A$72,A741,A741,"Actual/365 (Fixed)","Compounded","Annual")</f>
        <v>4.4527674737673717E-2</v>
      </c>
    </row>
    <row r="742" spans="1:4" x14ac:dyDescent="0.3">
      <c r="A742" s="1">
        <f t="shared" si="11"/>
        <v>46914</v>
      </c>
      <c r="B742" cm="1">
        <f t="array" ref="B742">_xll.qlYieldTermStructureForwardRate(PiecewiseYieldCurve!$A$70,A742,A742,"Actual/365 (Fixed)","Compounded","Annual")</f>
        <v>4.759475733380758E-2</v>
      </c>
      <c r="C742" cm="1">
        <f t="array" ref="C742">_xll.qlYieldTermStructureForwardRate(PiecewiseYieldCurve!$A$71,A742,A742,"Actual/365 (Fixed)","Compounded","Annual")</f>
        <v>4.3491479575054282E-2</v>
      </c>
      <c r="D742" cm="1">
        <f t="array" ref="D742">_xll.qlYieldTermStructureForwardRate(PiecewiseYieldCurve!$A$72,A742,A742,"Actual/365 (Fixed)","Compounded","Annual")</f>
        <v>4.4553470273049012E-2</v>
      </c>
    </row>
    <row r="743" spans="1:4" x14ac:dyDescent="0.3">
      <c r="A743" s="1">
        <f t="shared" si="11"/>
        <v>46915</v>
      </c>
      <c r="B743" cm="1">
        <f t="array" ref="B743">_xll.qlYieldTermStructureForwardRate(PiecewiseYieldCurve!$A$70,A743,A743,"Actual/365 (Fixed)","Compounded","Annual")</f>
        <v>4.7594757331481441E-2</v>
      </c>
      <c r="C743" cm="1">
        <f t="array" ref="C743">_xll.qlYieldTermStructureForwardRate(PiecewiseYieldCurve!$A$71,A743,A743,"Actual/365 (Fixed)","Compounded","Annual")</f>
        <v>4.3514672559789469E-2</v>
      </c>
      <c r="D743" cm="1">
        <f t="array" ref="D743">_xll.qlYieldTermStructureForwardRate(PiecewiseYieldCurve!$A$72,A743,A743,"Actual/365 (Fixed)","Compounded","Annual")</f>
        <v>4.4579194694093438E-2</v>
      </c>
    </row>
    <row r="744" spans="1:4" x14ac:dyDescent="0.3">
      <c r="A744" s="1">
        <f t="shared" si="11"/>
        <v>46916</v>
      </c>
      <c r="B744" cm="1">
        <f t="array" ref="B744">_xll.qlYieldTermStructureForwardRate(PiecewiseYieldCurve!$A$70,A744,A744,"Actual/365 (Fixed)","Compounded","Annual")</f>
        <v>4.759475733380758E-2</v>
      </c>
      <c r="C744" cm="1">
        <f t="array" ref="C744">_xll.qlYieldTermStructureForwardRate(PiecewiseYieldCurve!$A$71,A744,A744,"Actual/365 (Fixed)","Compounded","Annual")</f>
        <v>4.3537866062284936E-2</v>
      </c>
      <c r="D744" cm="1">
        <f t="array" ref="D744">_xll.qlYieldTermStructureForwardRate(PiecewiseYieldCurve!$A$72,A744,A744,"Actual/365 (Fixed)","Compounded","Annual")</f>
        <v>4.4604847986244422E-2</v>
      </c>
    </row>
    <row r="745" spans="1:4" x14ac:dyDescent="0.3">
      <c r="A745" s="1">
        <f t="shared" si="11"/>
        <v>46917</v>
      </c>
      <c r="B745" cm="1">
        <f t="array" ref="B745">_xll.qlYieldTermStructureForwardRate(PiecewiseYieldCurve!$A$70,A745,A745,"Actual/365 (Fixed)","Compounded","Annual")</f>
        <v>4.759475733380758E-2</v>
      </c>
      <c r="C745" cm="1">
        <f t="array" ref="C745">_xll.qlYieldTermStructureForwardRate(PiecewiseYieldCurve!$A$71,A745,A745,"Actual/365 (Fixed)","Compounded","Annual")</f>
        <v>4.3561060082552672E-2</v>
      </c>
      <c r="D745" cm="1">
        <f t="array" ref="D745">_xll.qlYieldTermStructureForwardRate(PiecewiseYieldCurve!$A$72,A745,A745,"Actual/365 (Fixed)","Compounded","Annual")</f>
        <v>4.4630430148870026E-2</v>
      </c>
    </row>
    <row r="746" spans="1:4" x14ac:dyDescent="0.3">
      <c r="A746" s="1">
        <f t="shared" si="11"/>
        <v>46918</v>
      </c>
      <c r="B746" cm="1">
        <f t="array" ref="B746">_xll.qlYieldTermStructureForwardRate(PiecewiseYieldCurve!$A$70,A746,A746,"Actual/365 (Fixed)","Compounded","Annual")</f>
        <v>4.759475733380758E-2</v>
      </c>
      <c r="C746" cm="1">
        <f t="array" ref="C746">_xll.qlYieldTermStructureForwardRate(PiecewiseYieldCurve!$A$71,A746,A746,"Actual/365 (Fixed)","Compounded","Annual")</f>
        <v>4.3584254615969487E-2</v>
      </c>
      <c r="D746" cm="1">
        <f t="array" ref="D746">_xll.qlYieldTermStructureForwardRate(PiecewiseYieldCurve!$A$72,A746,A746,"Actual/365 (Fixed)","Compounded","Annual")</f>
        <v>4.4655941174394531E-2</v>
      </c>
    </row>
    <row r="747" spans="1:4" x14ac:dyDescent="0.3">
      <c r="A747" s="1">
        <f t="shared" si="11"/>
        <v>46919</v>
      </c>
      <c r="B747" cm="1">
        <f t="array" ref="B747">_xll.qlYieldTermStructureForwardRate(PiecewiseYieldCurve!$A$70,A747,A747,"Actual/365 (Fixed)","Compounded","Annual")</f>
        <v>4.759475733380758E-2</v>
      </c>
      <c r="C747" cm="1">
        <f t="array" ref="C747">_xll.qlYieldTermStructureForwardRate(PiecewiseYieldCurve!$A$71,A747,A747,"Actual/365 (Fixed)","Compounded","Annual")</f>
        <v>4.3607449662546927E-2</v>
      </c>
      <c r="D747" cm="1">
        <f t="array" ref="D747">_xll.qlYieldTermStructureForwardRate(PiecewiseYieldCurve!$A$72,A747,A747,"Actual/365 (Fixed)","Compounded","Annual")</f>
        <v>4.4681381062215308E-2</v>
      </c>
    </row>
    <row r="748" spans="1:4" x14ac:dyDescent="0.3">
      <c r="A748" s="1">
        <f t="shared" si="11"/>
        <v>46920</v>
      </c>
      <c r="B748" cm="1">
        <f t="array" ref="B748">_xll.qlYieldTermStructureForwardRate(PiecewiseYieldCurve!$A$70,A748,A748,"Actual/365 (Fixed)","Compounded","Annual")</f>
        <v>4.7594757331481441E-2</v>
      </c>
      <c r="C748" cm="1">
        <f t="array" ref="C748">_xll.qlYieldTermStructureForwardRate(PiecewiseYieldCurve!$A$71,A748,A748,"Actual/365 (Fixed)","Compounded","Annual")</f>
        <v>4.3630645229248088E-2</v>
      </c>
      <c r="D748" cm="1">
        <f t="array" ref="D748">_xll.qlYieldTermStructureForwardRate(PiecewiseYieldCurve!$A$72,A748,A748,"Actual/365 (Fixed)","Compounded","Annual")</f>
        <v>4.4706749804786172E-2</v>
      </c>
    </row>
    <row r="749" spans="1:4" x14ac:dyDescent="0.3">
      <c r="A749" s="1">
        <f t="shared" si="11"/>
        <v>46921</v>
      </c>
      <c r="B749" cm="1">
        <f t="array" ref="B749">_xll.qlYieldTermStructureForwardRate(PiecewiseYieldCurve!$A$70,A749,A749,"Actual/365 (Fixed)","Compounded","Annual")</f>
        <v>4.759475733380758E-2</v>
      </c>
      <c r="C749" cm="1">
        <f t="array" ref="C749">_xll.qlYieldTermStructureForwardRate(PiecewiseYieldCurve!$A$71,A749,A749,"Actual/365 (Fixed)","Compounded","Annual")</f>
        <v>4.3653841309132968E-2</v>
      </c>
      <c r="D749" cm="1">
        <f t="array" ref="D749">_xll.qlYieldTermStructureForwardRate(PiecewiseYieldCurve!$A$72,A749,A749,"Actual/365 (Fixed)","Compounded","Annual")</f>
        <v>4.4732047392254559E-2</v>
      </c>
    </row>
    <row r="750" spans="1:4" x14ac:dyDescent="0.3">
      <c r="A750" s="1">
        <f t="shared" si="11"/>
        <v>46922</v>
      </c>
      <c r="B750" cm="1">
        <f t="array" ref="B750">_xll.qlYieldTermStructureForwardRate(PiecewiseYieldCurve!$A$70,A750,A750,"Actual/365 (Fixed)","Compounded","Annual")</f>
        <v>4.7594757331481441E-2</v>
      </c>
      <c r="C750" cm="1">
        <f t="array" ref="C750">_xll.qlYieldTermStructureForwardRate(PiecewiseYieldCurve!$A$71,A750,A750,"Actual/365 (Fixed)","Compounded","Annual")</f>
        <v>4.3677037904529703E-2</v>
      </c>
      <c r="D750" cm="1">
        <f t="array" ref="D750">_xll.qlYieldTermStructureForwardRate(PiecewiseYieldCurve!$A$72,A750,A750,"Actual/365 (Fixed)","Compounded","Annual")</f>
        <v>4.4757273826381727E-2</v>
      </c>
    </row>
    <row r="751" spans="1:4" x14ac:dyDescent="0.3">
      <c r="A751" s="1">
        <f t="shared" si="11"/>
        <v>46923</v>
      </c>
      <c r="B751" cm="1">
        <f t="array" ref="B751">_xll.qlYieldTermStructureForwardRate(PiecewiseYieldCurve!$A$70,A751,A751,"Actual/365 (Fixed)","Compounded","Annual")</f>
        <v>4.759475733380758E-2</v>
      </c>
      <c r="C751" cm="1">
        <f t="array" ref="C751">_xll.qlYieldTermStructureForwardRate(PiecewiseYieldCurve!$A$71,A751,A751,"Actual/365 (Fixed)","Compounded","Annual")</f>
        <v>4.3700235015450284E-2</v>
      </c>
      <c r="D751" cm="1">
        <f t="array" ref="D751">_xll.qlYieldTermStructureForwardRate(PiecewiseYieldCurve!$A$72,A751,A751,"Actual/365 (Fixed)","Compounded","Annual")</f>
        <v>4.4782429099664789E-2</v>
      </c>
    </row>
    <row r="752" spans="1:4" x14ac:dyDescent="0.3">
      <c r="A752" s="1">
        <f t="shared" si="11"/>
        <v>46924</v>
      </c>
      <c r="B752" cm="1">
        <f t="array" ref="B752">_xll.qlYieldTermStructureForwardRate(PiecewiseYieldCurve!$A$70,A752,A752,"Actual/365 (Fixed)","Compounded","Annual")</f>
        <v>4.759475733380758E-2</v>
      </c>
      <c r="C752" cm="1">
        <f t="array" ref="C752">_xll.qlYieldTermStructureForwardRate(PiecewiseYieldCurve!$A$71,A752,A752,"Actual/365 (Fixed)","Compounded","Annual")</f>
        <v>4.3723432639588555E-2</v>
      </c>
      <c r="D752" cm="1">
        <f t="array" ref="D752">_xll.qlYieldTermStructureForwardRate(PiecewiseYieldCurve!$A$72,A752,A752,"Actual/365 (Fixed)","Compounded","Annual")</f>
        <v>4.4807513204614402E-2</v>
      </c>
    </row>
    <row r="753" spans="1:4" x14ac:dyDescent="0.3">
      <c r="A753" s="1">
        <f t="shared" si="11"/>
        <v>46925</v>
      </c>
      <c r="B753" cm="1">
        <f t="array" ref="B753">_xll.qlYieldTermStructureForwardRate(PiecewiseYieldCurve!$A$70,A753,A753,"Actual/365 (Fixed)","Compounded","Annual")</f>
        <v>4.759475733380758E-2</v>
      </c>
      <c r="C753" cm="1">
        <f t="array" ref="C753">_xll.qlYieldTermStructureForwardRate(PiecewiseYieldCurve!$A$71,A753,A753,"Actual/365 (Fixed)","Compounded","Annual")</f>
        <v>4.374663078390828E-2</v>
      </c>
      <c r="D753" cm="1">
        <f t="array" ref="D753">_xll.qlYieldTermStructureForwardRate(PiecewiseYieldCurve!$A$72,A753,A753,"Actual/365 (Fixed)","Compounded","Annual")</f>
        <v>4.4832526140716533E-2</v>
      </c>
    </row>
    <row r="754" spans="1:4" x14ac:dyDescent="0.3">
      <c r="A754" s="1">
        <f t="shared" si="11"/>
        <v>46926</v>
      </c>
      <c r="B754" cm="1">
        <f t="array" ref="B754">_xll.qlYieldTermStructureForwardRate(PiecewiseYieldCurve!$A$70,A754,A754,"Actual/365 (Fixed)","Compounded","Annual")</f>
        <v>4.759475733380758E-2</v>
      </c>
      <c r="C754" cm="1">
        <f t="array" ref="C754">_xll.qlYieldTermStructureForwardRate(PiecewiseYieldCurve!$A$71,A754,A754,"Actual/365 (Fixed)","Compounded","Annual")</f>
        <v>4.3769829439150865E-2</v>
      </c>
      <c r="D754" cm="1">
        <f t="array" ref="D754">_xll.qlYieldTermStructureForwardRate(PiecewiseYieldCurve!$A$72,A754,A754,"Actual/365 (Fixed)","Compounded","Annual")</f>
        <v>4.4857467895871084E-2</v>
      </c>
    </row>
    <row r="755" spans="1:4" x14ac:dyDescent="0.3">
      <c r="A755" s="1">
        <f t="shared" si="11"/>
        <v>46927</v>
      </c>
      <c r="B755" cm="1">
        <f t="array" ref="B755">_xll.qlYieldTermStructureForwardRate(PiecewiseYieldCurve!$A$70,A755,A755,"Actual/365 (Fixed)","Compounded","Annual")</f>
        <v>4.7594757331481441E-2</v>
      </c>
      <c r="C755" cm="1">
        <f t="array" ref="C755">_xll.qlYieldTermStructureForwardRate(PiecewiseYieldCurve!$A$71,A755,A755,"Actual/365 (Fixed)","Compounded","Annual")</f>
        <v>4.3793028614597995E-2</v>
      </c>
      <c r="D755" cm="1">
        <f t="array" ref="D755">_xll.qlYieldTermStructureForwardRate(PiecewiseYieldCurve!$A$72,A755,A755,"Actual/365 (Fixed)","Compounded","Annual")</f>
        <v>4.4882338471912586E-2</v>
      </c>
    </row>
    <row r="756" spans="1:4" x14ac:dyDescent="0.3">
      <c r="A756" s="1">
        <f t="shared" si="11"/>
        <v>46928</v>
      </c>
      <c r="B756" cm="1">
        <f t="array" ref="B756">_xll.qlYieldTermStructureForwardRate(PiecewiseYieldCurve!$A$70,A756,A756,"Actual/365 (Fixed)","Compounded","Annual")</f>
        <v>4.759475733380758E-2</v>
      </c>
      <c r="C756" cm="1">
        <f t="array" ref="C756">_xll.qlYieldTermStructureForwardRate(PiecewiseYieldCurve!$A$71,A756,A756,"Actual/365 (Fixed)","Compounded","Annual")</f>
        <v>4.3816228305626481E-2</v>
      </c>
      <c r="D756" cm="1">
        <f t="array" ref="D756">_xll.qlYieldTermStructureForwardRate(PiecewiseYieldCurve!$A$72,A756,A756,"Actual/365 (Fixed)","Compounded","Annual")</f>
        <v>4.4907137859090396E-2</v>
      </c>
    </row>
    <row r="757" spans="1:4" x14ac:dyDescent="0.3">
      <c r="A757" s="1">
        <f t="shared" si="11"/>
        <v>46929</v>
      </c>
      <c r="B757" cm="1">
        <f t="array" ref="B757">_xll.qlYieldTermStructureForwardRate(PiecewiseYieldCurve!$A$70,A757,A757,"Actual/365 (Fixed)","Compounded","Annual")</f>
        <v>4.7594757331481441E-2</v>
      </c>
      <c r="C757" cm="1">
        <f t="array" ref="C757">_xll.qlYieldTermStructureForwardRate(PiecewiseYieldCurve!$A$71,A757,A757,"Actual/365 (Fixed)","Compounded","Annual")</f>
        <v>4.3839428509929501E-2</v>
      </c>
      <c r="D757" cm="1">
        <f t="array" ref="D757">_xll.qlYieldTermStructureForwardRate(PiecewiseYieldCurve!$A$72,A757,A757,"Actual/365 (Fixed)","Compounded","Annual")</f>
        <v>4.4931866054628289E-2</v>
      </c>
    </row>
    <row r="758" spans="1:4" x14ac:dyDescent="0.3">
      <c r="A758" s="1">
        <f t="shared" si="11"/>
        <v>46930</v>
      </c>
      <c r="B758" cm="1">
        <f t="array" ref="B758">_xll.qlYieldTermStructureForwardRate(PiecewiseYieldCurve!$A$70,A758,A758,"Actual/365 (Fixed)","Compounded","Annual")</f>
        <v>4.759475733380758E-2</v>
      </c>
      <c r="C758" cm="1">
        <f t="array" ref="C758">_xll.qlYieldTermStructureForwardRate(PiecewiseYieldCurve!$A$71,A758,A758,"Actual/365 (Fixed)","Compounded","Annual")</f>
        <v>4.3862629227518379E-2</v>
      </c>
      <c r="D758" cm="1">
        <f t="array" ref="D758">_xll.qlYieldTermStructureForwardRate(PiecewiseYieldCurve!$A$72,A758,A758,"Actual/365 (Fixed)","Compounded","Annual")</f>
        <v>4.4956523053444553E-2</v>
      </c>
    </row>
    <row r="759" spans="1:4" x14ac:dyDescent="0.3">
      <c r="A759" s="1">
        <f t="shared" si="11"/>
        <v>46931</v>
      </c>
      <c r="B759" cm="1">
        <f t="array" ref="B759">_xll.qlYieldTermStructureForwardRate(PiecewiseYieldCurve!$A$70,A759,A759,"Actual/365 (Fixed)","Compounded","Annual")</f>
        <v>4.759475733380758E-2</v>
      </c>
      <c r="C759" cm="1">
        <f t="array" ref="C759">_xll.qlYieldTermStructureForwardRate(PiecewiseYieldCurve!$A$71,A759,A759,"Actual/365 (Fixed)","Compounded","Annual")</f>
        <v>4.3885830465358433E-2</v>
      </c>
      <c r="D759" cm="1">
        <f t="array" ref="D759">_xll.qlYieldTermStructureForwardRate(PiecewiseYieldCurve!$A$72,A759,A759,"Actual/365 (Fixed)","Compounded","Annual")</f>
        <v>4.4981108848151985E-2</v>
      </c>
    </row>
    <row r="760" spans="1:4" x14ac:dyDescent="0.3">
      <c r="A760" s="1">
        <f t="shared" si="11"/>
        <v>46932</v>
      </c>
      <c r="B760" cm="1">
        <f t="array" ref="B760">_xll.qlYieldTermStructureForwardRate(PiecewiseYieldCurve!$A$70,A760,A760,"Actual/365 (Fixed)","Compounded","Annual")</f>
        <v>4.7594757331481441E-2</v>
      </c>
      <c r="C760" cm="1">
        <f t="array" ref="C760">_xll.qlYieldTermStructureForwardRate(PiecewiseYieldCurve!$A$71,A760,A760,"Actual/365 (Fixed)","Compounded","Annual")</f>
        <v>4.3909032216507438E-2</v>
      </c>
      <c r="D760" cm="1">
        <f t="array" ref="D760">_xll.qlYieldTermStructureForwardRate(PiecewiseYieldCurve!$A$72,A760,A760,"Actual/365 (Fixed)","Compounded","Annual")</f>
        <v>4.5005623436017883E-2</v>
      </c>
    </row>
    <row r="761" spans="1:4" x14ac:dyDescent="0.3">
      <c r="A761" s="1">
        <f t="shared" si="11"/>
        <v>46933</v>
      </c>
      <c r="B761" cm="1">
        <f t="array" ref="B761">_xll.qlYieldTermStructureForwardRate(PiecewiseYieldCurve!$A$70,A761,A761,"Actual/365 (Fixed)","Compounded","Annual")</f>
        <v>4.7594757331481441E-2</v>
      </c>
      <c r="C761" cm="1">
        <f t="array" ref="C761">_xll.qlYieldTermStructureForwardRate(PiecewiseYieldCurve!$A$71,A761,A761,"Actual/365 (Fixed)","Compounded","Annual")</f>
        <v>4.3932234483294419E-2</v>
      </c>
      <c r="D761" cm="1">
        <f t="array" ref="D761">_xll.qlYieldTermStructureForwardRate(PiecewiseYieldCurve!$A$72,A761,A761,"Actual/365 (Fixed)","Compounded","Annual")</f>
        <v>4.5030066814324865E-2</v>
      </c>
    </row>
    <row r="762" spans="1:4" x14ac:dyDescent="0.3">
      <c r="A762" s="1">
        <f t="shared" si="11"/>
        <v>46934</v>
      </c>
      <c r="B762" cm="1">
        <f t="array" ref="B762">_xll.qlYieldTermStructureForwardRate(PiecewiseYieldCurve!$A$70,A762,A762,"Actual/365 (Fixed)","Compounded","Annual")</f>
        <v>4.7594757331481441E-2</v>
      </c>
      <c r="C762" cm="1">
        <f t="array" ref="C762">_xll.qlYieldTermStructureForwardRate(PiecewiseYieldCurve!$A$71,A762,A762,"Actual/365 (Fixed)","Compounded","Annual")</f>
        <v>4.3955437268049291E-2</v>
      </c>
      <c r="D762" cm="1">
        <f t="array" ref="D762">_xll.qlYieldTermStructureForwardRate(PiecewiseYieldCurve!$A$72,A762,A762,"Actual/365 (Fixed)","Compounded","Annual")</f>
        <v>4.5054438971088073E-2</v>
      </c>
    </row>
    <row r="763" spans="1:4" x14ac:dyDescent="0.3">
      <c r="A763" s="1">
        <f t="shared" si="11"/>
        <v>46935</v>
      </c>
      <c r="B763" cm="1">
        <f t="array" ref="B763">_xll.qlYieldTermStructureForwardRate(PiecewiseYieldCurve!$A$70,A763,A763,"Actual/365 (Fixed)","Compounded","Annual")</f>
        <v>4.759475733380758E-2</v>
      </c>
      <c r="C763" cm="1">
        <f t="array" ref="C763">_xll.qlYieldTermStructureForwardRate(PiecewiseYieldCurve!$A$71,A763,A763,"Actual/365 (Fixed)","Compounded","Annual")</f>
        <v>4.3978640566147309E-2</v>
      </c>
      <c r="D763" cm="1">
        <f t="array" ref="D763">_xll.qlYieldTermStructureForwardRate(PiecewiseYieldCurve!$A$72,A763,A763,"Actual/365 (Fixed)","Compounded","Annual")</f>
        <v>4.5078739908260168E-2</v>
      </c>
    </row>
    <row r="764" spans="1:4" x14ac:dyDescent="0.3">
      <c r="A764" s="1">
        <f t="shared" si="11"/>
        <v>46936</v>
      </c>
      <c r="B764" cm="1">
        <f t="array" ref="B764">_xll.qlYieldTermStructureForwardRate(PiecewiseYieldCurve!$A$70,A764,A764,"Actual/365 (Fixed)","Compounded","Annual")</f>
        <v>4.759475733380758E-2</v>
      </c>
      <c r="C764" cm="1">
        <f t="array" ref="C764">_xll.qlYieldTermStructureForwardRate(PiecewiseYieldCurve!$A$71,A764,A764,"Actual/365 (Fixed)","Compounded","Annual")</f>
        <v>4.4001844382236088E-2</v>
      </c>
      <c r="D764" cm="1">
        <f t="array" ref="D764">_xll.qlYieldTermStructureForwardRate(PiecewiseYieldCurve!$A$72,A764,A764,"Actual/365 (Fixed)","Compounded","Annual")</f>
        <v>4.5102969618526334E-2</v>
      </c>
    </row>
    <row r="765" spans="1:4" x14ac:dyDescent="0.3">
      <c r="A765" s="1">
        <f t="shared" si="11"/>
        <v>46937</v>
      </c>
      <c r="B765" cm="1">
        <f t="array" ref="B765">_xll.qlYieldTermStructureForwardRate(PiecewiseYieldCurve!$A$70,A765,A765,"Actual/365 (Fixed)","Compounded","Annual")</f>
        <v>4.759475733380758E-2</v>
      </c>
      <c r="C765" cm="1">
        <f t="array" ref="C765">_xll.qlYieldTermStructureForwardRate(PiecewiseYieldCurve!$A$71,A765,A765,"Actual/365 (Fixed)","Compounded","Annual")</f>
        <v>4.4025048709372516E-2</v>
      </c>
      <c r="D765" cm="1">
        <f t="array" ref="D765">_xll.qlYieldTermStructureForwardRate(PiecewiseYieldCurve!$A$72,A765,A765,"Actual/365 (Fixed)","Compounded","Annual")</f>
        <v>4.5127128092265378E-2</v>
      </c>
    </row>
    <row r="766" spans="1:4" x14ac:dyDescent="0.3">
      <c r="A766" s="1">
        <f t="shared" si="11"/>
        <v>46938</v>
      </c>
      <c r="B766" cm="1">
        <f t="array" ref="B766">_xll.qlYieldTermStructureForwardRate(PiecewiseYieldCurve!$A$70,A766,A766,"Actual/365 (Fixed)","Compounded","Annual")</f>
        <v>4.759475733380758E-2</v>
      </c>
      <c r="C766" cm="1">
        <f t="array" ref="C766">_xll.qlYieldTermStructureForwardRate(PiecewiseYieldCurve!$A$71,A766,A766,"Actual/365 (Fixed)","Compounded","Annual")</f>
        <v>4.4048253556840944E-2</v>
      </c>
      <c r="D766" cm="1">
        <f t="array" ref="D766">_xll.qlYieldTermStructureForwardRate(PiecewiseYieldCurve!$A$72,A766,A766,"Actual/365 (Fixed)","Compounded","Annual")</f>
        <v>4.5151215331473926E-2</v>
      </c>
    </row>
    <row r="767" spans="1:4" x14ac:dyDescent="0.3">
      <c r="A767" s="1">
        <f t="shared" si="11"/>
        <v>46939</v>
      </c>
      <c r="B767" cm="1">
        <f t="array" ref="B767">_xll.qlYieldTermStructureForwardRate(PiecewiseYieldCurve!$A$70,A767,A767,"Actual/365 (Fixed)","Compounded","Annual")</f>
        <v>4.759475733380758E-2</v>
      </c>
      <c r="C767" cm="1">
        <f t="array" ref="C767">_xll.qlYieldTermStructureForwardRate(PiecewiseYieldCurve!$A$71,A767,A767,"Actual/365 (Fixed)","Compounded","Annual")</f>
        <v>4.4071458917698036E-2</v>
      </c>
      <c r="D767" cm="1">
        <f t="array" ref="D767">_xll.qlYieldTermStructureForwardRate(PiecewiseYieldCurve!$A$72,A767,A767,"Actual/365 (Fixed)","Compounded","Annual")</f>
        <v>4.5175231328880905E-2</v>
      </c>
    </row>
    <row r="768" spans="1:4" x14ac:dyDescent="0.3">
      <c r="A768" s="1">
        <f t="shared" si="11"/>
        <v>46940</v>
      </c>
      <c r="B768" cm="1">
        <f t="array" ref="B768">_xll.qlYieldTermStructureForwardRate(PiecewiseYieldCurve!$A$70,A768,A768,"Actual/365 (Fixed)","Compounded","Annual")</f>
        <v>4.7594757331481441E-2</v>
      </c>
      <c r="C768" cm="1">
        <f t="array" ref="C768">_xll.qlYieldTermStructureForwardRate(PiecewiseYieldCurve!$A$71,A768,A768,"Actual/365 (Fixed)","Compounded","Annual")</f>
        <v>4.4094664796591854E-2</v>
      </c>
      <c r="D768" cm="1">
        <f t="array" ref="D768">_xll.qlYieldTermStructureForwardRate(PiecewiseYieldCurve!$A$72,A768,A768,"Actual/365 (Fixed)","Compounded","Annual")</f>
        <v>4.5199176077229231E-2</v>
      </c>
    </row>
    <row r="769" spans="1:4" x14ac:dyDescent="0.3">
      <c r="A769" s="1">
        <f t="shared" si="11"/>
        <v>46941</v>
      </c>
      <c r="B769" cm="1">
        <f t="array" ref="B769">_xll.qlYieldTermStructureForwardRate(PiecewiseYieldCurve!$A$70,A769,A769,"Actual/365 (Fixed)","Compounded","Annual")</f>
        <v>4.759475733380758E-2</v>
      </c>
      <c r="C769" cm="1">
        <f t="array" ref="C769">_xll.qlYieldTermStructureForwardRate(PiecewiseYieldCurve!$A$71,A769,A769,"Actual/365 (Fixed)","Compounded","Annual")</f>
        <v>4.4117871188897428E-2</v>
      </c>
      <c r="D769" cm="1">
        <f t="array" ref="D769">_xll.qlYieldTermStructureForwardRate(PiecewiseYieldCurve!$A$72,A769,A769,"Actual/365 (Fixed)","Compounded","Annual")</f>
        <v>4.5223049573918095E-2</v>
      </c>
    </row>
    <row r="770" spans="1:4" x14ac:dyDescent="0.3">
      <c r="A770" s="1">
        <f t="shared" si="11"/>
        <v>46942</v>
      </c>
      <c r="B770" cm="1">
        <f t="array" ref="B770">_xll.qlYieldTermStructureForwardRate(PiecewiseYieldCurve!$A$70,A770,A770,"Actual/365 (Fixed)","Compounded","Annual")</f>
        <v>4.759475733380758E-2</v>
      </c>
      <c r="C770" cm="1">
        <f t="array" ref="C770">_xll.qlYieldTermStructureForwardRate(PiecewiseYieldCurve!$A$71,A770,A770,"Actual/365 (Fixed)","Compounded","Annual")</f>
        <v>4.4141078099262598E-2</v>
      </c>
      <c r="D770" cm="1">
        <f t="array" ref="D770">_xll.qlYieldTermStructureForwardRate(PiecewiseYieldCurve!$A$72,A770,A770,"Actual/365 (Fixed)","Compounded","Annual")</f>
        <v>4.5246851814040756E-2</v>
      </c>
    </row>
    <row r="771" spans="1:4" x14ac:dyDescent="0.3">
      <c r="A771" s="1">
        <f t="shared" ref="A771:A834" si="12">A770+1</f>
        <v>46943</v>
      </c>
      <c r="B771" cm="1">
        <f t="array" ref="B771">_xll.qlYieldTermStructureForwardRate(PiecewiseYieldCurve!$A$70,A771,A771,"Actual/365 (Fixed)","Compounded","Annual")</f>
        <v>4.759475733380758E-2</v>
      </c>
      <c r="C771" cm="1">
        <f t="array" ref="C771">_xll.qlYieldTermStructureForwardRate(PiecewiseYieldCurve!$A$71,A771,A771,"Actual/365 (Fixed)","Compounded","Annual")</f>
        <v>4.4164285525380986E-2</v>
      </c>
      <c r="D771" cm="1">
        <f t="array" ref="D771">_xll.qlYieldTermStructureForwardRate(PiecewiseYieldCurve!$A$72,A771,A771,"Actual/365 (Fixed)","Compounded","Annual")</f>
        <v>4.5270582790383873E-2</v>
      </c>
    </row>
    <row r="772" spans="1:4" x14ac:dyDescent="0.3">
      <c r="A772" s="1">
        <f t="shared" si="12"/>
        <v>46944</v>
      </c>
      <c r="B772" cm="1">
        <f t="array" ref="B772">_xll.qlYieldTermStructureForwardRate(PiecewiseYieldCurve!$A$70,A772,A772,"Actual/365 (Fixed)","Compounded","Annual")</f>
        <v>4.759475733380758E-2</v>
      </c>
      <c r="C772" cm="1">
        <f t="array" ref="C772">_xll.qlYieldTermStructureForwardRate(PiecewiseYieldCurve!$A$71,A772,A772,"Actual/365 (Fixed)","Compounded","Annual")</f>
        <v>4.4187493464944883E-2</v>
      </c>
      <c r="D772" cm="1">
        <f t="array" ref="D772">_xll.qlYieldTermStructureForwardRate(PiecewiseYieldCurve!$A$72,A772,A772,"Actual/365 (Fixed)","Compounded","Annual")</f>
        <v>4.5294242502711191E-2</v>
      </c>
    </row>
    <row r="773" spans="1:4" x14ac:dyDescent="0.3">
      <c r="A773" s="1">
        <f t="shared" si="12"/>
        <v>46945</v>
      </c>
      <c r="B773" cm="1">
        <f t="array" ref="B773">_xll.qlYieldTermStructureForwardRate(PiecewiseYieldCurve!$A$70,A773,A773,"Actual/365 (Fixed)","Compounded","Annual")</f>
        <v>4.759475733380758E-2</v>
      </c>
      <c r="C773" cm="1">
        <f t="array" ref="C773">_xll.qlYieldTermStructureForwardRate(PiecewiseYieldCurve!$A$71,A773,A773,"Actual/365 (Fixed)","Compounded","Annual")</f>
        <v>4.4210701920284645E-2</v>
      </c>
      <c r="D773" cm="1">
        <f t="array" ref="D773">_xll.qlYieldTermStructureForwardRate(PiecewiseYieldCurve!$A$72,A773,A773,"Actual/365 (Fixed)","Compounded","Annual")</f>
        <v>4.5317830941518089E-2</v>
      </c>
    </row>
    <row r="774" spans="1:4" x14ac:dyDescent="0.3">
      <c r="A774" s="1">
        <f t="shared" si="12"/>
        <v>46946</v>
      </c>
      <c r="B774" cm="1">
        <f t="array" ref="B774">_xll.qlYieldTermStructureForwardRate(PiecewiseYieldCurve!$A$70,A774,A774,"Actual/365 (Fixed)","Compounded","Annual")</f>
        <v>4.759475733380758E-2</v>
      </c>
      <c r="C774" cm="1">
        <f t="array" ref="C774">_xll.qlYieldTermStructureForwardRate(PiecewiseYieldCurve!$A$71,A774,A774,"Actual/365 (Fixed)","Compounded","Annual")</f>
        <v>4.4233910893730188E-2</v>
      </c>
      <c r="D774" cm="1">
        <f t="array" ref="D774">_xll.qlYieldTermStructureForwardRate(PiecewiseYieldCurve!$A$72,A774,A774,"Actual/365 (Fixed)","Compounded","Annual")</f>
        <v>4.5341348104276369E-2</v>
      </c>
    </row>
    <row r="775" spans="1:4" x14ac:dyDescent="0.3">
      <c r="A775" s="1">
        <f t="shared" si="12"/>
        <v>46947</v>
      </c>
      <c r="B775" cm="1">
        <f t="array" ref="B775">_xll.qlYieldTermStructureForwardRate(PiecewiseYieldCurve!$A$70,A775,A775,"Actual/365 (Fixed)","Compounded","Annual")</f>
        <v>4.759475733380758E-2</v>
      </c>
      <c r="C775" cm="1">
        <f t="array" ref="C775">_xll.qlYieldTermStructureForwardRate(PiecewiseYieldCurve!$A$71,A775,A775,"Actual/365 (Fixed)","Compounded","Annual")</f>
        <v>4.4257120382974691E-2</v>
      </c>
      <c r="D775" cm="1">
        <f t="array" ref="D775">_xll.qlYieldTermStructureForwardRate(PiecewiseYieldCurve!$A$72,A775,A775,"Actual/365 (Fixed)","Compounded","Annual")</f>
        <v>4.5364793983831309E-2</v>
      </c>
    </row>
    <row r="776" spans="1:4" x14ac:dyDescent="0.3">
      <c r="A776" s="1">
        <f t="shared" si="12"/>
        <v>46948</v>
      </c>
      <c r="B776" cm="1">
        <f t="array" ref="B776">_xll.qlYieldTermStructureForwardRate(PiecewiseYieldCurve!$A$70,A776,A776,"Actual/365 (Fixed)","Compounded","Annual")</f>
        <v>4.7594757331481441E-2</v>
      </c>
      <c r="C776" cm="1">
        <f t="array" ref="C776">_xll.qlYieldTermStructureForwardRate(PiecewiseYieldCurve!$A$71,A776,A776,"Actual/365 (Fixed)","Compounded","Annual")</f>
        <v>4.4280330385710442E-2</v>
      </c>
      <c r="D776" cm="1">
        <f t="array" ref="D776">_xll.qlYieldTermStructureForwardRate(PiecewiseYieldCurve!$A$72,A776,A776,"Actual/365 (Fixed)","Compounded","Annual")</f>
        <v>4.5388168580005273E-2</v>
      </c>
    </row>
    <row r="777" spans="1:4" x14ac:dyDescent="0.3">
      <c r="A777" s="1">
        <f t="shared" si="12"/>
        <v>46949</v>
      </c>
      <c r="B777" cm="1">
        <f t="array" ref="B777">_xll.qlYieldTermStructureForwardRate(PiecewiseYieldCurve!$A$70,A777,A777,"Actual/365 (Fixed)","Compounded","Annual")</f>
        <v>4.759475733380758E-2</v>
      </c>
      <c r="C777" cm="1">
        <f t="array" ref="C777">_xll.qlYieldTermStructureForwardRate(PiecewiseYieldCurve!$A$71,A777,A777,"Actual/365 (Fixed)","Compounded","Annual")</f>
        <v>4.4303540906586614E-2</v>
      </c>
      <c r="D777" cm="1">
        <f t="array" ref="D777">_xll.qlYieldTermStructureForwardRate(PiecewiseYieldCurve!$A$72,A777,A777,"Actual/365 (Fixed)","Compounded","Annual")</f>
        <v>4.5411471881029897E-2</v>
      </c>
    </row>
    <row r="778" spans="1:4" x14ac:dyDescent="0.3">
      <c r="A778" s="1">
        <f t="shared" si="12"/>
        <v>46950</v>
      </c>
      <c r="B778" cm="1">
        <f t="array" ref="B778">_xll.qlYieldTermStructureForwardRate(PiecewiseYieldCurve!$A$70,A778,A778,"Actual/365 (Fixed)","Compounded","Annual")</f>
        <v>4.759475733380758E-2</v>
      </c>
      <c r="C778" cm="1">
        <f t="array" ref="C778">_xll.qlYieldTermStructureForwardRate(PiecewiseYieldCurve!$A$71,A778,A778,"Actual/365 (Fixed)","Compounded","Annual")</f>
        <v>4.4326751940977127E-2</v>
      </c>
      <c r="D778" cm="1">
        <f t="array" ref="D778">_xll.qlYieldTermStructureForwardRate(PiecewiseYieldCurve!$A$72,A778,A778,"Actual/365 (Fixed)","Compounded","Annual")</f>
        <v>4.5434703889078332E-2</v>
      </c>
    </row>
    <row r="779" spans="1:4" x14ac:dyDescent="0.3">
      <c r="A779" s="1">
        <f t="shared" si="12"/>
        <v>46951</v>
      </c>
      <c r="B779" cm="1">
        <f t="array" ref="B779">_xll.qlYieldTermStructureForwardRate(PiecewiseYieldCurve!$A$70,A779,A779,"Actual/365 (Fixed)","Compounded","Annual")</f>
        <v>4.759475733380758E-2</v>
      </c>
      <c r="C779" cm="1">
        <f t="array" ref="C779">_xll.qlYieldTermStructureForwardRate(PiecewiseYieldCurve!$A$71,A779,A779,"Actual/365 (Fixed)","Compounded","Annual")</f>
        <v>4.4349963495849964E-2</v>
      </c>
      <c r="D779" cm="1">
        <f t="array" ref="D779">_xll.qlYieldTermStructureForwardRate(PiecewiseYieldCurve!$A$72,A779,A779,"Actual/365 (Fixed)","Compounded","Annual")</f>
        <v>4.5457864597054032E-2</v>
      </c>
    </row>
    <row r="780" spans="1:4" x14ac:dyDescent="0.3">
      <c r="A780" s="1">
        <f t="shared" si="12"/>
        <v>46952</v>
      </c>
      <c r="B780" cm="1">
        <f t="array" ref="B780">_xll.qlYieldTermStructureForwardRate(PiecewiseYieldCurve!$A$70,A780,A780,"Actual/365 (Fixed)","Compounded","Annual")</f>
        <v>4.759475733380758E-2</v>
      </c>
      <c r="C780" cm="1">
        <f t="array" ref="C780">_xll.qlYieldTermStructureForwardRate(PiecewiseYieldCurve!$A$71,A780,A780,"Actual/365 (Fixed)","Compounded","Annual")</f>
        <v>4.4373175561940981E-2</v>
      </c>
      <c r="D780" cm="1">
        <f t="array" ref="D780">_xll.qlYieldTermStructureForwardRate(PiecewiseYieldCurve!$A$72,A780,A780,"Actual/365 (Fixed)","Compounded","Annual")</f>
        <v>4.5480954000195695E-2</v>
      </c>
    </row>
    <row r="781" spans="1:4" x14ac:dyDescent="0.3">
      <c r="A781" s="1">
        <f t="shared" si="12"/>
        <v>46953</v>
      </c>
      <c r="B781" cm="1">
        <f t="array" ref="B781">_xll.qlYieldTermStructureForwardRate(PiecewiseYieldCurve!$A$70,A781,A781,"Actual/365 (Fixed)","Compounded","Annual")</f>
        <v>4.7594757331481441E-2</v>
      </c>
      <c r="C781" cm="1">
        <f t="array" ref="C781">_xll.qlYieldTermStructureForwardRate(PiecewiseYieldCurve!$A$71,A781,A781,"Actual/365 (Fixed)","Compounded","Annual")</f>
        <v>4.4396388143899568E-2</v>
      </c>
      <c r="D781" cm="1">
        <f t="array" ref="D781">_xll.qlYieldTermStructureForwardRate(PiecewiseYieldCurve!$A$72,A781,A781,"Actual/365 (Fixed)","Compounded","Annual")</f>
        <v>4.5503972091435196E-2</v>
      </c>
    </row>
    <row r="782" spans="1:4" x14ac:dyDescent="0.3">
      <c r="A782" s="1">
        <f t="shared" si="12"/>
        <v>46954</v>
      </c>
      <c r="B782" cm="1">
        <f t="array" ref="B782">_xll.qlYieldTermStructureForwardRate(PiecewiseYieldCurve!$A$70,A782,A782,"Actual/365 (Fixed)","Compounded","Annual")</f>
        <v>4.759475733380758E-2</v>
      </c>
      <c r="C782" cm="1">
        <f t="array" ref="C782">_xll.qlYieldTermStructureForwardRate(PiecewiseYieldCurve!$A$71,A782,A782,"Actual/365 (Fixed)","Compounded","Annual")</f>
        <v>4.4419601244056084E-2</v>
      </c>
      <c r="D782" cm="1">
        <f t="array" ref="D782">_xll.qlYieldTermStructureForwardRate(PiecewiseYieldCurve!$A$72,A782,A782,"Actual/365 (Fixed)","Compounded","Annual")</f>
        <v>4.5526918866040544E-2</v>
      </c>
    </row>
    <row r="783" spans="1:4" x14ac:dyDescent="0.3">
      <c r="A783" s="1">
        <f t="shared" si="12"/>
        <v>46955</v>
      </c>
      <c r="B783" cm="1">
        <f t="array" ref="B783">_xll.qlYieldTermStructureForwardRate(PiecewiseYieldCurve!$A$70,A783,A783,"Actual/365 (Fixed)","Compounded","Annual")</f>
        <v>4.7594757331481441E-2</v>
      </c>
      <c r="C783" cm="1">
        <f t="array" ref="C783">_xll.qlYieldTermStructureForwardRate(PiecewiseYieldCurve!$A$71,A783,A783,"Actual/365 (Fixed)","Compounded","Annual")</f>
        <v>4.4442814860103041E-2</v>
      </c>
      <c r="D783" cm="1">
        <f t="array" ref="D783">_xll.qlYieldTermStructureForwardRate(PiecewiseYieldCurve!$A$72,A783,A783,"Actual/365 (Fixed)","Compounded","Annual")</f>
        <v>4.5549794323937132E-2</v>
      </c>
    </row>
    <row r="784" spans="1:4" x14ac:dyDescent="0.3">
      <c r="A784" s="1">
        <f t="shared" si="12"/>
        <v>46956</v>
      </c>
      <c r="B784" cm="1">
        <f t="array" ref="B784">_xll.qlYieldTermStructureForwardRate(PiecewiseYieldCurve!$A$70,A784,A784,"Actual/365 (Fixed)","Compounded","Annual")</f>
        <v>4.759475733380758E-2</v>
      </c>
      <c r="C784" cm="1">
        <f t="array" ref="C784">_xll.qlYieldTermStructureForwardRate(PiecewiseYieldCurve!$A$71,A784,A784,"Actual/365 (Fixed)","Compounded","Annual")</f>
        <v>4.4466028992051765E-2</v>
      </c>
      <c r="D784" cm="1">
        <f t="array" ref="D784">_xll.qlYieldTermStructureForwardRate(PiecewiseYieldCurve!$A$72,A784,A784,"Actual/365 (Fixed)","Compounded","Annual")</f>
        <v>4.5572598455779323E-2</v>
      </c>
    </row>
    <row r="785" spans="1:4" x14ac:dyDescent="0.3">
      <c r="A785" s="1">
        <f t="shared" si="12"/>
        <v>46957</v>
      </c>
      <c r="B785" cm="1">
        <f t="array" ref="B785">_xll.qlYieldTermStructureForwardRate(PiecewiseYieldCurve!$A$70,A785,A785,"Actual/365 (Fixed)","Compounded","Annual")</f>
        <v>4.759475733380758E-2</v>
      </c>
      <c r="C785" cm="1">
        <f t="array" ref="C785">_xll.qlYieldTermStructureForwardRate(PiecewiseYieldCurve!$A$71,A785,A785,"Actual/365 (Fixed)","Compounded","Annual")</f>
        <v>4.4489243639914022E-2</v>
      </c>
      <c r="D785" cm="1">
        <f t="array" ref="D785">_xll.qlYieldTermStructureForwardRate(PiecewiseYieldCurve!$A$72,A785,A785,"Actual/365 (Fixed)","Compounded","Annual")</f>
        <v>4.5595331259200345E-2</v>
      </c>
    </row>
    <row r="786" spans="1:4" x14ac:dyDescent="0.3">
      <c r="A786" s="1">
        <f t="shared" si="12"/>
        <v>46958</v>
      </c>
      <c r="B786" cm="1">
        <f t="array" ref="B786">_xll.qlYieldTermStructureForwardRate(PiecewiseYieldCurve!$A$70,A786,A786,"Actual/365 (Fixed)","Compounded","Annual")</f>
        <v>4.759475733380758E-2</v>
      </c>
      <c r="C786" cm="1">
        <f t="array" ref="C786">_xll.qlYieldTermStructureForwardRate(PiecewiseYieldCurve!$A$71,A786,A786,"Actual/365 (Fixed)","Compounded","Annual")</f>
        <v>4.4512458803701138E-2</v>
      </c>
      <c r="D786" cm="1">
        <f t="array" ref="D786">_xll.qlYieldTermStructureForwardRate(PiecewiseYieldCurve!$A$72,A786,A786,"Actual/365 (Fixed)","Compounded","Annual")</f>
        <v>4.5617992729526824E-2</v>
      </c>
    </row>
    <row r="787" spans="1:4" x14ac:dyDescent="0.3">
      <c r="A787" s="1">
        <f t="shared" si="12"/>
        <v>46959</v>
      </c>
      <c r="B787" cm="1">
        <f t="array" ref="B787">_xll.qlYieldTermStructureForwardRate(PiecewiseYieldCurve!$A$70,A787,A787,"Actual/365 (Fixed)","Compounded","Annual")</f>
        <v>4.759475733380758E-2</v>
      </c>
      <c r="C787" cm="1">
        <f t="array" ref="C787">_xll.qlYieldTermStructureForwardRate(PiecewiseYieldCurve!$A$71,A787,A787,"Actual/365 (Fixed)","Compounded","Annual")</f>
        <v>4.4535674483424437E-2</v>
      </c>
      <c r="D787" cm="1">
        <f t="array" ref="D787">_xll.qlYieldTermStructureForwardRate(PiecewiseYieldCurve!$A$72,A787,A787,"Actual/365 (Fixed)","Compounded","Annual")</f>
        <v>4.5640582859777679E-2</v>
      </c>
    </row>
    <row r="788" spans="1:4" x14ac:dyDescent="0.3">
      <c r="A788" s="1">
        <f t="shared" si="12"/>
        <v>46960</v>
      </c>
      <c r="B788" cm="1">
        <f t="array" ref="B788">_xll.qlYieldTermStructureForwardRate(PiecewiseYieldCurve!$A$70,A788,A788,"Actual/365 (Fixed)","Compounded","Annual")</f>
        <v>4.7594757331481441E-2</v>
      </c>
      <c r="C788" cm="1">
        <f t="array" ref="C788">_xll.qlYieldTermStructureForwardRate(PiecewiseYieldCurve!$A$71,A788,A788,"Actual/365 (Fixed)","Compounded","Annual")</f>
        <v>4.4558890676776208E-2</v>
      </c>
      <c r="D788" cm="1">
        <f t="array" ref="D788">_xll.qlYieldTermStructureForwardRate(PiecewiseYieldCurve!$A$72,A788,A788,"Actual/365 (Fixed)","Compounded","Annual")</f>
        <v>4.5663101647630322E-2</v>
      </c>
    </row>
    <row r="789" spans="1:4" x14ac:dyDescent="0.3">
      <c r="A789" s="1">
        <f t="shared" si="12"/>
        <v>46961</v>
      </c>
      <c r="B789" cm="1">
        <f t="array" ref="B789">_xll.qlYieldTermStructureForwardRate(PiecewiseYieldCurve!$A$70,A789,A789,"Actual/365 (Fixed)","Compounded","Annual")</f>
        <v>4.7594757331481441E-2</v>
      </c>
      <c r="C789" cm="1">
        <f t="array" ref="C789">_xll.qlYieldTermStructureForwardRate(PiecewiseYieldCurve!$A$71,A789,A789,"Actual/365 (Fixed)","Compounded","Annual")</f>
        <v>4.4582107388406733E-2</v>
      </c>
      <c r="D789" cm="1">
        <f t="array" ref="D789">_xll.qlYieldTermStructureForwardRate(PiecewiseYieldCurve!$A$72,A789,A789,"Actual/365 (Fixed)","Compounded","Annual")</f>
        <v>4.5685549090777045E-2</v>
      </c>
    </row>
    <row r="790" spans="1:4" x14ac:dyDescent="0.3">
      <c r="A790" s="1">
        <f t="shared" si="12"/>
        <v>46962</v>
      </c>
      <c r="B790" cm="1">
        <f t="array" ref="B790">_xll.qlYieldTermStructureForwardRate(PiecewiseYieldCurve!$A$70,A790,A790,"Actual/365 (Fixed)","Compounded","Annual")</f>
        <v>4.759475733380758E-2</v>
      </c>
      <c r="C790" cm="1">
        <f t="array" ref="C790">_xll.qlYieldTermStructureForwardRate(PiecewiseYieldCurve!$A$71,A790,A790,"Actual/365 (Fixed)","Compounded","Annual")</f>
        <v>4.4605324616007858E-2</v>
      </c>
      <c r="D790" cm="1">
        <f t="array" ref="D790">_xll.qlYieldTermStructureForwardRate(PiecewiseYieldCurve!$A$72,A790,A790,"Actual/365 (Fixed)","Compounded","Annual")</f>
        <v>4.5707925177636666E-2</v>
      </c>
    </row>
    <row r="791" spans="1:4" x14ac:dyDescent="0.3">
      <c r="A791" s="1">
        <f t="shared" si="12"/>
        <v>46963</v>
      </c>
      <c r="B791" cm="1">
        <f t="array" ref="B791">_xll.qlYieldTermStructureForwardRate(PiecewiseYieldCurve!$A$70,A791,A791,"Actual/365 (Fixed)","Compounded","Annual")</f>
        <v>4.7594757331481441E-2</v>
      </c>
      <c r="C791" cm="1">
        <f t="array" ref="C791">_xll.qlYieldTermStructureForwardRate(PiecewiseYieldCurve!$A$71,A791,A791,"Actual/365 (Fixed)","Compounded","Annual")</f>
        <v>4.4628542359590906E-2</v>
      </c>
      <c r="D791" cm="1">
        <f t="array" ref="D791">_xll.qlYieldTermStructureForwardRate(PiecewiseYieldCurve!$A$72,A791,A791,"Actual/365 (Fixed)","Compounded","Annual")</f>
        <v>4.5730229910574627E-2</v>
      </c>
    </row>
    <row r="792" spans="1:4" x14ac:dyDescent="0.3">
      <c r="A792" s="1">
        <f t="shared" si="12"/>
        <v>46964</v>
      </c>
      <c r="B792" cm="1">
        <f t="array" ref="B792">_xll.qlYieldTermStructureForwardRate(PiecewiseYieldCurve!$A$70,A792,A792,"Actual/365 (Fixed)","Compounded","Annual")</f>
        <v>4.759475733380758E-2</v>
      </c>
      <c r="C792" cm="1">
        <f t="array" ref="C792">_xll.qlYieldTermStructureForwardRate(PiecewiseYieldCurve!$A$71,A792,A792,"Actual/365 (Fixed)","Compounded","Annual")</f>
        <v>4.4651760619167868E-2</v>
      </c>
      <c r="D792" cm="1">
        <f t="array" ref="D792">_xll.qlYieldTermStructureForwardRate(PiecewiseYieldCurve!$A$72,A792,A792,"Actual/365 (Fixed)","Compounded","Annual")</f>
        <v>4.5752463280360534E-2</v>
      </c>
    </row>
    <row r="793" spans="1:4" x14ac:dyDescent="0.3">
      <c r="A793" s="1">
        <f t="shared" si="12"/>
        <v>46965</v>
      </c>
      <c r="B793" cm="1">
        <f t="array" ref="B793">_xll.qlYieldTermStructureForwardRate(PiecewiseYieldCurve!$A$70,A793,A793,"Actual/365 (Fixed)","Compounded","Annual")</f>
        <v>4.759475733380758E-2</v>
      </c>
      <c r="C793" cm="1">
        <f t="array" ref="C793">_xll.qlYieldTermStructureForwardRate(PiecewiseYieldCurve!$A$71,A793,A793,"Actual/365 (Fixed)","Compounded","Annual")</f>
        <v>4.4674979394749847E-2</v>
      </c>
      <c r="D793" cm="1">
        <f t="array" ref="D793">_xll.qlYieldTermStructureForwardRate(PiecewiseYieldCurve!$A$72,A793,A793,"Actual/365 (Fixed)","Compounded","Annual")</f>
        <v>4.5774625284745518E-2</v>
      </c>
    </row>
    <row r="794" spans="1:4" x14ac:dyDescent="0.3">
      <c r="A794" s="1">
        <f t="shared" si="12"/>
        <v>46966</v>
      </c>
      <c r="B794" cm="1">
        <f t="array" ref="B794">_xll.qlYieldTermStructureForwardRate(PiecewiseYieldCurve!$A$70,A794,A794,"Actual/365 (Fixed)","Compounded","Annual")</f>
        <v>4.759475733380758E-2</v>
      </c>
      <c r="C794" cm="1">
        <f t="array" ref="C794">_xll.qlYieldTermStructureForwardRate(PiecewiseYieldCurve!$A$71,A794,A794,"Actual/365 (Fixed)","Compounded","Annual")</f>
        <v>4.4698198686348611E-2</v>
      </c>
      <c r="D794" cm="1">
        <f t="array" ref="D794">_xll.qlYieldTermStructureForwardRate(PiecewiseYieldCurve!$A$72,A794,A794,"Actual/365 (Fixed)","Compounded","Annual")</f>
        <v>4.5796715916850417E-2</v>
      </c>
    </row>
    <row r="795" spans="1:4" x14ac:dyDescent="0.3">
      <c r="A795" s="1">
        <f t="shared" si="12"/>
        <v>46967</v>
      </c>
      <c r="B795" cm="1">
        <f t="array" ref="B795">_xll.qlYieldTermStructureForwardRate(PiecewiseYieldCurve!$A$70,A795,A795,"Actual/365 (Fixed)","Compounded","Annual")</f>
        <v>4.759475733380758E-2</v>
      </c>
      <c r="C795" cm="1">
        <f t="array" ref="C795">_xll.qlYieldTermStructureForwardRate(PiecewiseYieldCurve!$A$71,A795,A795,"Actual/365 (Fixed)","Compounded","Annual")</f>
        <v>4.4721418493975262E-2</v>
      </c>
      <c r="D795" cm="1">
        <f t="array" ref="D795">_xll.qlYieldTermStructureForwardRate(PiecewiseYieldCurve!$A$72,A795,A795,"Actual/365 (Fixed)","Compounded","Annual")</f>
        <v>4.5818735176777148E-2</v>
      </c>
    </row>
    <row r="796" spans="1:4" x14ac:dyDescent="0.3">
      <c r="A796" s="1">
        <f t="shared" si="12"/>
        <v>46968</v>
      </c>
      <c r="B796" cm="1">
        <f t="array" ref="B796">_xll.qlYieldTermStructureForwardRate(PiecewiseYieldCurve!$A$70,A796,A796,"Actual/365 (Fixed)","Compounded","Annual")</f>
        <v>4.7594757331481441E-2</v>
      </c>
      <c r="C796" cm="1">
        <f t="array" ref="C796">_xll.qlYieldTermStructureForwardRate(PiecewiseYieldCurve!$A$71,A796,A796,"Actual/365 (Fixed)","Compounded","Annual")</f>
        <v>4.4744638815321647E-2</v>
      </c>
      <c r="D796" cm="1">
        <f t="array" ref="D796">_xll.qlYieldTermStructureForwardRate(PiecewiseYieldCurve!$A$72,A796,A796,"Actual/365 (Fixed)","Compounded","Annual")</f>
        <v>4.5840683055354159E-2</v>
      </c>
    </row>
    <row r="797" spans="1:4" x14ac:dyDescent="0.3">
      <c r="A797" s="1">
        <f t="shared" si="12"/>
        <v>46969</v>
      </c>
      <c r="B797" cm="1">
        <f t="array" ref="B797">_xll.qlYieldTermStructureForwardRate(PiecewiseYieldCurve!$A$70,A797,A797,"Actual/365 (Fixed)","Compounded","Annual")</f>
        <v>4.7594757331481441E-2</v>
      </c>
      <c r="C797" cm="1">
        <f t="array" ref="C797">_xll.qlYieldTermStructureForwardRate(PiecewiseYieldCurve!$A$71,A797,A797,"Actual/365 (Fixed)","Compounded","Annual")</f>
        <v>4.4767859657358411E-2</v>
      </c>
      <c r="D797" cm="1">
        <f t="array" ref="D797">_xll.qlYieldTermStructureForwardRate(PiecewiseYieldCurve!$A$72,A797,A797,"Actual/365 (Fixed)","Compounded","Annual")</f>
        <v>4.5862559548068393E-2</v>
      </c>
    </row>
    <row r="798" spans="1:4" x14ac:dyDescent="0.3">
      <c r="A798" s="1">
        <f t="shared" si="12"/>
        <v>46970</v>
      </c>
      <c r="B798" cm="1">
        <f t="array" ref="B798">_xll.qlYieldTermStructureForwardRate(PiecewiseYieldCurve!$A$70,A798,A798,"Actual/365 (Fixed)","Compounded","Annual")</f>
        <v>4.759475733380758E-2</v>
      </c>
      <c r="C798" cm="1">
        <f t="array" ref="C798">_xll.qlYieldTermStructureForwardRate(PiecewiseYieldCurve!$A$71,A798,A798,"Actual/365 (Fixed)","Compounded","Annual")</f>
        <v>4.4791081013138001E-2</v>
      </c>
      <c r="D798" cm="1">
        <f t="array" ref="D798">_xll.qlYieldTermStructureForwardRate(PiecewiseYieldCurve!$A$72,A798,A798,"Actual/365 (Fixed)","Compounded","Annual")</f>
        <v>4.5884364657387877E-2</v>
      </c>
    </row>
    <row r="799" spans="1:4" x14ac:dyDescent="0.3">
      <c r="A799" s="1">
        <f t="shared" si="12"/>
        <v>46971</v>
      </c>
      <c r="B799" cm="1">
        <f t="array" ref="B799">_xll.qlYieldTermStructureForwardRate(PiecewiseYieldCurve!$A$70,A799,A799,"Actual/365 (Fixed)","Compounded","Annual")</f>
        <v>4.7594757331481441E-2</v>
      </c>
      <c r="C799" cm="1">
        <f t="array" ref="C799">_xll.qlYieldTermStructureForwardRate(PiecewiseYieldCurve!$A$71,A799,A799,"Actual/365 (Fixed)","Compounded","Annual")</f>
        <v>4.4814302884991664E-2</v>
      </c>
      <c r="D799" cm="1">
        <f t="array" ref="D799">_xll.qlYieldTermStructureForwardRate(PiecewiseYieldCurve!$A$72,A799,A799,"Actual/365 (Fixed)","Compounded","Annual")</f>
        <v>4.5906098369540294E-2</v>
      </c>
    </row>
    <row r="800" spans="1:4" x14ac:dyDescent="0.3">
      <c r="A800" s="1">
        <f t="shared" si="12"/>
        <v>46972</v>
      </c>
      <c r="B800" cm="1">
        <f t="array" ref="B800">_xll.qlYieldTermStructureForwardRate(PiecewiseYieldCurve!$A$70,A800,A800,"Actual/365 (Fixed)","Compounded","Annual")</f>
        <v>4.7594757331481441E-2</v>
      </c>
      <c r="C800" cm="1">
        <f t="array" ref="C800">_xll.qlYieldTermStructureForwardRate(PiecewiseYieldCurve!$A$71,A800,A800,"Actual/365 (Fixed)","Compounded","Annual")</f>
        <v>4.4837525272930501E-2</v>
      </c>
      <c r="D800" cm="1">
        <f t="array" ref="D800">_xll.qlYieldTermStructureForwardRate(PiecewiseYieldCurve!$A$72,A800,A800,"Actual/365 (Fixed)","Compounded","Annual")</f>
        <v>4.5927760684700836E-2</v>
      </c>
    </row>
    <row r="801" spans="1:4" x14ac:dyDescent="0.3">
      <c r="A801" s="1">
        <f t="shared" si="12"/>
        <v>46973</v>
      </c>
      <c r="B801" cm="1">
        <f t="array" ref="B801">_xll.qlYieldTermStructureForwardRate(PiecewiseYieldCurve!$A$70,A801,A801,"Actual/365 (Fixed)","Compounded","Annual")</f>
        <v>4.7594757331481441E-2</v>
      </c>
      <c r="C801" cm="1">
        <f t="array" ref="C801">_xll.qlYieldTermStructureForwardRate(PiecewiseYieldCurve!$A$71,A801,A801,"Actual/365 (Fixed)","Compounded","Annual")</f>
        <v>4.4860748176966281E-2</v>
      </c>
      <c r="D801" cm="1">
        <f t="array" ref="D801">_xll.qlYieldTermStructureForwardRate(PiecewiseYieldCurve!$A$72,A801,A801,"Actual/365 (Fixed)","Compounded","Annual")</f>
        <v>4.5949351598415289E-2</v>
      </c>
    </row>
    <row r="802" spans="1:4" x14ac:dyDescent="0.3">
      <c r="A802" s="1">
        <f t="shared" si="12"/>
        <v>46974</v>
      </c>
      <c r="B802" cm="1">
        <f t="array" ref="B802">_xll.qlYieldTermStructureForwardRate(PiecewiseYieldCurve!$A$70,A802,A802,"Actual/365 (Fixed)","Compounded","Annual")</f>
        <v>4.759475733380758E-2</v>
      </c>
      <c r="C802" cm="1">
        <f t="array" ref="C802">_xll.qlYieldTermStructureForwardRate(PiecewiseYieldCurve!$A$71,A802,A802,"Actual/365 (Fixed)","Compounded","Annual")</f>
        <v>4.4883971599430472E-2</v>
      </c>
      <c r="D802" cm="1">
        <f t="array" ref="D802">_xll.qlYieldTermStructureForwardRate(PiecewiseYieldCurve!$A$72,A802,A802,"Actual/365 (Fixed)","Compounded","Annual")</f>
        <v>4.5970871106243427E-2</v>
      </c>
    </row>
    <row r="803" spans="1:4" x14ac:dyDescent="0.3">
      <c r="A803" s="1">
        <f t="shared" si="12"/>
        <v>46975</v>
      </c>
      <c r="B803" cm="1">
        <f t="array" ref="B803">_xll.qlYieldTermStructureForwardRate(PiecewiseYieldCurve!$A$70,A803,A803,"Actual/365 (Fixed)","Compounded","Annual")</f>
        <v>4.7594757331481441E-2</v>
      </c>
      <c r="C803" cm="1">
        <f t="array" ref="C803">_xll.qlYieldTermStructureForwardRate(PiecewiseYieldCurve!$A$71,A803,A803,"Actual/365 (Fixed)","Compounded","Annual")</f>
        <v>4.4907195535694333E-2</v>
      </c>
      <c r="D803" cm="1">
        <f t="array" ref="D803">_xll.qlYieldTermStructureForwardRate(PiecewiseYieldCurve!$A$72,A803,A803,"Actual/365 (Fixed)","Compounded","Annual")</f>
        <v>4.5992319201437759E-2</v>
      </c>
    </row>
    <row r="804" spans="1:4" x14ac:dyDescent="0.3">
      <c r="A804" s="1">
        <f t="shared" si="12"/>
        <v>46976</v>
      </c>
      <c r="B804" cm="1">
        <f t="array" ref="B804">_xll.qlYieldTermStructureForwardRate(PiecewiseYieldCurve!$A$70,A804,A804,"Actual/365 (Fixed)","Compounded","Annual")</f>
        <v>4.759475733380758E-2</v>
      </c>
      <c r="C804" cm="1">
        <f t="array" ref="C804">_xll.qlYieldTermStructureForwardRate(PiecewiseYieldCurve!$A$71,A804,A804,"Actual/365 (Fixed)","Compounded","Annual")</f>
        <v>4.4930419988089554E-2</v>
      </c>
      <c r="D804" cm="1">
        <f t="array" ref="D804">_xll.qlYieldTermStructureForwardRate(PiecewiseYieldCurve!$A$72,A804,A804,"Actual/365 (Fixed)","Compounded","Annual")</f>
        <v>4.6013695884232764E-2</v>
      </c>
    </row>
    <row r="805" spans="1:4" x14ac:dyDescent="0.3">
      <c r="A805" s="1">
        <f t="shared" si="12"/>
        <v>46977</v>
      </c>
      <c r="B805" cm="1">
        <f t="array" ref="B805">_xll.qlYieldTermStructureForwardRate(PiecewiseYieldCurve!$A$70,A805,A805,"Actual/365 (Fixed)","Compounded","Annual")</f>
        <v>4.759475733380758E-2</v>
      </c>
      <c r="C805" cm="1">
        <f t="array" ref="C805">_xll.qlYieldTermStructureForwardRate(PiecewiseYieldCurve!$A$71,A805,A805,"Actual/365 (Fixed)","Compounded","Annual")</f>
        <v>4.4953644958947603E-2</v>
      </c>
      <c r="D805" cm="1">
        <f t="array" ref="D805">_xll.qlYieldTermStructureForwardRate(PiecewiseYieldCurve!$A$72,A805,A805,"Actual/365 (Fixed)","Compounded","Annual")</f>
        <v>4.603500114326442E-2</v>
      </c>
    </row>
    <row r="806" spans="1:4" x14ac:dyDescent="0.3">
      <c r="A806" s="1">
        <f t="shared" si="12"/>
        <v>46978</v>
      </c>
      <c r="B806" cm="1">
        <f t="array" ref="B806">_xll.qlYieldTermStructureForwardRate(PiecewiseYieldCurve!$A$70,A806,A806,"Actual/365 (Fixed)","Compounded","Annual")</f>
        <v>4.759475733380758E-2</v>
      </c>
      <c r="C806" cm="1">
        <f t="array" ref="C806">_xll.qlYieldTermStructureForwardRate(PiecewiseYieldCurve!$A$71,A806,A806,"Actual/365 (Fixed)","Compounded","Annual")</f>
        <v>4.4976870443639738E-2</v>
      </c>
      <c r="D806" cm="1">
        <f t="array" ref="D806">_xll.qlYieldTermStructureForwardRate(PiecewiseYieldCurve!$A$72,A806,A806,"Actual/365 (Fixed)","Compounded","Annual")</f>
        <v>4.6056234981119548E-2</v>
      </c>
    </row>
    <row r="807" spans="1:4" x14ac:dyDescent="0.3">
      <c r="A807" s="1">
        <f t="shared" si="12"/>
        <v>46979</v>
      </c>
      <c r="B807" cm="1">
        <f t="array" ref="B807">_xll.qlYieldTermStructureForwardRate(PiecewiseYieldCurve!$A$70,A807,A807,"Actual/365 (Fixed)","Compounded","Annual")</f>
        <v>4.759475733380758E-2</v>
      </c>
      <c r="C807" cm="1">
        <f t="array" ref="C807">_xll.qlYieldTermStructureForwardRate(PiecewiseYieldCurve!$A$71,A807,A807,"Actual/365 (Fixed)","Compounded","Annual")</f>
        <v>4.5000096444497428E-2</v>
      </c>
      <c r="D807" cm="1">
        <f t="array" ref="D807">_xll.qlYieldTermStructureForwardRate(PiecewiseYieldCurve!$A$72,A807,A807,"Actual/365 (Fixed)","Compounded","Annual")</f>
        <v>4.6077397391108832E-2</v>
      </c>
    </row>
    <row r="808" spans="1:4" x14ac:dyDescent="0.3">
      <c r="A808" s="1">
        <f t="shared" si="12"/>
        <v>46980</v>
      </c>
      <c r="B808" cm="1">
        <f t="array" ref="B808">_xll.qlYieldTermStructureForwardRate(PiecewiseYieldCurve!$A$70,A808,A808,"Actual/365 (Fixed)","Compounded","Annual")</f>
        <v>4.759475733380758E-2</v>
      </c>
      <c r="C808" cm="1">
        <f t="array" ref="C808">_xll.qlYieldTermStructureForwardRate(PiecewiseYieldCurve!$A$71,A808,A808,"Actual/365 (Fixed)","Compounded","Annual")</f>
        <v>4.5023322961532442E-2</v>
      </c>
      <c r="D808" cm="1">
        <f t="array" ref="D808">_xll.qlYieldTermStructureForwardRate(PiecewiseYieldCurve!$A$72,A808,A808,"Actual/365 (Fixed)","Compounded","Annual")</f>
        <v>4.6098488364234358E-2</v>
      </c>
    </row>
    <row r="809" spans="1:4" x14ac:dyDescent="0.3">
      <c r="A809" s="1">
        <f t="shared" si="12"/>
        <v>46981</v>
      </c>
      <c r="B809" cm="1">
        <f t="array" ref="B809">_xll.qlYieldTermStructureForwardRate(PiecewiseYieldCurve!$A$70,A809,A809,"Actual/365 (Fixed)","Compounded","Annual")</f>
        <v>4.7594757331481441E-2</v>
      </c>
      <c r="C809" cm="1">
        <f t="array" ref="C809">_xll.qlYieldTermStructureForwardRate(PiecewiseYieldCurve!$A$71,A809,A809,"Actual/365 (Fixed)","Compounded","Annual")</f>
        <v>4.5046549997076468E-2</v>
      </c>
      <c r="D809" cm="1">
        <f t="array" ref="D809">_xll.qlYieldTermStructureForwardRate(PiecewiseYieldCurve!$A$72,A809,A809,"Actual/365 (Fixed)","Compounded","Annual")</f>
        <v>4.6119507903126911E-2</v>
      </c>
    </row>
    <row r="810" spans="1:4" x14ac:dyDescent="0.3">
      <c r="A810" s="1">
        <f t="shared" si="12"/>
        <v>46982</v>
      </c>
      <c r="B810" cm="1">
        <f t="array" ref="B810">_xll.qlYieldTermStructureForwardRate(PiecewiseYieldCurve!$A$70,A810,A810,"Actual/365 (Fixed)","Compounded","Annual")</f>
        <v>4.759475733380758E-2</v>
      </c>
      <c r="C810" cm="1">
        <f t="array" ref="C810">_xll.qlYieldTermStructureForwardRate(PiecewiseYieldCurve!$A$71,A810,A810,"Actual/365 (Fixed)","Compounded","Annual")</f>
        <v>4.50697775465001E-2</v>
      </c>
      <c r="D810" cm="1">
        <f t="array" ref="D810">_xll.qlYieldTermStructureForwardRate(PiecewiseYieldCurve!$A$72,A810,A810,"Actual/365 (Fixed)","Compounded","Annual")</f>
        <v>4.614045599881833E-2</v>
      </c>
    </row>
    <row r="811" spans="1:4" x14ac:dyDescent="0.3">
      <c r="A811" s="1">
        <f t="shared" si="12"/>
        <v>46983</v>
      </c>
      <c r="B811" cm="1">
        <f t="array" ref="B811">_xll.qlYieldTermStructureForwardRate(PiecewiseYieldCurve!$A$70,A811,A811,"Actual/365 (Fixed)","Compounded","Annual")</f>
        <v>4.7594757331481441E-2</v>
      </c>
      <c r="C811" cm="1">
        <f t="array" ref="C811">_xll.qlYieldTermStructureForwardRate(PiecewiseYieldCurve!$A$71,A811,A811,"Actual/365 (Fixed)","Compounded","Annual")</f>
        <v>4.5093005612135473E-2</v>
      </c>
      <c r="D811" cm="1">
        <f t="array" ref="D811">_xll.qlYieldTermStructureForwardRate(PiecewiseYieldCurve!$A$72,A811,A811,"Actual/365 (Fixed)","Compounded","Annual")</f>
        <v>4.6161332651645903E-2</v>
      </c>
    </row>
    <row r="812" spans="1:4" x14ac:dyDescent="0.3">
      <c r="A812" s="1">
        <f t="shared" si="12"/>
        <v>46984</v>
      </c>
      <c r="B812" cm="1">
        <f t="array" ref="B812">_xll.qlYieldTermStructureForwardRate(PiecewiseYieldCurve!$A$70,A812,A812,"Actual/365 (Fixed)","Compounded","Annual")</f>
        <v>4.7594757331481441E-2</v>
      </c>
      <c r="C812" cm="1">
        <f t="array" ref="C812">_xll.qlYieldTermStructureForwardRate(PiecewiseYieldCurve!$A$71,A812,A812,"Actual/365 (Fixed)","Compounded","Annual")</f>
        <v>4.5116234196314275E-2</v>
      </c>
      <c r="D812" cm="1">
        <f t="array" ref="D812">_xll.qlYieldTermStructureForwardRate(PiecewiseYieldCurve!$A$72,A812,A812,"Actual/365 (Fixed)","Compounded","Annual")</f>
        <v>4.6182137852670335E-2</v>
      </c>
    </row>
    <row r="813" spans="1:4" x14ac:dyDescent="0.3">
      <c r="A813" s="1">
        <f t="shared" si="12"/>
        <v>46985</v>
      </c>
      <c r="B813" cm="1">
        <f t="array" ref="B813">_xll.qlYieldTermStructureForwardRate(PiecewiseYieldCurve!$A$70,A813,A813,"Actual/365 (Fixed)","Compounded","Annual")</f>
        <v>4.7594757331481441E-2</v>
      </c>
      <c r="C813" cm="1">
        <f t="array" ref="C813">_xll.qlYieldTermStructureForwardRate(PiecewiseYieldCurve!$A$71,A813,A813,"Actual/365 (Fixed)","Compounded","Annual")</f>
        <v>4.5139463296727689E-2</v>
      </c>
      <c r="D813" cm="1">
        <f t="array" ref="D813">_xll.qlYieldTermStructureForwardRate(PiecewiseYieldCurve!$A$72,A813,A813,"Actual/365 (Fixed)","Compounded","Annual")</f>
        <v>4.6202871599935857E-2</v>
      </c>
    </row>
    <row r="814" spans="1:4" x14ac:dyDescent="0.3">
      <c r="A814" s="1">
        <f t="shared" si="12"/>
        <v>46986</v>
      </c>
      <c r="B814" cm="1">
        <f t="array" ref="B814">_xll.qlYieldTermStructureForwardRate(PiecewiseYieldCurve!$A$70,A814,A814,"Actual/365 (Fixed)","Compounded","Annual")</f>
        <v>4.7594757331481441E-2</v>
      </c>
      <c r="C814" cm="1">
        <f t="array" ref="C814">_xll.qlYieldTermStructureForwardRate(PiecewiseYieldCurve!$A$71,A814,A814,"Actual/365 (Fixed)","Compounded","Annual")</f>
        <v>4.5162692911066449E-2</v>
      </c>
      <c r="D814" cm="1">
        <f t="array" ref="D814">_xll.qlYieldTermStructureForwardRate(PiecewiseYieldCurve!$A$72,A814,A814,"Actual/365 (Fixed)","Compounded","Annual")</f>
        <v>4.6223533886854851E-2</v>
      </c>
    </row>
    <row r="815" spans="1:4" x14ac:dyDescent="0.3">
      <c r="A815" s="1">
        <f t="shared" si="12"/>
        <v>46987</v>
      </c>
      <c r="B815" cm="1">
        <f t="array" ref="B815">_xll.qlYieldTermStructureForwardRate(PiecewiseYieldCurve!$A$70,A815,A815,"Actual/365 (Fixed)","Compounded","Annual")</f>
        <v>4.7594757331481441E-2</v>
      </c>
      <c r="C815" cm="1">
        <f t="array" ref="C815">_xll.qlYieldTermStructureForwardRate(PiecewiseYieldCurve!$A$71,A815,A815,"Actual/365 (Fixed)","Compounded","Annual")</f>
        <v>4.51859230439835E-2</v>
      </c>
      <c r="D815" cm="1">
        <f t="array" ref="D815">_xll.qlYieldTermStructureForwardRate(PiecewiseYieldCurve!$A$72,A815,A815,"Actual/365 (Fixed)","Compounded","Annual")</f>
        <v>4.6244124711500856E-2</v>
      </c>
    </row>
    <row r="816" spans="1:4" x14ac:dyDescent="0.3">
      <c r="A816" s="1">
        <f t="shared" si="12"/>
        <v>46988</v>
      </c>
      <c r="B816" cm="1">
        <f t="array" ref="B816">_xll.qlYieldTermStructureForwardRate(PiecewiseYieldCurve!$A$70,A816,A816,"Actual/365 (Fixed)","Compounded","Annual")</f>
        <v>4.7594757331481441E-2</v>
      </c>
      <c r="C816" cm="1">
        <f t="array" ref="C816">_xll.qlYieldTermStructureForwardRate(PiecewiseYieldCurve!$A$71,A816,A816,"Actual/365 (Fixed)","Compounded","Annual")</f>
        <v>4.5209153688527959E-2</v>
      </c>
      <c r="D816" cm="1">
        <f t="array" ref="D816">_xll.qlYieldTermStructureForwardRate(PiecewiseYieldCurve!$A$72,A816,A816,"Actual/365 (Fixed)","Compounded","Annual")</f>
        <v>4.6264644071961847E-2</v>
      </c>
    </row>
    <row r="817" spans="1:4" x14ac:dyDescent="0.3">
      <c r="A817" s="1">
        <f t="shared" si="12"/>
        <v>46989</v>
      </c>
      <c r="B817" cm="1">
        <f t="array" ref="B817">_xll.qlYieldTermStructureForwardRate(PiecewiseYieldCurve!$A$70,A817,A817,"Actual/365 (Fixed)","Compounded","Annual")</f>
        <v>4.7594757331481441E-2</v>
      </c>
      <c r="C817" cm="1">
        <f t="array" ref="C817">_xll.qlYieldTermStructureForwardRate(PiecewiseYieldCurve!$A$71,A817,A817,"Actual/365 (Fixed)","Compounded","Annual")</f>
        <v>4.52323848563152E-2</v>
      </c>
      <c r="D817" cm="1">
        <f t="array" ref="D817">_xll.qlYieldTermStructureForwardRate(PiecewiseYieldCurve!$A$72,A817,A817,"Actual/365 (Fixed)","Compounded","Annual")</f>
        <v>4.6285091957048108E-2</v>
      </c>
    </row>
    <row r="818" spans="1:4" x14ac:dyDescent="0.3">
      <c r="A818" s="1">
        <f t="shared" si="12"/>
        <v>46990</v>
      </c>
      <c r="B818" cm="1">
        <f t="array" ref="B818">_xll.qlYieldTermStructureForwardRate(PiecewiseYieldCurve!$A$70,A818,A818,"Actual/365 (Fixed)","Compounded","Annual")</f>
        <v>4.7594757336133497E-2</v>
      </c>
      <c r="C818" cm="1">
        <f t="array" ref="C818">_xll.qlYieldTermStructureForwardRate(PiecewiseYieldCurve!$A$71,A818,A818,"Actual/365 (Fixed)","Compounded","Annual")</f>
        <v>4.5255616533431686E-2</v>
      </c>
      <c r="D818" cm="1">
        <f t="array" ref="D818">_xll.qlYieldTermStructureForwardRate(PiecewiseYieldCurve!$A$72,A818,A818,"Actual/365 (Fixed)","Compounded","Annual")</f>
        <v>4.6305468369523428E-2</v>
      </c>
    </row>
    <row r="819" spans="1:4" x14ac:dyDescent="0.3">
      <c r="A819" s="1">
        <f t="shared" si="12"/>
        <v>46991</v>
      </c>
      <c r="B819" cm="1">
        <f t="array" ref="B819">_xll.qlYieldTermStructureForwardRate(PiecewiseYieldCurve!$A$70,A819,A819,"Actual/365 (Fixed)","Compounded","Annual")</f>
        <v>4.759475733380758E-2</v>
      </c>
      <c r="C819" cm="1">
        <f t="array" ref="C819">_xll.qlYieldTermStructureForwardRate(PiecewiseYieldCurve!$A$71,A819,A819,"Actual/365 (Fixed)","Compounded","Annual")</f>
        <v>4.527884873149346E-2</v>
      </c>
      <c r="D819" cm="1">
        <f t="array" ref="D819">_xll.qlYieldTermStructureForwardRate(PiecewiseYieldCurve!$A$72,A819,A819,"Actual/365 (Fixed)","Compounded","Annual")</f>
        <v>4.6325773302873907E-2</v>
      </c>
    </row>
    <row r="820" spans="1:4" x14ac:dyDescent="0.3">
      <c r="A820" s="1">
        <f t="shared" si="12"/>
        <v>46992</v>
      </c>
      <c r="B820" cm="1">
        <f t="array" ref="B820">_xll.qlYieldTermStructureForwardRate(PiecewiseYieldCurve!$A$70,A820,A820,"Actual/365 (Fixed)","Compounded","Annual")</f>
        <v>4.759475733380758E-2</v>
      </c>
      <c r="C820" cm="1">
        <f t="array" ref="C820">_xll.qlYieldTermStructureForwardRate(PiecewiseYieldCurve!$A$71,A820,A820,"Actual/365 (Fixed)","Compounded","Annual")</f>
        <v>4.5302081445870224E-2</v>
      </c>
      <c r="D820" cm="1">
        <f t="array" ref="D820">_xll.qlYieldTermStructureForwardRate(PiecewiseYieldCurve!$A$72,A820,A820,"Actual/365 (Fixed)","Compounded","Annual")</f>
        <v>4.6346006748275936E-2</v>
      </c>
    </row>
    <row r="821" spans="1:4" x14ac:dyDescent="0.3">
      <c r="A821" s="1">
        <f t="shared" si="12"/>
        <v>46993</v>
      </c>
      <c r="B821" cm="1">
        <f t="array" ref="B821">_xll.qlYieldTermStructureForwardRate(PiecewiseYieldCurve!$A$70,A821,A821,"Actual/365 (Fixed)","Compounded","Annual")</f>
        <v>4.759475733380758E-2</v>
      </c>
      <c r="C821" cm="1">
        <f t="array" ref="C821">_xll.qlYieldTermStructureForwardRate(PiecewiseYieldCurve!$A$71,A821,A821,"Actual/365 (Fixed)","Compounded","Annual")</f>
        <v>4.5325314674252049E-2</v>
      </c>
      <c r="D821" cm="1">
        <f t="array" ref="D821">_xll.qlYieldTermStructureForwardRate(PiecewiseYieldCurve!$A$72,A821,A821,"Actual/365 (Fixed)","Compounded","Annual")</f>
        <v>4.6366168706214461E-2</v>
      </c>
    </row>
    <row r="822" spans="1:4" x14ac:dyDescent="0.3">
      <c r="A822" s="1">
        <f t="shared" si="12"/>
        <v>46994</v>
      </c>
      <c r="B822" cm="1">
        <f t="array" ref="B822">_xll.qlYieldTermStructureForwardRate(PiecewiseYieldCurve!$A$70,A822,A822,"Actual/365 (Fixed)","Compounded","Annual")</f>
        <v>4.7594757331481441E-2</v>
      </c>
      <c r="C822" cm="1">
        <f t="array" ref="C822">_xll.qlYieldTermStructureForwardRate(PiecewiseYieldCurve!$A$71,A822,A822,"Actual/365 (Fixed)","Compounded","Annual")</f>
        <v>4.5348548421292989E-2</v>
      </c>
      <c r="D822" cm="1">
        <f t="array" ref="D822">_xll.qlYieldTermStructureForwardRate(PiecewiseYieldCurve!$A$72,A822,A822,"Actual/365 (Fixed)","Compounded","Annual")</f>
        <v>4.6386259174866051E-2</v>
      </c>
    </row>
    <row r="823" spans="1:4" x14ac:dyDescent="0.3">
      <c r="A823" s="1">
        <f t="shared" si="12"/>
        <v>46995</v>
      </c>
      <c r="B823" cm="1">
        <f t="array" ref="B823">_xll.qlYieldTermStructureForwardRate(PiecewiseYieldCurve!$A$70,A823,A823,"Actual/365 (Fixed)","Compounded","Annual")</f>
        <v>4.7594757331481441E-2</v>
      </c>
      <c r="C823" cm="1">
        <f t="array" ref="C823">_xll.qlYieldTermStructureForwardRate(PiecewiseYieldCurve!$A$71,A823,A823,"Actual/365 (Fixed)","Compounded","Annual")</f>
        <v>4.5371782682361861E-2</v>
      </c>
      <c r="D823" cm="1">
        <f t="array" ref="D823">_xll.qlYieldTermStructureForwardRate(PiecewiseYieldCurve!$A$72,A823,A823,"Actual/365 (Fixed)","Compounded","Annual")</f>
        <v>4.640627814777476E-2</v>
      </c>
    </row>
    <row r="824" spans="1:4" x14ac:dyDescent="0.3">
      <c r="A824" s="1">
        <f t="shared" si="12"/>
        <v>46996</v>
      </c>
      <c r="B824" cm="1">
        <f t="array" ref="B824">_xll.qlYieldTermStructureForwardRate(PiecewiseYieldCurve!$A$70,A824,A824,"Actual/365 (Fixed)","Compounded","Annual")</f>
        <v>4.759475733380758E-2</v>
      </c>
      <c r="C824" cm="1">
        <f t="array" ref="C824">_xll.qlYieldTermStructureForwardRate(PiecewiseYieldCurve!$A$71,A824,A824,"Actual/365 (Fixed)","Compounded","Annual")</f>
        <v>4.5395017464433973E-2</v>
      </c>
      <c r="D824" cm="1">
        <f t="array" ref="D824">_xll.qlYieldTermStructureForwardRate(PiecewiseYieldCurve!$A$72,A824,A824,"Actual/365 (Fixed)","Compounded","Annual")</f>
        <v>4.6426225616175598E-2</v>
      </c>
    </row>
    <row r="825" spans="1:4" x14ac:dyDescent="0.3">
      <c r="A825" s="1">
        <f t="shared" si="12"/>
        <v>46997</v>
      </c>
      <c r="B825" cm="1">
        <f t="array" ref="B825">_xll.qlYieldTermStructureForwardRate(PiecewiseYieldCurve!$A$70,A825,A825,"Actual/365 (Fixed)","Compounded","Annual")</f>
        <v>4.759475733380758E-2</v>
      </c>
      <c r="C825" cm="1">
        <f t="array" ref="C825">_xll.qlYieldTermStructureForwardRate(PiecewiseYieldCurve!$A$71,A825,A825,"Actual/365 (Fixed)","Compounded","Annual")</f>
        <v>4.5418252760557332E-2</v>
      </c>
      <c r="D825" cm="1">
        <f t="array" ref="D825">_xll.qlYieldTermStructureForwardRate(PiecewiseYieldCurve!$A$72,A825,A825,"Actual/365 (Fixed)","Compounded","Annual")</f>
        <v>4.644610158293605E-2</v>
      </c>
    </row>
    <row r="826" spans="1:4" x14ac:dyDescent="0.3">
      <c r="A826" s="1">
        <f t="shared" si="12"/>
        <v>46998</v>
      </c>
      <c r="B826" cm="1">
        <f t="array" ref="B826">_xll.qlYieldTermStructureForwardRate(PiecewiseYieldCurve!$A$70,A826,A826,"Actual/365 (Fixed)","Compounded","Annual")</f>
        <v>4.7594757331481441E-2</v>
      </c>
      <c r="C826" cm="1">
        <f t="array" ref="C826">_xll.qlYieldTermStructureForwardRate(PiecewiseYieldCurve!$A$71,A826,A826,"Actual/365 (Fixed)","Compounded","Annual")</f>
        <v>4.5441488573064293E-2</v>
      </c>
      <c r="D826" cm="1">
        <f t="array" ref="D826">_xll.qlYieldTermStructureForwardRate(PiecewiseYieldCurve!$A$72,A826,A826,"Actual/365 (Fixed)","Compounded","Annual")</f>
        <v>4.6465906039320659E-2</v>
      </c>
    </row>
    <row r="827" spans="1:4" x14ac:dyDescent="0.3">
      <c r="A827" s="1">
        <f t="shared" si="12"/>
        <v>46999</v>
      </c>
      <c r="B827" cm="1">
        <f t="array" ref="B827">_xll.qlYieldTermStructureForwardRate(PiecewiseYieldCurve!$A$70,A827,A827,"Actual/365 (Fixed)","Compounded","Annual")</f>
        <v>4.759475733380758E-2</v>
      </c>
      <c r="C827" cm="1">
        <f t="array" ref="C827">_xll.qlYieldTermStructureForwardRate(PiecewiseYieldCurve!$A$71,A827,A827,"Actual/365 (Fixed)","Compounded","Annual")</f>
        <v>4.5464724899644926E-2</v>
      </c>
      <c r="D827" cm="1">
        <f t="array" ref="D827">_xll.qlYieldTermStructureForwardRate(PiecewiseYieldCurve!$A$72,A827,A827,"Actual/365 (Fixed)","Compounded","Annual")</f>
        <v>4.6485638983578825E-2</v>
      </c>
    </row>
    <row r="828" spans="1:4" x14ac:dyDescent="0.3">
      <c r="A828" s="1">
        <f t="shared" si="12"/>
        <v>47000</v>
      </c>
      <c r="B828" cm="1">
        <f t="array" ref="B828">_xll.qlYieldTermStructureForwardRate(PiecewiseYieldCurve!$A$70,A828,A828,"Actual/365 (Fixed)","Compounded","Annual")</f>
        <v>4.759475733380758E-2</v>
      </c>
      <c r="C828" cm="1">
        <f t="array" ref="C828">_xll.qlYieldTermStructureForwardRate(PiecewiseYieldCurve!$A$71,A828,A828,"Actual/365 (Fixed)","Compounded","Annual")</f>
        <v>4.5487961742632477E-2</v>
      </c>
      <c r="D828" cm="1">
        <f t="array" ref="D828">_xll.qlYieldTermStructureForwardRate(PiecewiseYieldCurve!$A$72,A828,A828,"Actual/365 (Fixed)","Compounded","Annual")</f>
        <v>4.650530041397527E-2</v>
      </c>
    </row>
    <row r="829" spans="1:4" x14ac:dyDescent="0.3">
      <c r="A829" s="1">
        <f t="shared" si="12"/>
        <v>47001</v>
      </c>
      <c r="B829" cm="1">
        <f t="array" ref="B829">_xll.qlYieldTermStructureForwardRate(PiecewiseYieldCurve!$A$70,A829,A829,"Actual/365 (Fixed)","Compounded","Annual")</f>
        <v>4.7594757331481441E-2</v>
      </c>
      <c r="C829" cm="1">
        <f t="array" ref="C829">_xll.qlYieldTermStructureForwardRate(PiecewiseYieldCurve!$A$71,A829,A829,"Actual/365 (Fixed)","Compounded","Annual")</f>
        <v>4.5511199104359301E-2</v>
      </c>
      <c r="D829" cm="1">
        <f t="array" ref="D829">_xll.qlYieldTermStructureForwardRate(PiecewiseYieldCurve!$A$72,A829,A829,"Actual/365 (Fixed)","Compounded","Annual")</f>
        <v>4.6524890319494361E-2</v>
      </c>
    </row>
    <row r="830" spans="1:4" x14ac:dyDescent="0.3">
      <c r="A830" s="1">
        <f t="shared" si="12"/>
        <v>47002</v>
      </c>
      <c r="B830" cm="1">
        <f t="array" ref="B830">_xll.qlYieldTermStructureForwardRate(PiecewiseYieldCurve!$A$70,A830,A830,"Actual/365 (Fixed)","Compounded","Annual")</f>
        <v>4.759475733380758E-2</v>
      </c>
      <c r="C830" cm="1">
        <f t="array" ref="C830">_xll.qlYieldTermStructureForwardRate(PiecewiseYieldCurve!$A$71,A830,A830,"Actual/365 (Fixed)","Compounded","Annual")</f>
        <v>4.5534436982515913E-2</v>
      </c>
      <c r="D830" cm="1">
        <f t="array" ref="D830">_xll.qlYieldTermStructureForwardRate(PiecewiseYieldCurve!$A$72,A830,A830,"Actual/365 (Fixed)","Compounded","Annual")</f>
        <v>4.6544408700753603E-2</v>
      </c>
    </row>
    <row r="831" spans="1:4" x14ac:dyDescent="0.3">
      <c r="A831" s="1">
        <f t="shared" si="12"/>
        <v>47003</v>
      </c>
      <c r="B831" cm="1">
        <f t="array" ref="B831">_xll.qlYieldTermStructureForwardRate(PiecewiseYieldCurve!$A$70,A831,A831,"Actual/365 (Fixed)","Compounded","Annual")</f>
        <v>4.759475733380758E-2</v>
      </c>
      <c r="C831" cm="1">
        <f t="array" ref="C831">_xll.qlYieldTermStructureForwardRate(PiecewiseYieldCurve!$A$71,A831,A831,"Actual/365 (Fixed)","Compounded","Annual")</f>
        <v>4.5557675377113638E-2</v>
      </c>
      <c r="D831" cm="1">
        <f t="array" ref="D831">_xll.qlYieldTermStructureForwardRate(PiecewiseYieldCurve!$A$72,A831,A831,"Actual/365 (Fixed)","Compounded","Annual")</f>
        <v>4.6563855553737765E-2</v>
      </c>
    </row>
    <row r="832" spans="1:4" x14ac:dyDescent="0.3">
      <c r="A832" s="1">
        <f t="shared" si="12"/>
        <v>47004</v>
      </c>
      <c r="B832" cm="1">
        <f t="array" ref="B832">_xll.qlYieldTermStructureForwardRate(PiecewiseYieldCurve!$A$70,A832,A832,"Actual/365 (Fixed)","Compounded","Annual")</f>
        <v>4.759475733380758E-2</v>
      </c>
      <c r="C832" cm="1">
        <f t="array" ref="C832">_xll.qlYieldTermStructureForwardRate(PiecewiseYieldCurve!$A$71,A832,A832,"Actual/365 (Fixed)","Compounded","Annual")</f>
        <v>4.5580914285842322E-2</v>
      </c>
      <c r="D832" cm="1">
        <f t="array" ref="D832">_xll.qlYieldTermStructureForwardRate(PiecewiseYieldCurve!$A$72,A832,A832,"Actual/365 (Fixed)","Compounded","Annual")</f>
        <v>4.6583230874446491E-2</v>
      </c>
    </row>
    <row r="833" spans="1:4" x14ac:dyDescent="0.3">
      <c r="A833" s="1">
        <f t="shared" si="12"/>
        <v>47005</v>
      </c>
      <c r="B833" cm="1">
        <f t="array" ref="B833">_xll.qlYieldTermStructureForwardRate(PiecewiseYieldCurve!$A$70,A833,A833,"Actual/365 (Fixed)","Compounded","Annual")</f>
        <v>4.7594757331481441E-2</v>
      </c>
      <c r="C833" cm="1">
        <f t="array" ref="C833">_xll.qlYieldTermStructureForwardRate(PiecewiseYieldCurve!$A$71,A833,A833,"Actual/365 (Fixed)","Compounded","Annual")</f>
        <v>4.5604153715678386E-2</v>
      </c>
      <c r="D833" cm="1">
        <f t="array" ref="D833">_xll.qlYieldTermStructureForwardRate(PiecewiseYieldCurve!$A$72,A833,A833,"Actual/365 (Fixed)","Compounded","Annual")</f>
        <v>4.6602534656569716E-2</v>
      </c>
    </row>
    <row r="834" spans="1:4" x14ac:dyDescent="0.3">
      <c r="A834" s="1">
        <f t="shared" si="12"/>
        <v>47006</v>
      </c>
      <c r="B834" cm="1">
        <f t="array" ref="B834">_xll.qlYieldTermStructureForwardRate(PiecewiseYieldCurve!$A$70,A834,A834,"Actual/365 (Fixed)","Compounded","Annual")</f>
        <v>4.759475733380758E-2</v>
      </c>
      <c r="C834" cm="1">
        <f t="array" ref="C834">_xll.qlYieldTermStructureForwardRate(PiecewiseYieldCurve!$A$71,A834,A834,"Actual/365 (Fixed)","Compounded","Annual")</f>
        <v>4.5627393657346582E-2</v>
      </c>
      <c r="D834" cm="1">
        <f t="array" ref="D834">_xll.qlYieldTermStructureForwardRate(PiecewiseYieldCurve!$A$72,A834,A834,"Actual/365 (Fixed)","Compounded","Annual")</f>
        <v>4.6621766900784234E-2</v>
      </c>
    </row>
    <row r="835" spans="1:4" x14ac:dyDescent="0.3">
      <c r="A835" s="1">
        <f t="shared" ref="A835:A898" si="13">A834+1</f>
        <v>47007</v>
      </c>
      <c r="B835" cm="1">
        <f t="array" ref="B835">_xll.qlYieldTermStructureForwardRate(PiecewiseYieldCurve!$A$70,A835,A835,"Actual/365 (Fixed)","Compounded","Annual")</f>
        <v>4.7594757331481441E-2</v>
      </c>
      <c r="C835" cm="1">
        <f t="array" ref="C835">_xll.qlYieldTermStructureForwardRate(PiecewiseYieldCurve!$A$71,A835,A835,"Actual/365 (Fixed)","Compounded","Annual")</f>
        <v>4.5650634120145472E-2</v>
      </c>
      <c r="D835" cm="1">
        <f t="array" ref="D835">_xll.qlYieldTermStructureForwardRate(PiecewiseYieldCurve!$A$72,A835,A835,"Actual/365 (Fixed)","Compounded","Annual")</f>
        <v>4.6640927598485815E-2</v>
      </c>
    </row>
    <row r="836" spans="1:4" x14ac:dyDescent="0.3">
      <c r="A836" s="1">
        <f t="shared" si="13"/>
        <v>47008</v>
      </c>
      <c r="B836" cm="1">
        <f t="array" ref="B836">_xll.qlYieldTermStructureForwardRate(PiecewiseYieldCurve!$A$70,A836,A836,"Actual/365 (Fixed)","Compounded","Annual")</f>
        <v>4.759475733380758E-2</v>
      </c>
      <c r="C836" cm="1">
        <f t="array" ref="C836">_xll.qlYieldTermStructureForwardRate(PiecewiseYieldCurve!$A$71,A836,A836,"Actual/365 (Fixed)","Compounded","Annual")</f>
        <v>4.5673875094798921E-2</v>
      </c>
      <c r="D836" cm="1">
        <f t="array" ref="D836">_xll.qlYieldTermStructureForwardRate(PiecewiseYieldCurve!$A$72,A836,A836,"Actual/365 (Fixed)","Compounded","Annual")</f>
        <v>4.6660016745732058E-2</v>
      </c>
    </row>
    <row r="837" spans="1:4" x14ac:dyDescent="0.3">
      <c r="A837" s="1">
        <f t="shared" si="13"/>
        <v>47009</v>
      </c>
      <c r="B837" cm="1">
        <f t="array" ref="B837">_xll.qlYieldTermStructureForwardRate(PiecewiseYieldCurve!$A$70,A837,A837,"Actual/365 (Fixed)","Compounded","Annual")</f>
        <v>4.759475733380758E-2</v>
      </c>
      <c r="C837" cm="1">
        <f t="array" ref="C837">_xll.qlYieldTermStructureForwardRate(PiecewiseYieldCurve!$A$71,A837,A837,"Actual/365 (Fixed)","Compounded","Annual")</f>
        <v>4.5697116588284459E-2</v>
      </c>
      <c r="D837" cm="1">
        <f t="array" ref="D837">_xll.qlYieldTermStructureForwardRate(PiecewiseYieldCurve!$A$72,A837,A837,"Actual/365 (Fixed)","Compounded","Annual")</f>
        <v>4.6679034343244385E-2</v>
      </c>
    </row>
    <row r="838" spans="1:4" x14ac:dyDescent="0.3">
      <c r="A838" s="1">
        <f t="shared" si="13"/>
        <v>47010</v>
      </c>
      <c r="B838" cm="1">
        <f t="array" ref="B838">_xll.qlYieldTermStructureForwardRate(PiecewiseYieldCurve!$A$70,A838,A838,"Actual/365 (Fixed)","Compounded","Annual")</f>
        <v>4.7594757331481441E-2</v>
      </c>
      <c r="C838" cm="1">
        <f t="array" ref="C838">_xll.qlYieldTermStructureForwardRate(PiecewiseYieldCurve!$A$71,A838,A838,"Actual/365 (Fixed)","Compounded","Annual")</f>
        <v>4.5720358598291266E-2</v>
      </c>
      <c r="D838" cm="1">
        <f t="array" ref="D838">_xll.qlYieldTermStructureForwardRate(PiecewiseYieldCurve!$A$72,A838,A838,"Actual/365 (Fixed)","Compounded","Annual")</f>
        <v>4.6697980382461646E-2</v>
      </c>
    </row>
    <row r="839" spans="1:4" x14ac:dyDescent="0.3">
      <c r="A839" s="1">
        <f t="shared" si="13"/>
        <v>47011</v>
      </c>
      <c r="B839" cm="1">
        <f t="array" ref="B839">_xll.qlYieldTermStructureForwardRate(PiecewiseYieldCurve!$A$70,A839,A839,"Actual/365 (Fixed)","Compounded","Annual")</f>
        <v>4.7594757331481441E-2</v>
      </c>
      <c r="C839" cm="1">
        <f t="array" ref="C839">_xll.qlYieldTermStructureForwardRate(PiecewiseYieldCurve!$A$71,A839,A839,"Actual/365 (Fixed)","Compounded","Annual")</f>
        <v>4.5743601127153255E-2</v>
      </c>
      <c r="D839" cm="1">
        <f t="array" ref="D839">_xll.qlYieldTermStructureForwardRate(PiecewiseYieldCurve!$A$72,A839,A839,"Actual/365 (Fixed)","Compounded","Annual")</f>
        <v>4.6716854861810653E-2</v>
      </c>
    </row>
    <row r="840" spans="1:4" x14ac:dyDescent="0.3">
      <c r="A840" s="1">
        <f t="shared" si="13"/>
        <v>47012</v>
      </c>
      <c r="B840" cm="1">
        <f t="array" ref="B840">_xll.qlYieldTermStructureForwardRate(PiecewiseYieldCurve!$A$70,A840,A840,"Actual/365 (Fixed)","Compounded","Annual")</f>
        <v>4.7594757331481441E-2</v>
      </c>
      <c r="C840" cm="1">
        <f t="array" ref="C840">_xll.qlYieldTermStructureForwardRate(PiecewiseYieldCurve!$A$71,A840,A840,"Actual/365 (Fixed)","Compounded","Annual")</f>
        <v>4.5766844167915544E-2</v>
      </c>
      <c r="D840" cm="1">
        <f t="array" ref="D840">_xll.qlYieldTermStructureForwardRate(PiecewiseYieldCurve!$A$72,A840,A840,"Actual/365 (Fixed)","Compounded","Annual")</f>
        <v>4.6735657777407624E-2</v>
      </c>
    </row>
    <row r="841" spans="1:4" x14ac:dyDescent="0.3">
      <c r="A841" s="1">
        <f t="shared" si="13"/>
        <v>47013</v>
      </c>
      <c r="B841" cm="1">
        <f t="array" ref="B841">_xll.qlYieldTermStructureForwardRate(PiecewiseYieldCurve!$A$70,A841,A841,"Actual/365 (Fixed)","Compounded","Annual")</f>
        <v>4.759475733380758E-2</v>
      </c>
      <c r="C841" cm="1">
        <f t="array" ref="C841">_xll.qlYieldTermStructureForwardRate(PiecewiseYieldCurve!$A$71,A841,A841,"Actual/365 (Fixed)","Compounded","Annual")</f>
        <v>4.5790087729877804E-2</v>
      </c>
      <c r="D841" cm="1">
        <f t="array" ref="D841">_xll.qlYieldTermStructureForwardRate(PiecewiseYieldCurve!$A$72,A841,A841,"Actual/365 (Fixed)","Compounded","Annual")</f>
        <v>4.675438912306018E-2</v>
      </c>
    </row>
    <row r="842" spans="1:4" x14ac:dyDescent="0.3">
      <c r="A842" s="1">
        <f t="shared" si="13"/>
        <v>47014</v>
      </c>
      <c r="B842" cm="1">
        <f t="array" ref="B842">_xll.qlYieldTermStructureForwardRate(PiecewiseYieldCurve!$A$70,A842,A842,"Actual/365 (Fixed)","Compounded","Annual")</f>
        <v>4.7594757331481441E-2</v>
      </c>
      <c r="C842" cm="1">
        <f t="array" ref="C842">_xll.qlYieldTermStructureForwardRate(PiecewiseYieldCurve!$A$71,A842,A842,"Actual/365 (Fixed)","Compounded","Annual")</f>
        <v>4.5813331806085378E-2</v>
      </c>
      <c r="D842" cm="1">
        <f t="array" ref="D842">_xll.qlYieldTermStructureForwardRate(PiecewiseYieldCurve!$A$72,A842,A842,"Actual/365 (Fixed)","Compounded","Annual")</f>
        <v>4.6773048897238878E-2</v>
      </c>
    </row>
    <row r="843" spans="1:4" x14ac:dyDescent="0.3">
      <c r="A843" s="1">
        <f t="shared" si="13"/>
        <v>47015</v>
      </c>
      <c r="B843" cm="1">
        <f t="array" ref="B843">_xll.qlYieldTermStructureForwardRate(PiecewiseYieldCurve!$A$70,A843,A843,"Actual/365 (Fixed)","Compounded","Annual")</f>
        <v>4.759475733380758E-2</v>
      </c>
      <c r="C843" cm="1">
        <f t="array" ref="C843">_xll.qlYieldTermStructureForwardRate(PiecewiseYieldCurve!$A$71,A843,A843,"Actual/365 (Fixed)","Compounded","Annual")</f>
        <v>4.5836576398871731E-2</v>
      </c>
      <c r="D843" cm="1">
        <f t="array" ref="D843">_xll.qlYieldTermStructureForwardRate(PiecewiseYieldCurve!$A$72,A843,A843,"Actual/365 (Fixed)","Compounded","Annual")</f>
        <v>4.6791637096104122E-2</v>
      </c>
    </row>
    <row r="844" spans="1:4" x14ac:dyDescent="0.3">
      <c r="A844" s="1">
        <f t="shared" si="13"/>
        <v>47016</v>
      </c>
      <c r="B844" cm="1">
        <f t="array" ref="B844">_xll.qlYieldTermStructureForwardRate(PiecewiseYieldCurve!$A$70,A844,A844,"Actual/365 (Fixed)","Compounded","Annual")</f>
        <v>4.7594757331481441E-2</v>
      </c>
      <c r="C844" cm="1">
        <f t="array" ref="C844">_xll.qlYieldTermStructureForwardRate(PiecewiseYieldCurve!$A$71,A844,A844,"Actual/365 (Fixed)","Compounded","Annual")</f>
        <v>4.5859821508248633E-2</v>
      </c>
      <c r="D844" cm="1">
        <f t="array" ref="D844">_xll.qlYieldTermStructureForwardRate(PiecewiseYieldCurve!$A$72,A844,A844,"Actual/365 (Fixed)","Compounded","Annual")</f>
        <v>4.6810153715832081E-2</v>
      </c>
    </row>
    <row r="845" spans="1:4" x14ac:dyDescent="0.3">
      <c r="A845" s="1">
        <f t="shared" si="13"/>
        <v>47017</v>
      </c>
      <c r="B845" cm="1">
        <f t="array" ref="B845">_xll.qlYieldTermStructureForwardRate(PiecewiseYieldCurve!$A$70,A845,A845,"Actual/365 (Fixed)","Compounded","Annual")</f>
        <v>4.7594757331481441E-2</v>
      </c>
      <c r="C845" cm="1">
        <f t="array" ref="C845">_xll.qlYieldTermStructureForwardRate(PiecewiseYieldCurve!$A$71,A845,A845,"Actual/365 (Fixed)","Compounded","Annual")</f>
        <v>4.5883067134227185E-2</v>
      </c>
      <c r="D845" cm="1">
        <f t="array" ref="D845">_xll.qlYieldTermStructureForwardRate(PiecewiseYieldCurve!$A$72,A845,A845,"Actual/365 (Fixed)","Compounded","Annual")</f>
        <v>4.6828598750287886E-2</v>
      </c>
    </row>
    <row r="846" spans="1:4" x14ac:dyDescent="0.3">
      <c r="A846" s="1">
        <f t="shared" si="13"/>
        <v>47018</v>
      </c>
      <c r="B846" cm="1">
        <f t="array" ref="B846">_xll.qlYieldTermStructureForwardRate(PiecewiseYieldCurve!$A$70,A846,A846,"Actual/365 (Fixed)","Compounded","Annual")</f>
        <v>4.7594757331481441E-2</v>
      </c>
      <c r="C846" cm="1">
        <f t="array" ref="C846">_xll.qlYieldTermStructureForwardRate(PiecewiseYieldCurve!$A$71,A846,A846,"Actual/365 (Fixed)","Compounded","Annual")</f>
        <v>4.5906313276819155E-2</v>
      </c>
      <c r="D846" cm="1">
        <f t="array" ref="D846">_xll.qlYieldTermStructureForwardRate(PiecewiseYieldCurve!$A$72,A846,A846,"Actual/365 (Fixed)","Compounded","Annual")</f>
        <v>4.6846972200325965E-2</v>
      </c>
    </row>
    <row r="847" spans="1:4" x14ac:dyDescent="0.3">
      <c r="A847" s="1">
        <f t="shared" si="13"/>
        <v>47019</v>
      </c>
      <c r="B847" cm="1">
        <f t="array" ref="B847">_xll.qlYieldTermStructureForwardRate(PiecewiseYieldCurve!$A$70,A847,A847,"Actual/365 (Fixed)","Compounded","Annual")</f>
        <v>4.759475733380758E-2</v>
      </c>
      <c r="C847" cm="1">
        <f t="array" ref="C847">_xll.qlYieldTermStructureForwardRate(PiecewiseYieldCurve!$A$71,A847,A847,"Actual/365 (Fixed)","Compounded","Annual")</f>
        <v>4.5929559936035869E-2</v>
      </c>
      <c r="D847" cm="1">
        <f t="array" ref="D847">_xll.qlYieldTermStructureForwardRate(PiecewiseYieldCurve!$A$72,A847,A847,"Actual/365 (Fixed)","Compounded","Annual")</f>
        <v>4.686527405519203E-2</v>
      </c>
    </row>
    <row r="848" spans="1:4" x14ac:dyDescent="0.3">
      <c r="A848" s="1">
        <f t="shared" si="13"/>
        <v>47020</v>
      </c>
      <c r="B848" cm="1">
        <f t="array" ref="B848">_xll.qlYieldTermStructureForwardRate(PiecewiseYieldCurve!$A$70,A848,A848,"Actual/365 (Fixed)","Compounded","Annual")</f>
        <v>4.7594757331481441E-2</v>
      </c>
      <c r="C848" cm="1">
        <f t="array" ref="C848">_xll.qlYieldTermStructureForwardRate(PiecewiseYieldCurve!$A$71,A848,A848,"Actual/365 (Fixed)","Compounded","Annual")</f>
        <v>4.5952807111888649E-2</v>
      </c>
      <c r="D848" cm="1">
        <f t="array" ref="D848">_xll.qlYieldTermStructureForwardRate(PiecewiseYieldCurve!$A$72,A848,A848,"Actual/365 (Fixed)","Compounded","Annual")</f>
        <v>4.688350431809396E-2</v>
      </c>
    </row>
    <row r="849" spans="1:4" x14ac:dyDescent="0.3">
      <c r="A849" s="1">
        <f t="shared" si="13"/>
        <v>47021</v>
      </c>
      <c r="B849" cm="1">
        <f t="array" ref="B849">_xll.qlYieldTermStructureForwardRate(PiecewiseYieldCurve!$A$70,A849,A849,"Actual/365 (Fixed)","Compounded","Annual")</f>
        <v>4.759475733380758E-2</v>
      </c>
      <c r="C849" cm="1">
        <f t="array" ref="C849">_xll.qlYieldTermStructureForwardRate(PiecewiseYieldCurve!$A$71,A849,A849,"Actual/365 (Fixed)","Compounded","Annual")</f>
        <v>4.5976054806711852E-2</v>
      </c>
      <c r="D849" cm="1">
        <f t="array" ref="D849">_xll.qlYieldTermStructureForwardRate(PiecewiseYieldCurve!$A$72,A849,A849,"Actual/365 (Fixed)","Compounded","Annual")</f>
        <v>4.6901662980631809E-2</v>
      </c>
    </row>
    <row r="850" spans="1:4" x14ac:dyDescent="0.3">
      <c r="A850" s="1">
        <f t="shared" si="13"/>
        <v>47022</v>
      </c>
      <c r="B850" cm="1">
        <f t="array" ref="B850">_xll.qlYieldTermStructureForwardRate(PiecewiseYieldCurve!$A$70,A850,A850,"Actual/365 (Fixed)","Compounded","Annual")</f>
        <v>4.7594757331481441E-2</v>
      </c>
      <c r="C850" cm="1">
        <f t="array" ref="C850">_xll.qlYieldTermStructureForwardRate(PiecewiseYieldCurve!$A$71,A850,A850,"Actual/365 (Fixed)","Compounded","Annual")</f>
        <v>4.5999303015871851E-2</v>
      </c>
      <c r="D850" cm="1">
        <f t="array" ref="D850">_xll.qlYieldTermStructureForwardRate(PiecewiseYieldCurve!$A$72,A850,A850,"Actual/365 (Fixed)","Compounded","Annual")</f>
        <v>4.6919750041393815E-2</v>
      </c>
    </row>
    <row r="851" spans="1:4" x14ac:dyDescent="0.3">
      <c r="A851" s="1">
        <f t="shared" si="13"/>
        <v>47023</v>
      </c>
      <c r="B851" cm="1">
        <f t="array" ref="B851">_xll.qlYieldTermStructureForwardRate(PiecewiseYieldCurve!$A$70,A851,A851,"Actual/365 (Fixed)","Compounded","Annual")</f>
        <v>4.7594757331481441E-2</v>
      </c>
      <c r="C851" cm="1">
        <f t="array" ref="C851">_xll.qlYieldTermStructureForwardRate(PiecewiseYieldCurve!$A$71,A851,A851,"Actual/365 (Fixed)","Compounded","Annual")</f>
        <v>4.6022551741702555E-2</v>
      </c>
      <c r="D851" cm="1">
        <f t="array" ref="D851">_xll.qlYieldTermStructureForwardRate(PiecewiseYieldCurve!$A$72,A851,A851,"Actual/365 (Fixed)","Compounded","Annual")</f>
        <v>4.6937765496658068E-2</v>
      </c>
    </row>
    <row r="852" spans="1:4" x14ac:dyDescent="0.3">
      <c r="A852" s="1">
        <f t="shared" si="13"/>
        <v>47024</v>
      </c>
      <c r="B852" cm="1">
        <f t="array" ref="B852">_xll.qlYieldTermStructureForwardRate(PiecewiseYieldCurve!$A$70,A852,A852,"Actual/365 (Fixed)","Compounded","Annual")</f>
        <v>4.7594757331481441E-2</v>
      </c>
      <c r="C852" cm="1">
        <f t="array" ref="C852">_xll.qlYieldTermStructureForwardRate(PiecewiseYieldCurve!$A$71,A852,A852,"Actual/365 (Fixed)","Compounded","Annual")</f>
        <v>4.6045800986538099E-2</v>
      </c>
      <c r="D852" cm="1">
        <f t="array" ref="D852">_xll.qlYieldTermStructureForwardRate(PiecewiseYieldCurve!$A$72,A852,A852,"Actual/365 (Fixed)","Compounded","Annual")</f>
        <v>4.695570934039317E-2</v>
      </c>
    </row>
    <row r="853" spans="1:4" x14ac:dyDescent="0.3">
      <c r="A853" s="1">
        <f t="shared" si="13"/>
        <v>47025</v>
      </c>
      <c r="B853" cm="1">
        <f t="array" ref="B853">_xll.qlYieldTermStructureForwardRate(PiecewiseYieldCurve!$A$70,A853,A853,"Actual/365 (Fixed)","Compounded","Annual")</f>
        <v>4.759475733380758E-2</v>
      </c>
      <c r="C853" cm="1">
        <f t="array" ref="C853">_xll.qlYieldTermStructureForwardRate(PiecewiseYieldCurve!$A$71,A853,A853,"Actual/365 (Fixed)","Compounded","Annual")</f>
        <v>4.6069050745744633E-2</v>
      </c>
      <c r="D853" cm="1">
        <f t="array" ref="D853">_xll.qlYieldTermStructureForwardRate(PiecewiseYieldCurve!$A$72,A853,A853,"Actual/365 (Fixed)","Compounded","Annual")</f>
        <v>4.6973581571231104E-2</v>
      </c>
    </row>
    <row r="854" spans="1:4" x14ac:dyDescent="0.3">
      <c r="A854" s="1">
        <f t="shared" si="13"/>
        <v>47026</v>
      </c>
      <c r="B854" cm="1">
        <f t="array" ref="B854">_xll.qlYieldTermStructureForwardRate(PiecewiseYieldCurve!$A$70,A854,A854,"Actual/365 (Fixed)","Compounded","Annual")</f>
        <v>4.7594757331481441E-2</v>
      </c>
      <c r="C854" cm="1">
        <f t="array" ref="C854">_xll.qlYieldTermStructureForwardRate(PiecewiseYieldCurve!$A$71,A854,A854,"Actual/365 (Fixed)","Compounded","Annual")</f>
        <v>4.609230102165629E-2</v>
      </c>
      <c r="D854" cm="1">
        <f t="array" ref="D854">_xll.qlYieldTermStructureForwardRate(PiecewiseYieldCurve!$A$72,A854,A854,"Actual/365 (Fixed)","Compounded","Annual")</f>
        <v>4.6991382187819619E-2</v>
      </c>
    </row>
    <row r="855" spans="1:4" x14ac:dyDescent="0.3">
      <c r="A855" s="1">
        <f t="shared" si="13"/>
        <v>47027</v>
      </c>
      <c r="B855" cm="1">
        <f t="array" ref="B855">_xll.qlYieldTermStructureForwardRate(PiecewiseYieldCurve!$A$70,A855,A855,"Actual/365 (Fixed)","Compounded","Annual")</f>
        <v>4.759475733380758E-2</v>
      </c>
      <c r="C855" cm="1">
        <f t="array" ref="C855">_xll.qlYieldTermStructureForwardRate(PiecewiseYieldCurve!$A$71,A855,A855,"Actual/365 (Fixed)","Compounded","Annual")</f>
        <v>4.6115551816607425E-2</v>
      </c>
      <c r="D855" cm="1">
        <f t="array" ref="D855">_xll.qlYieldTermStructureForwardRate(PiecewiseYieldCurve!$A$72,A855,A855,"Actual/365 (Fixed)","Compounded","Annual")</f>
        <v>4.7009111179521446E-2</v>
      </c>
    </row>
    <row r="856" spans="1:4" x14ac:dyDescent="0.3">
      <c r="A856" s="1">
        <f t="shared" si="13"/>
        <v>47028</v>
      </c>
      <c r="B856" cm="1">
        <f t="array" ref="B856">_xll.qlYieldTermStructureForwardRate(PiecewiseYieldCurve!$A$70,A856,A856,"Actual/365 (Fixed)","Compounded","Annual")</f>
        <v>4.7594757331481441E-2</v>
      </c>
      <c r="C856" cm="1">
        <f t="array" ref="C856">_xll.qlYieldTermStructureForwardRate(PiecewiseYieldCurve!$A$71,A856,A856,"Actual/365 (Fixed)","Compounded","Annual")</f>
        <v>4.6138803125963967E-2</v>
      </c>
      <c r="D856" cm="1">
        <f t="array" ref="D856">_xll.qlYieldTermStructureForwardRate(PiecewiseYieldCurve!$A$72,A856,A856,"Actual/365 (Fixed)","Compounded","Annual")</f>
        <v>4.7026768549662368E-2</v>
      </c>
    </row>
    <row r="857" spans="1:4" x14ac:dyDescent="0.3">
      <c r="A857" s="1">
        <f t="shared" si="13"/>
        <v>47029</v>
      </c>
      <c r="B857" cm="1">
        <f t="array" ref="B857">_xll.qlYieldTermStructureForwardRate(PiecewiseYieldCurve!$A$70,A857,A857,"Actual/365 (Fixed)","Compounded","Annual")</f>
        <v>4.759475733380758E-2</v>
      </c>
      <c r="C857" cm="1">
        <f t="array" ref="C857">_xll.qlYieldTermStructureForwardRate(PiecewiseYieldCurve!$A$71,A857,A857,"Actual/365 (Fixed)","Compounded","Annual")</f>
        <v>4.6162054954382858E-2</v>
      </c>
      <c r="D857" cm="1">
        <f t="array" ref="D857">_xll.qlYieldTermStructureForwardRate(PiecewiseYieldCurve!$A$72,A857,A857,"Actual/365 (Fixed)","Compounded","Annual")</f>
        <v>4.7044354289959678E-2</v>
      </c>
    </row>
    <row r="858" spans="1:4" x14ac:dyDescent="0.3">
      <c r="A858" s="1">
        <f t="shared" si="13"/>
        <v>47030</v>
      </c>
      <c r="B858" cm="1">
        <f t="array" ref="B858">_xll.qlYieldTermStructureForwardRate(PiecewiseYieldCurve!$A$70,A858,A858,"Actual/365 (Fixed)","Compounded","Annual")</f>
        <v>4.759475733380758E-2</v>
      </c>
      <c r="C858" cm="1">
        <f t="array" ref="C858">_xll.qlYieldTermStructureForwardRate(PiecewiseYieldCurve!$A$71,A858,A858,"Actual/365 (Fixed)","Compounded","Annual")</f>
        <v>4.6185307297230027E-2</v>
      </c>
      <c r="D858" cm="1">
        <f t="array" ref="D858">_xll.qlYieldTermStructureForwardRate(PiecewiseYieldCurve!$A$72,A858,A858,"Actual/365 (Fixed)","Compounded","Annual")</f>
        <v>4.7061868399119078E-2</v>
      </c>
    </row>
    <row r="859" spans="1:4" x14ac:dyDescent="0.3">
      <c r="A859" s="1">
        <f t="shared" si="13"/>
        <v>47031</v>
      </c>
      <c r="B859" cm="1">
        <f t="array" ref="B859">_xll.qlYieldTermStructureForwardRate(PiecewiseYieldCurve!$A$70,A859,A859,"Actual/365 (Fixed)","Compounded","Annual")</f>
        <v>4.7594757331481441E-2</v>
      </c>
      <c r="C859" cm="1">
        <f t="array" ref="C859">_xll.qlYieldTermStructureForwardRate(PiecewiseYieldCurve!$A$71,A859,A859,"Actual/365 (Fixed)","Compounded","Annual")</f>
        <v>4.6208560156839829E-2</v>
      </c>
      <c r="D859" cm="1">
        <f t="array" ref="D859">_xll.qlYieldTermStructureForwardRate(PiecewiseYieldCurve!$A$72,A859,A859,"Actual/365 (Fixed)","Compounded","Annual")</f>
        <v>4.7079310871211755E-2</v>
      </c>
    </row>
    <row r="860" spans="1:4" x14ac:dyDescent="0.3">
      <c r="A860" s="1">
        <f t="shared" si="13"/>
        <v>47032</v>
      </c>
      <c r="B860" cm="1">
        <f t="array" ref="B860">_xll.qlYieldTermStructureForwardRate(PiecewiseYieldCurve!$A$70,A860,A860,"Actual/365 (Fixed)","Compounded","Annual")</f>
        <v>4.7594757331481441E-2</v>
      </c>
      <c r="C860" cm="1">
        <f t="array" ref="C860">_xll.qlYieldTermStructureForwardRate(PiecewiseYieldCurve!$A$71,A860,A860,"Actual/365 (Fixed)","Compounded","Annual")</f>
        <v>4.6231813535546618E-2</v>
      </c>
      <c r="D860" cm="1">
        <f t="array" ref="D860">_xll.qlYieldTermStructureForwardRate(PiecewiseYieldCurve!$A$72,A860,A860,"Actual/365 (Fixed)","Compounded","Annual")</f>
        <v>4.7096681707298416E-2</v>
      </c>
    </row>
    <row r="861" spans="1:4" x14ac:dyDescent="0.3">
      <c r="A861" s="1">
        <f t="shared" si="13"/>
        <v>47033</v>
      </c>
      <c r="B861" cm="1">
        <f t="array" ref="B861">_xll.qlYieldTermStructureForwardRate(PiecewiseYieldCurve!$A$70,A861,A861,"Actual/365 (Fixed)","Compounded","Annual")</f>
        <v>4.759475733380758E-2</v>
      </c>
      <c r="C861" cm="1">
        <f t="array" ref="C861">_xll.qlYieldTermStructureForwardRate(PiecewiseYieldCurve!$A$71,A861,A861,"Actual/365 (Fixed)","Compounded","Annual")</f>
        <v>4.6255067428716101E-2</v>
      </c>
      <c r="D861" cm="1">
        <f t="array" ref="D861">_xll.qlYieldTermStructureForwardRate(PiecewiseYieldCurve!$A$72,A861,A861,"Actual/365 (Fixed)","Compounded","Annual")</f>
        <v>4.7113980896828833E-2</v>
      </c>
    </row>
    <row r="862" spans="1:4" x14ac:dyDescent="0.3">
      <c r="A862" s="1">
        <f t="shared" si="13"/>
        <v>47034</v>
      </c>
      <c r="B862" cm="1">
        <f t="array" ref="B862">_xll.qlYieldTermStructureForwardRate(PiecewiseYieldCurve!$A$70,A862,A862,"Actual/365 (Fixed)","Compounded","Annual")</f>
        <v>4.759475733380758E-2</v>
      </c>
      <c r="C862" cm="1">
        <f t="array" ref="C862">_xll.qlYieldTermStructureForwardRate(PiecewiseYieldCurve!$A$71,A862,A862,"Actual/365 (Fixed)","Compounded","Annual")</f>
        <v>4.6278321838682412E-2</v>
      </c>
      <c r="D862" cm="1">
        <f t="array" ref="D862">_xll.qlYieldTermStructureForwardRate(PiecewiseYieldCurve!$A$72,A862,A862,"Actual/365 (Fixed)","Compounded","Annual")</f>
        <v>4.7131208445543749E-2</v>
      </c>
    </row>
    <row r="863" spans="1:4" x14ac:dyDescent="0.3">
      <c r="A863" s="1">
        <f t="shared" si="13"/>
        <v>47035</v>
      </c>
      <c r="B863" cm="1">
        <f t="array" ref="B863">_xll.qlYieldTermStructureForwardRate(PiecewiseYieldCurve!$A$70,A863,A863,"Actual/365 (Fixed)","Compounded","Annual")</f>
        <v>4.759475733380758E-2</v>
      </c>
      <c r="C863" cm="1">
        <f t="array" ref="C863">_xll.qlYieldTermStructureForwardRate(PiecewiseYieldCurve!$A$71,A863,A863,"Actual/365 (Fixed)","Compounded","Annual")</f>
        <v>4.6301576767780572E-2</v>
      </c>
      <c r="D863" cm="1">
        <f t="array" ref="D863">_xll.qlYieldTermStructureForwardRate(PiecewiseYieldCurve!$A$72,A863,A863,"Actual/365 (Fixed)","Compounded","Annual")</f>
        <v>4.7148364338272186E-2</v>
      </c>
    </row>
    <row r="864" spans="1:4" x14ac:dyDescent="0.3">
      <c r="A864" s="1">
        <f t="shared" si="13"/>
        <v>47036</v>
      </c>
      <c r="B864" cm="1">
        <f t="array" ref="B864">_xll.qlYieldTermStructureForwardRate(PiecewiseYieldCurve!$A$70,A864,A864,"Actual/365 (Fixed)","Compounded","Annual")</f>
        <v>4.7594757331481441E-2</v>
      </c>
      <c r="C864" cm="1">
        <f t="array" ref="C864">_xll.qlYieldTermStructureForwardRate(PiecewiseYieldCurve!$A$71,A864,A864,"Actual/365 (Fixed)","Compounded","Annual")</f>
        <v>4.6324832213698652E-2</v>
      </c>
      <c r="D864" cm="1">
        <f t="array" ref="D864">_xll.qlYieldTermStructureForwardRate(PiecewiseYieldCurve!$A$72,A864,A864,"Actual/365 (Fixed)","Compounded","Annual")</f>
        <v>4.7165448583109004E-2</v>
      </c>
    </row>
    <row r="865" spans="1:4" x14ac:dyDescent="0.3">
      <c r="A865" s="1">
        <f t="shared" si="13"/>
        <v>47037</v>
      </c>
      <c r="B865" cm="1">
        <f t="array" ref="B865">_xll.qlYieldTermStructureForwardRate(PiecewiseYieldCurve!$A$70,A865,A865,"Actual/365 (Fixed)","Compounded","Annual")</f>
        <v>4.7594757331481441E-2</v>
      </c>
      <c r="C865" cm="1">
        <f t="array" ref="C865">_xll.qlYieldTermStructureForwardRate(PiecewiseYieldCurve!$A$71,A865,A865,"Actual/365 (Fixed)","Compounded","Annual")</f>
        <v>4.6348088174125168E-2</v>
      </c>
      <c r="D865" cm="1">
        <f t="array" ref="D865">_xll.qlYieldTermStructureForwardRate(PiecewiseYieldCurve!$A$72,A865,A865,"Actual/365 (Fixed)","Compounded","Annual")</f>
        <v>4.7182461169563261E-2</v>
      </c>
    </row>
    <row r="866" spans="1:4" x14ac:dyDescent="0.3">
      <c r="A866" s="1">
        <f t="shared" si="13"/>
        <v>47038</v>
      </c>
      <c r="B866" cm="1">
        <f t="array" ref="B866">_xll.qlYieldTermStructureForwardRate(PiecewiseYieldCurve!$A$70,A866,A866,"Actual/365 (Fixed)","Compounded","Annual")</f>
        <v>4.7594757331481441E-2</v>
      </c>
      <c r="C866" cm="1">
        <f t="array" ref="C866">_xll.qlYieldTermStructureForwardRate(PiecewiseYieldCurve!$A$71,A866,A866,"Actual/365 (Fixed)","Compounded","Annual")</f>
        <v>4.6371344656041424E-2</v>
      </c>
      <c r="D866" cm="1">
        <f t="array" ref="D866">_xll.qlYieldTermStructureForwardRate(PiecewiseYieldCurve!$A$72,A866,A866,"Actual/365 (Fixed)","Compounded","Annual")</f>
        <v>4.7199402096458787E-2</v>
      </c>
    </row>
    <row r="867" spans="1:4" x14ac:dyDescent="0.3">
      <c r="A867" s="1">
        <f t="shared" si="13"/>
        <v>47039</v>
      </c>
      <c r="B867" cm="1">
        <f t="array" ref="B867">_xll.qlYieldTermStructureForwardRate(PiecewiseYieldCurve!$A$70,A867,A867,"Actual/365 (Fixed)","Compounded","Annual")</f>
        <v>4.759475733380758E-2</v>
      </c>
      <c r="C867" cm="1">
        <f t="array" ref="C867">_xll.qlYieldTermStructureForwardRate(PiecewiseYieldCurve!$A$71,A867,A867,"Actual/365 (Fixed)","Compounded","Annual")</f>
        <v>4.639460165016529E-2</v>
      </c>
      <c r="D867" cm="1">
        <f t="array" ref="D867">_xll.qlYieldTermStructureForwardRate(PiecewiseYieldCurve!$A$72,A867,A867,"Actual/365 (Fixed)","Compounded","Annual")</f>
        <v>4.7216271357984008E-2</v>
      </c>
    </row>
    <row r="868" spans="1:4" x14ac:dyDescent="0.3">
      <c r="A868" s="1">
        <f t="shared" si="13"/>
        <v>47040</v>
      </c>
      <c r="B868" cm="1">
        <f t="array" ref="B868">_xll.qlYieldTermStructureForwardRate(PiecewiseYieldCurve!$A$70,A868,A868,"Actual/365 (Fixed)","Compounded","Annual")</f>
        <v>4.759475733380758E-2</v>
      </c>
      <c r="C868" cm="1">
        <f t="array" ref="C868">_xll.qlYieldTermStructureForwardRate(PiecewiseYieldCurve!$A$71,A868,A868,"Actual/365 (Fixed)","Compounded","Annual")</f>
        <v>4.641785916115504E-2</v>
      </c>
      <c r="D868" cm="1">
        <f t="array" ref="D868">_xll.qlYieldTermStructureForwardRate(PiecewiseYieldCurve!$A$72,A868,A868,"Actual/365 (Fixed)","Compounded","Annual")</f>
        <v>4.7233068955317536E-2</v>
      </c>
    </row>
    <row r="869" spans="1:4" x14ac:dyDescent="0.3">
      <c r="A869" s="1">
        <f t="shared" si="13"/>
        <v>47041</v>
      </c>
      <c r="B869" cm="1">
        <f t="array" ref="B869">_xll.qlYieldTermStructureForwardRate(PiecewiseYieldCurve!$A$70,A869,A869,"Actual/365 (Fixed)","Compounded","Annual")</f>
        <v>4.759475733380758E-2</v>
      </c>
      <c r="C869" cm="1">
        <f t="array" ref="C869">_xll.qlYieldTermStructureForwardRate(PiecewiseYieldCurve!$A$71,A869,A869,"Actual/365 (Fixed)","Compounded","Annual")</f>
        <v>4.6441117191345915E-2</v>
      </c>
      <c r="D869" cm="1">
        <f t="array" ref="D869">_xll.qlYieldTermStructureForwardRate(PiecewiseYieldCurve!$A$72,A869,A869,"Actual/365 (Fixed)","Compounded","Annual")</f>
        <v>4.7249794880352081E-2</v>
      </c>
    </row>
    <row r="870" spans="1:4" x14ac:dyDescent="0.3">
      <c r="A870" s="1">
        <f t="shared" si="13"/>
        <v>47042</v>
      </c>
      <c r="B870" cm="1">
        <f t="array" ref="B870">_xll.qlYieldTermStructureForwardRate(PiecewiseYieldCurve!$A$70,A870,A870,"Actual/365 (Fixed)","Compounded","Annual")</f>
        <v>4.759475733380758E-2</v>
      </c>
      <c r="C870" cm="1">
        <f t="array" ref="C870">_xll.qlYieldTermStructureForwardRate(PiecewiseYieldCurve!$A$71,A870,A870,"Actual/365 (Fixed)","Compounded","Annual")</f>
        <v>4.646437573610207E-2</v>
      </c>
      <c r="D870" cm="1">
        <f t="array" ref="D870">_xll.qlYieldTermStructureForwardRate(PiecewiseYieldCurve!$A$72,A870,A870,"Actual/365 (Fixed)","Compounded","Annual")</f>
        <v>4.7266449129644839E-2</v>
      </c>
    </row>
    <row r="871" spans="1:4" x14ac:dyDescent="0.3">
      <c r="A871" s="1">
        <f t="shared" si="13"/>
        <v>47043</v>
      </c>
      <c r="B871" cm="1">
        <f t="array" ref="B871">_xll.qlYieldTermStructureForwardRate(PiecewiseYieldCurve!$A$70,A871,A871,"Actual/365 (Fixed)","Compounded","Annual")</f>
        <v>4.759475733380758E-2</v>
      </c>
      <c r="C871" cm="1">
        <f t="array" ref="C871">_xll.qlYieldTermStructureForwardRate(PiecewiseYieldCurve!$A$71,A871,A871,"Actual/365 (Fixed)","Compounded","Annual")</f>
        <v>4.6487634802405919E-2</v>
      </c>
      <c r="D871" cm="1">
        <f t="array" ref="D871">_xll.qlYieldTermStructureForwardRate(PiecewiseYieldCurve!$A$72,A871,A871,"Actual/365 (Fixed)","Compounded","Annual")</f>
        <v>4.7283031704419276E-2</v>
      </c>
    </row>
    <row r="872" spans="1:4" x14ac:dyDescent="0.3">
      <c r="A872" s="1">
        <f t="shared" si="13"/>
        <v>47044</v>
      </c>
      <c r="B872" cm="1">
        <f t="array" ref="B872">_xll.qlYieldTermStructureForwardRate(PiecewiseYieldCurve!$A$70,A872,A872,"Actual/365 (Fixed)","Compounded","Annual")</f>
        <v>4.7594757331481441E-2</v>
      </c>
      <c r="C872" cm="1">
        <f t="array" ref="C872">_xll.qlYieldTermStructureForwardRate(PiecewiseYieldCurve!$A$71,A872,A872,"Actual/365 (Fixed)","Compounded","Annual")</f>
        <v>4.6510894380974221E-2</v>
      </c>
      <c r="D872" cm="1">
        <f t="array" ref="D872">_xll.qlYieldTermStructureForwardRate(PiecewiseYieldCurve!$A$72,A872,A872,"Actual/365 (Fixed)","Compounded","Annual")</f>
        <v>4.7299542594286148E-2</v>
      </c>
    </row>
    <row r="873" spans="1:4" x14ac:dyDescent="0.3">
      <c r="A873" s="1">
        <f t="shared" si="13"/>
        <v>47045</v>
      </c>
      <c r="B873" cm="1">
        <f t="array" ref="B873">_xll.qlYieldTermStructureForwardRate(PiecewiseYieldCurve!$A$70,A873,A873,"Actual/365 (Fixed)","Compounded","Annual")</f>
        <v>4.759475733380758E-2</v>
      </c>
      <c r="C873" cm="1">
        <f t="array" ref="C873">_xll.qlYieldTermStructureForwardRate(PiecewiseYieldCurve!$A$71,A873,A873,"Actual/365 (Fixed)","Compounded","Annual")</f>
        <v>4.6534154478789835E-2</v>
      </c>
      <c r="D873" cm="1">
        <f t="array" ref="D873">_xll.qlYieldTermStructureForwardRate(PiecewiseYieldCurve!$A$72,A873,A873,"Actual/365 (Fixed)","Compounded","Annual")</f>
        <v>4.7315981802823703E-2</v>
      </c>
    </row>
    <row r="874" spans="1:4" x14ac:dyDescent="0.3">
      <c r="A874" s="1">
        <f t="shared" si="13"/>
        <v>47046</v>
      </c>
      <c r="B874" cm="1">
        <f t="array" ref="B874">_xll.qlYieldTermStructureForwardRate(PiecewiseYieldCurve!$A$70,A874,A874,"Actual/365 (Fixed)","Compounded","Annual")</f>
        <v>4.759475733380758E-2</v>
      </c>
      <c r="C874" cm="1">
        <f t="array" ref="C874">_xll.qlYieldTermStructureForwardRate(PiecewiseYieldCurve!$A$71,A874,A874,"Actual/365 (Fixed)","Compounded","Annual")</f>
        <v>4.6557415091216692E-2</v>
      </c>
      <c r="D874" cm="1">
        <f t="array" ref="D874">_xll.qlYieldTermStructureForwardRate(PiecewiseYieldCurve!$A$72,A874,A874,"Actual/365 (Fixed)","Compounded","Annual")</f>
        <v>4.7332349324323175E-2</v>
      </c>
    </row>
    <row r="875" spans="1:4" x14ac:dyDescent="0.3">
      <c r="A875" s="1">
        <f t="shared" si="13"/>
        <v>47047</v>
      </c>
      <c r="B875" cm="1">
        <f t="array" ref="B875">_xll.qlYieldTermStructureForwardRate(PiecewiseYieldCurve!$A$70,A875,A875,"Actual/365 (Fixed)","Compounded","Annual")</f>
        <v>4.7594757331481441E-2</v>
      </c>
      <c r="C875" cm="1">
        <f t="array" ref="C875">_xll.qlYieldTermStructureForwardRate(PiecewiseYieldCurve!$A$71,A875,A875,"Actual/365 (Fixed)","Compounded","Annual")</f>
        <v>4.6580676225237427E-2</v>
      </c>
      <c r="D875" cm="1">
        <f t="array" ref="D875">_xll.qlYieldTermStructureForwardRate(PiecewiseYieldCurve!$A$72,A875,A875,"Actual/365 (Fixed)","Compounded","Annual")</f>
        <v>4.7348645153090008E-2</v>
      </c>
    </row>
    <row r="876" spans="1:4" x14ac:dyDescent="0.3">
      <c r="A876" s="1">
        <f t="shared" si="13"/>
        <v>47048</v>
      </c>
      <c r="B876" cm="1">
        <f t="array" ref="B876">_xll.qlYieldTermStructureForwardRate(PiecewiseYieldCurve!$A$70,A876,A876,"Actual/365 (Fixed)","Compounded","Annual")</f>
        <v>4.759475733380758E-2</v>
      </c>
      <c r="C876" cm="1">
        <f t="array" ref="C876">_xll.qlYieldTermStructureForwardRate(PiecewiseYieldCurve!$A$71,A876,A876,"Actual/365 (Fixed)","Compounded","Annual")</f>
        <v>4.6603937873892276E-2</v>
      </c>
      <c r="D876" cm="1">
        <f t="array" ref="D876">_xll.qlYieldTermStructureForwardRate(PiecewiseYieldCurve!$A$72,A876,A876,"Actual/365 (Fixed)","Compounded","Annual")</f>
        <v>4.7364869288095912E-2</v>
      </c>
    </row>
    <row r="877" spans="1:4" x14ac:dyDescent="0.3">
      <c r="A877" s="1">
        <f t="shared" si="13"/>
        <v>47049</v>
      </c>
      <c r="B877" cm="1">
        <f t="array" ref="B877">_xll.qlYieldTermStructureForwardRate(PiecewiseYieldCurve!$A$70,A877,A877,"Actual/365 (Fixed)","Compounded","Annual")</f>
        <v>4.759475733380758E-2</v>
      </c>
      <c r="C877" cm="1">
        <f t="array" ref="C877">_xll.qlYieldTermStructureForwardRate(PiecewiseYieldCurve!$A$71,A877,A877,"Actual/365 (Fixed)","Compounded","Annual")</f>
        <v>4.6627200037192784E-2</v>
      </c>
      <c r="D877" cm="1">
        <f t="array" ref="D877">_xll.qlYieldTermStructureForwardRate(PiecewiseYieldCurve!$A$72,A877,A877,"Actual/365 (Fixed)","Compounded","Annual")</f>
        <v>4.7381021728327033E-2</v>
      </c>
    </row>
    <row r="878" spans="1:4" x14ac:dyDescent="0.3">
      <c r="A878" s="1">
        <f t="shared" si="13"/>
        <v>47050</v>
      </c>
      <c r="B878" cm="1">
        <f t="array" ref="B878">_xll.qlYieldTermStructureForwardRate(PiecewiseYieldCurve!$A$70,A878,A878,"Actual/365 (Fixed)","Compounded","Annual")</f>
        <v>4.7594757331481441E-2</v>
      </c>
      <c r="C878" cm="1">
        <f t="array" ref="C878">_xll.qlYieldTermStructureForwardRate(PiecewiseYieldCurve!$A$71,A878,A878,"Actual/365 (Fixed)","Compounded","Annual")</f>
        <v>4.6650462719797892E-2</v>
      </c>
      <c r="D878" cm="1">
        <f t="array" ref="D878">_xll.qlYieldTermStructureForwardRate(PiecewiseYieldCurve!$A$72,A878,A878,"Actual/365 (Fixed)","Compounded","Annual")</f>
        <v>4.7397102463482277E-2</v>
      </c>
    </row>
    <row r="879" spans="1:4" x14ac:dyDescent="0.3">
      <c r="A879" s="1">
        <f t="shared" si="13"/>
        <v>47051</v>
      </c>
      <c r="B879" cm="1">
        <f t="array" ref="B879">_xll.qlYieldTermStructureForwardRate(PiecewiseYieldCurve!$A$70,A879,A879,"Actual/365 (Fixed)","Compounded","Annual")</f>
        <v>4.759475733380758E-2</v>
      </c>
      <c r="C879" cm="1">
        <f t="array" ref="C879">_xll.qlYieldTermStructureForwardRate(PiecewiseYieldCurve!$A$71,A879,A879,"Actual/365 (Fixed)","Compounded","Annual")</f>
        <v>4.6673725921719367E-2</v>
      </c>
      <c r="D879" cm="1">
        <f t="array" ref="D879">_xll.qlYieldTermStructureForwardRate(PiecewiseYieldCurve!$A$72,A879,A879,"Actual/365 (Fixed)","Compounded","Annual")</f>
        <v>4.7413111494903015E-2</v>
      </c>
    </row>
    <row r="880" spans="1:4" x14ac:dyDescent="0.3">
      <c r="A880" s="1">
        <f t="shared" si="13"/>
        <v>47052</v>
      </c>
      <c r="B880" cm="1">
        <f t="array" ref="B880">_xll.qlYieldTermStructureForwardRate(PiecewiseYieldCurve!$A$70,A880,A880,"Actual/365 (Fixed)","Compounded","Annual")</f>
        <v>4.7594757331481441E-2</v>
      </c>
      <c r="C880" cm="1">
        <f t="array" ref="C880">_xll.qlYieldTermStructureForwardRate(PiecewiseYieldCurve!$A$71,A880,A880,"Actual/365 (Fixed)","Compounded","Annual")</f>
        <v>4.6696989635996777E-2</v>
      </c>
      <c r="D880" cm="1">
        <f t="array" ref="D880">_xll.qlYieldTermStructureForwardRate(PiecewiseYieldCurve!$A$72,A880,A880,"Actual/365 (Fixed)","Compounded","Annual")</f>
        <v>4.7429048819293884E-2</v>
      </c>
    </row>
    <row r="881" spans="1:4" x14ac:dyDescent="0.3">
      <c r="A881" s="1">
        <f t="shared" si="13"/>
        <v>47053</v>
      </c>
      <c r="B881" cm="1">
        <f t="array" ref="B881">_xll.qlYieldTermStructureForwardRate(PiecewiseYieldCurve!$A$70,A881,A881,"Actual/365 (Fixed)","Compounded","Annual")</f>
        <v>4.7594757331481441E-2</v>
      </c>
      <c r="C881" cm="1">
        <f t="array" ref="C881">_xll.qlYieldTermStructureForwardRate(PiecewiseYieldCurve!$A$71,A881,A881,"Actual/365 (Fixed)","Compounded","Annual")</f>
        <v>4.6720253869613426E-2</v>
      </c>
      <c r="D881" cm="1">
        <f t="array" ref="D881">_xll.qlYieldTermStructureForwardRate(PiecewiseYieldCurve!$A$72,A881,A881,"Actual/365 (Fixed)","Compounded","Annual")</f>
        <v>4.7444914431048701E-2</v>
      </c>
    </row>
    <row r="882" spans="1:4" x14ac:dyDescent="0.3">
      <c r="A882" s="1">
        <f t="shared" si="13"/>
        <v>47054</v>
      </c>
      <c r="B882" cm="1">
        <f t="array" ref="B882">_xll.qlYieldTermStructureForwardRate(PiecewiseYieldCurve!$A$70,A882,A882,"Actual/365 (Fixed)","Compounded","Annual")</f>
        <v>4.7594757331481441E-2</v>
      </c>
      <c r="C882" cm="1">
        <f t="array" ref="C882">_xll.qlYieldTermStructureForwardRate(PiecewiseYieldCurve!$A$71,A882,A882,"Actual/365 (Fixed)","Compounded","Annual")</f>
        <v>4.6743518620256941E-2</v>
      </c>
      <c r="D882" cm="1">
        <f t="array" ref="D882">_xll.qlYieldTermStructureForwardRate(PiecewiseYieldCurve!$A$72,A882,A882,"Actual/365 (Fixed)","Compounded","Annual")</f>
        <v>4.7460708331553692E-2</v>
      </c>
    </row>
    <row r="883" spans="1:4" x14ac:dyDescent="0.3">
      <c r="A883" s="1">
        <f t="shared" si="13"/>
        <v>47055</v>
      </c>
      <c r="B883" cm="1">
        <f t="array" ref="B883">_xll.qlYieldTermStructureForwardRate(PiecewiseYieldCurve!$A$70,A883,A883,"Actual/365 (Fixed)","Compounded","Annual")</f>
        <v>4.759475733380758E-2</v>
      </c>
      <c r="C883" cm="1">
        <f t="array" ref="C883">_xll.qlYieldTermStructureForwardRate(PiecewiseYieldCurve!$A$71,A883,A883,"Actual/365 (Fixed)","Compounded","Annual")</f>
        <v>4.6766783887938868E-2</v>
      </c>
      <c r="D883" cm="1">
        <f t="array" ref="D883">_xll.qlYieldTermStructureForwardRate(PiecewiseYieldCurve!$A$72,A883,A883,"Actual/365 (Fixed)","Compounded","Annual")</f>
        <v>4.7476430512906287E-2</v>
      </c>
    </row>
    <row r="884" spans="1:4" x14ac:dyDescent="0.3">
      <c r="A884" s="1">
        <f t="shared" si="13"/>
        <v>47056</v>
      </c>
      <c r="B884" cm="1">
        <f t="array" ref="B884">_xll.qlYieldTermStructureForwardRate(PiecewiseYieldCurve!$A$70,A884,A884,"Actual/365 (Fixed)","Compounded","Annual")</f>
        <v>4.759475733380758E-2</v>
      </c>
      <c r="C884" cm="1">
        <f t="array" ref="C884">_xll.qlYieldTermStructureForwardRate(PiecewiseYieldCurve!$A$71,A884,A884,"Actual/365 (Fixed)","Compounded","Annual")</f>
        <v>4.6790049672670753E-2</v>
      </c>
      <c r="D884" cm="1">
        <f t="array" ref="D884">_xll.qlYieldTermStructureForwardRate(PiecewiseYieldCurve!$A$72,A884,A884,"Actual/365 (Fixed)","Compounded","Annual")</f>
        <v>4.7492080974195883E-2</v>
      </c>
    </row>
    <row r="885" spans="1:4" x14ac:dyDescent="0.3">
      <c r="A885" s="1">
        <f t="shared" si="13"/>
        <v>47057</v>
      </c>
      <c r="B885" cm="1">
        <f t="array" ref="B885">_xll.qlYieldTermStructureForwardRate(PiecewiseYieldCurve!$A$70,A885,A885,"Actual/365 (Fixed)","Compounded","Annual")</f>
        <v>4.7594757331481441E-2</v>
      </c>
      <c r="C885" cm="1">
        <f t="array" ref="C885">_xll.qlYieldTermStructureForwardRate(PiecewiseYieldCurve!$A$71,A885,A885,"Actual/365 (Fixed)","Compounded","Annual")</f>
        <v>4.6813315972139335E-2</v>
      </c>
      <c r="D885" cm="1">
        <f t="array" ref="D885">_xll.qlYieldTermStructureForwardRate(PiecewiseYieldCurve!$A$72,A885,A885,"Actual/365 (Fixed)","Compounded","Annual")</f>
        <v>4.7507659712201056E-2</v>
      </c>
    </row>
    <row r="886" spans="1:4" x14ac:dyDescent="0.3">
      <c r="A886" s="1">
        <f t="shared" si="13"/>
        <v>47058</v>
      </c>
      <c r="B886" cm="1">
        <f t="array" ref="B886">_xll.qlYieldTermStructureForwardRate(PiecewiseYieldCurve!$A$70,A886,A886,"Actual/365 (Fixed)","Compounded","Annual")</f>
        <v>4.759475733380758E-2</v>
      </c>
      <c r="C886" cm="1">
        <f t="array" ref="C886">_xll.qlYieldTermStructureForwardRate(PiecewiseYieldCurve!$A$71,A886,A886,"Actual/365 (Fixed)","Compounded","Annual")</f>
        <v>4.6836582793329695E-2</v>
      </c>
      <c r="D886" cm="1">
        <f t="array" ref="D886">_xll.qlYieldTermStructureForwardRate(PiecewiseYieldCurve!$A$72,A886,A886,"Actual/365 (Fixed)","Compounded","Annual")</f>
        <v>4.7523166721389343E-2</v>
      </c>
    </row>
    <row r="887" spans="1:4" x14ac:dyDescent="0.3">
      <c r="A887" s="1">
        <f t="shared" si="13"/>
        <v>47059</v>
      </c>
      <c r="B887" cm="1">
        <f t="array" ref="B887">_xll.qlYieldTermStructureForwardRate(PiecewiseYieldCurve!$A$70,A887,A887,"Actual/365 (Fixed)","Compounded","Annual")</f>
        <v>4.759475733380758E-2</v>
      </c>
      <c r="C887" cm="1">
        <f t="array" ref="C887">_xll.qlYieldTermStructureForwardRate(PiecewiseYieldCurve!$A$71,A887,A887,"Actual/365 (Fixed)","Compounded","Annual")</f>
        <v>4.6859850131604208E-2</v>
      </c>
      <c r="D887" cm="1">
        <f t="array" ref="D887">_xll.qlYieldTermStructureForwardRate(PiecewiseYieldCurve!$A$72,A887,A887,"Actual/365 (Fixed)","Compounded","Annual")</f>
        <v>4.753860199856863E-2</v>
      </c>
    </row>
    <row r="888" spans="1:4" x14ac:dyDescent="0.3">
      <c r="A888" s="1">
        <f t="shared" si="13"/>
        <v>47060</v>
      </c>
      <c r="B888" cm="1">
        <f t="array" ref="B888">_xll.qlYieldTermStructureForwardRate(PiecewiseYieldCurve!$A$70,A888,A888,"Actual/365 (Fixed)","Compounded","Annual")</f>
        <v>4.759475733380758E-2</v>
      </c>
      <c r="C888" cm="1">
        <f t="array" ref="C888">_xll.qlYieldTermStructureForwardRate(PiecewiseYieldCurve!$A$71,A888,A888,"Actual/365 (Fixed)","Compounded","Annual")</f>
        <v>4.6883117982325695E-2</v>
      </c>
      <c r="D888" cm="1">
        <f t="array" ref="D888">_xll.qlYieldTermStructureForwardRate(PiecewiseYieldCurve!$A$72,A888,A888,"Actual/365 (Fixed)","Compounded","Annual")</f>
        <v>4.7553965545213517E-2</v>
      </c>
    </row>
    <row r="889" spans="1:4" x14ac:dyDescent="0.3">
      <c r="A889" s="1">
        <f t="shared" si="13"/>
        <v>47061</v>
      </c>
      <c r="B889" cm="1">
        <f t="array" ref="B889">_xll.qlYieldTermStructureForwardRate(PiecewiseYieldCurve!$A$70,A889,A889,"Actual/365 (Fixed)","Compounded","Annual")</f>
        <v>4.759475733380758E-2</v>
      </c>
      <c r="C889" cm="1">
        <f t="array" ref="C889">_xll.qlYieldTermStructureForwardRate(PiecewiseYieldCurve!$A$71,A889,A889,"Actual/365 (Fixed)","Compounded","Annual")</f>
        <v>4.6906386354803375E-2</v>
      </c>
      <c r="D889" cm="1">
        <f t="array" ref="D889">_xll.qlYieldTermStructureForwardRate(PiecewiseYieldCurve!$A$72,A889,A889,"Actual/365 (Fixed)","Compounded","Annual")</f>
        <v>4.7569257355835504E-2</v>
      </c>
    </row>
    <row r="890" spans="1:4" x14ac:dyDescent="0.3">
      <c r="A890" s="1">
        <f t="shared" si="13"/>
        <v>47062</v>
      </c>
      <c r="B890" cm="1">
        <f t="array" ref="B890">_xll.qlYieldTermStructureForwardRate(PiecewiseYieldCurve!$A$70,A890,A890,"Actual/365 (Fixed)","Compounded","Annual")</f>
        <v>4.7594757331481441E-2</v>
      </c>
      <c r="C890" cm="1">
        <f t="array" ref="C890">_xll.qlYieldTermStructureForwardRate(PiecewiseYieldCurve!$A$71,A890,A890,"Actual/365 (Fixed)","Compounded","Annual")</f>
        <v>4.69296552397509E-2</v>
      </c>
      <c r="D890" cm="1">
        <f t="array" ref="D890">_xll.qlYieldTermStructureForwardRate(PiecewiseYieldCurve!$A$72,A890,A890,"Actual/365 (Fixed)","Compounded","Annual")</f>
        <v>4.7584477424960747E-2</v>
      </c>
    </row>
    <row r="891" spans="1:4" x14ac:dyDescent="0.3">
      <c r="A891" s="1">
        <f t="shared" si="13"/>
        <v>47063</v>
      </c>
      <c r="B891" cm="1">
        <f t="array" ref="B891">_xll.qlYieldTermStructureForwardRate(PiecewiseYieldCurve!$A$70,A891,A891,"Actual/365 (Fixed)","Compounded","Annual")</f>
        <v>4.759475733380758E-2</v>
      </c>
      <c r="C891" cm="1">
        <f t="array" ref="C891">_xll.qlYieldTermStructureForwardRate(PiecewiseYieldCurve!$A$71,A891,A891,"Actual/365 (Fixed)","Compounded","Annual")</f>
        <v>4.6952924646477712E-2</v>
      </c>
      <c r="D891" cm="1">
        <f t="array" ref="D891">_xll.qlYieldTermStructureForwardRate(PiecewiseYieldCurve!$A$72,A891,A891,"Actual/365 (Fixed)","Compounded","Annual")</f>
        <v>4.7599625751782337E-2</v>
      </c>
    </row>
    <row r="892" spans="1:4" x14ac:dyDescent="0.3">
      <c r="A892" s="1">
        <f t="shared" si="13"/>
        <v>47064</v>
      </c>
      <c r="B892" cm="1">
        <f t="array" ref="B892">_xll.qlYieldTermStructureForwardRate(PiecewiseYieldCurve!$A$70,A892,A892,"Actual/365 (Fixed)","Compounded","Annual")</f>
        <v>4.7594757331481441E-2</v>
      </c>
      <c r="C892" cm="1">
        <f t="array" ref="C892">_xll.qlYieldTermStructureForwardRate(PiecewiseYieldCurve!$A$71,A892,A892,"Actual/365 (Fixed)","Compounded","Annual")</f>
        <v>4.6976194568021823E-2</v>
      </c>
      <c r="D892" cm="1">
        <f t="array" ref="D892">_xll.qlYieldTermStructureForwardRate(PiecewiseYieldCurve!$A$72,A892,A892,"Actual/365 (Fixed)","Compounded","Annual")</f>
        <v>4.761470233318188E-2</v>
      </c>
    </row>
    <row r="893" spans="1:4" x14ac:dyDescent="0.3">
      <c r="A893" s="1">
        <f t="shared" si="13"/>
        <v>47065</v>
      </c>
      <c r="B893" cm="1">
        <f t="array" ref="B893">_xll.qlYieldTermStructureForwardRate(PiecewiseYieldCurve!$A$70,A893,A893,"Actual/365 (Fixed)","Compounded","Annual")</f>
        <v>4.759475733380758E-2</v>
      </c>
      <c r="C893" cm="1">
        <f t="array" ref="C893">_xll.qlYieldTermStructureForwardRate(PiecewiseYieldCurve!$A$71,A893,A893,"Actual/365 (Fixed)","Compounded","Annual")</f>
        <v>4.6999465006719143E-2</v>
      </c>
      <c r="D893" cm="1">
        <f t="array" ref="D893">_xll.qlYieldTermStructureForwardRate(PiecewiseYieldCurve!$A$72,A893,A893,"Actual/365 (Fixed)","Compounded","Annual")</f>
        <v>4.7629707163729496E-2</v>
      </c>
    </row>
    <row r="894" spans="1:4" x14ac:dyDescent="0.3">
      <c r="A894" s="1">
        <f t="shared" si="13"/>
        <v>47066</v>
      </c>
      <c r="B894" cm="1">
        <f t="array" ref="B894">_xll.qlYieldTermStructureForwardRate(PiecewiseYieldCurve!$A$70,A894,A894,"Actual/365 (Fixed)","Compounded","Annual")</f>
        <v>4.759475733380758E-2</v>
      </c>
      <c r="C894" cm="1">
        <f t="array" ref="C894">_xll.qlYieldTermStructureForwardRate(PiecewiseYieldCurve!$A$71,A894,A894,"Actual/365 (Fixed)","Compounded","Annual")</f>
        <v>4.7022735962581219E-2</v>
      </c>
      <c r="D894" cm="1">
        <f t="array" ref="D894">_xll.qlYieldTermStructureForwardRate(PiecewiseYieldCurve!$A$72,A894,A894,"Actual/365 (Fixed)","Compounded","Annual")</f>
        <v>4.7644640242662684E-2</v>
      </c>
    </row>
    <row r="895" spans="1:4" x14ac:dyDescent="0.3">
      <c r="A895" s="1">
        <f t="shared" si="13"/>
        <v>47067</v>
      </c>
      <c r="B895" cm="1">
        <f t="array" ref="B895">_xll.qlYieldTermStructureForwardRate(PiecewiseYieldCurve!$A$70,A895,A895,"Actual/365 (Fixed)","Compounded","Annual")</f>
        <v>4.759475733380758E-2</v>
      </c>
      <c r="C895" cm="1">
        <f t="array" ref="C895">_xll.qlYieldTermStructureForwardRate(PiecewiseYieldCurve!$A$71,A895,A895,"Actual/365 (Fixed)","Compounded","Annual")</f>
        <v>4.7046007437944182E-2</v>
      </c>
      <c r="D895" cm="1">
        <f t="array" ref="D895">_xll.qlYieldTermStructureForwardRate(PiecewiseYieldCurve!$A$72,A895,A895,"Actual/365 (Fixed)","Compounded","Annual")</f>
        <v>4.7659501566907458E-2</v>
      </c>
    </row>
    <row r="896" spans="1:4" x14ac:dyDescent="0.3">
      <c r="A896" s="1">
        <f t="shared" si="13"/>
        <v>47068</v>
      </c>
      <c r="B896" cm="1">
        <f t="array" ref="B896">_xll.qlYieldTermStructureForwardRate(PiecewiseYieldCurve!$A$70,A896,A896,"Actual/365 (Fixed)","Compounded","Annual")</f>
        <v>4.759475733380758E-2</v>
      </c>
      <c r="C896" cm="1">
        <f t="array" ref="C896">_xll.qlYieldTermStructureForwardRate(PiecewiseYieldCurve!$A$71,A896,A896,"Actual/365 (Fixed)","Compounded","Annual")</f>
        <v>4.7069279425845378E-2</v>
      </c>
      <c r="D896" cm="1">
        <f t="array" ref="D896">_xll.qlYieldTermStructureForwardRate(PiecewiseYieldCurve!$A$72,A896,A896,"Actual/365 (Fixed)","Compounded","Annual")</f>
        <v>4.7674291133404267E-2</v>
      </c>
    </row>
    <row r="897" spans="1:4" x14ac:dyDescent="0.3">
      <c r="A897" s="1">
        <f t="shared" si="13"/>
        <v>47069</v>
      </c>
      <c r="B897" cm="1">
        <f t="array" ref="B897">_xll.qlYieldTermStructureForwardRate(PiecewiseYieldCurve!$A$70,A897,A897,"Actual/365 (Fixed)","Compounded","Annual")</f>
        <v>4.7594757331481441E-2</v>
      </c>
      <c r="C897" cm="1">
        <f t="array" ref="C897">_xll.qlYieldTermStructureForwardRate(PiecewiseYieldCurve!$A$71,A897,A897,"Actual/365 (Fixed)","Compounded","Annual")</f>
        <v>4.7092551935595584E-2</v>
      </c>
      <c r="D897" cm="1">
        <f t="array" ref="D897">_xll.qlYieldTermStructureForwardRate(PiecewiseYieldCurve!$A$72,A897,A897,"Actual/365 (Fixed)","Compounded","Annual")</f>
        <v>4.7689008936782074E-2</v>
      </c>
    </row>
    <row r="898" spans="1:4" x14ac:dyDescent="0.3">
      <c r="A898" s="1">
        <f t="shared" si="13"/>
        <v>47070</v>
      </c>
      <c r="B898" cm="1">
        <f t="array" ref="B898">_xll.qlYieldTermStructureForwardRate(PiecewiseYieldCurve!$A$70,A898,A898,"Actual/365 (Fixed)","Compounded","Annual")</f>
        <v>4.759475733380758E-2</v>
      </c>
      <c r="C898" cm="1">
        <f t="array" ref="C898">_xll.qlYieldTermStructureForwardRate(PiecewiseYieldCurve!$A$71,A898,A898,"Actual/365 (Fixed)","Compounded","Annual")</f>
        <v>4.7115824960231478E-2</v>
      </c>
      <c r="D898" cm="1">
        <f t="array" ref="D898">_xll.qlYieldTermStructureForwardRate(PiecewiseYieldCurve!$A$72,A898,A898,"Actual/365 (Fixed)","Compounded","Annual")</f>
        <v>4.7703654976337662E-2</v>
      </c>
    </row>
    <row r="899" spans="1:4" x14ac:dyDescent="0.3">
      <c r="A899" s="1">
        <f t="shared" ref="A899:A962" si="14">A898+1</f>
        <v>47071</v>
      </c>
      <c r="B899" cm="1">
        <f t="array" ref="B899">_xll.qlYieldTermStructureForwardRate(PiecewiseYieldCurve!$A$70,A899,A899,"Actual/365 (Fixed)","Compounded","Annual")</f>
        <v>4.7594757331481441E-2</v>
      </c>
      <c r="C899" cm="1">
        <f t="array" ref="C899">_xll.qlYieldTermStructureForwardRate(PiecewiseYieldCurve!$A$71,A899,A899,"Actual/365 (Fixed)","Compounded","Annual")</f>
        <v>4.7139098504414667E-2</v>
      </c>
      <c r="D899" cm="1">
        <f t="array" ref="D899">_xll.qlYieldTermStructureForwardRate(PiecewiseYieldCurve!$A$72,A899,A899,"Actual/365 (Fixed)","Compounded","Annual")</f>
        <v>4.7718229249055666E-2</v>
      </c>
    </row>
    <row r="900" spans="1:4" x14ac:dyDescent="0.3">
      <c r="A900" s="1">
        <f t="shared" si="14"/>
        <v>47072</v>
      </c>
      <c r="B900" cm="1">
        <f t="array" ref="B900">_xll.qlYieldTermStructureForwardRate(PiecewiseYieldCurve!$A$70,A900,A900,"Actual/365 (Fixed)","Compounded","Annual")</f>
        <v>4.759475733380758E-2</v>
      </c>
      <c r="C900" cm="1">
        <f t="array" ref="C900">_xll.qlYieldTermStructureForwardRate(PiecewiseYieldCurve!$A$71,A900,A900,"Actual/365 (Fixed)","Compounded","Annual")</f>
        <v>4.7162372563506416E-2</v>
      </c>
      <c r="D900" cm="1">
        <f t="array" ref="D900">_xll.qlYieldTermStructureForwardRate(PiecewiseYieldCurve!$A$72,A900,A900,"Actual/365 (Fixed)","Compounded","Annual")</f>
        <v>4.773273175193582E-2</v>
      </c>
    </row>
    <row r="901" spans="1:4" x14ac:dyDescent="0.3">
      <c r="A901" s="1">
        <f t="shared" si="14"/>
        <v>47073</v>
      </c>
      <c r="B901" cm="1">
        <f t="array" ref="B901">_xll.qlYieldTermStructureForwardRate(PiecewiseYieldCurve!$A$70,A901,A901,"Actual/365 (Fixed)","Compounded","Annual")</f>
        <v>4.759475733380758E-2</v>
      </c>
      <c r="C901" cm="1">
        <f t="array" ref="C901">_xll.qlYieldTermStructureForwardRate(PiecewiseYieldCurve!$A$71,A901,A901,"Actual/365 (Fixed)","Compounded","Annual")</f>
        <v>4.7185647139843523E-2</v>
      </c>
      <c r="D901" cm="1">
        <f t="array" ref="D901">_xll.qlYieldTermStructureForwardRate(PiecewiseYieldCurve!$A$72,A901,A901,"Actual/365 (Fixed)","Compounded","Annual")</f>
        <v>4.7747162479665928E-2</v>
      </c>
    </row>
    <row r="902" spans="1:4" x14ac:dyDescent="0.3">
      <c r="A902" s="1">
        <f t="shared" si="14"/>
        <v>47074</v>
      </c>
      <c r="B902" cm="1">
        <f t="array" ref="B902">_xll.qlYieldTermStructureForwardRate(PiecewiseYieldCurve!$A$70,A902,A902,"Actual/365 (Fixed)","Compounded","Annual")</f>
        <v>4.7594757331481441E-2</v>
      </c>
      <c r="C902" cm="1">
        <f t="array" ref="C902">_xll.qlYieldTermStructureForwardRate(PiecewiseYieldCurve!$A$71,A902,A902,"Actual/365 (Fixed)","Compounded","Annual")</f>
        <v>4.7208922235762563E-2</v>
      </c>
      <c r="D902" cm="1">
        <f t="array" ref="D902">_xll.qlYieldTermStructureForwardRate(PiecewiseYieldCurve!$A$72,A902,A902,"Actual/365 (Fixed)","Compounded","Annual")</f>
        <v>4.7761521431601839E-2</v>
      </c>
    </row>
    <row r="903" spans="1:4" x14ac:dyDescent="0.3">
      <c r="A903" s="1">
        <f t="shared" si="14"/>
        <v>47075</v>
      </c>
      <c r="B903" cm="1">
        <f t="array" ref="B903">_xll.qlYieldTermStructureForwardRate(PiecewiseYieldCurve!$A$70,A903,A903,"Actual/365 (Fixed)","Compounded","Annual")</f>
        <v>4.759475733380758E-2</v>
      </c>
      <c r="C903" cm="1">
        <f t="array" ref="C903">_xll.qlYieldTermStructureForwardRate(PiecewiseYieldCurve!$A$71,A903,A903,"Actual/365 (Fixed)","Compounded","Annual")</f>
        <v>4.723219784662458E-2</v>
      </c>
      <c r="D903" cm="1">
        <f t="array" ref="D903">_xll.qlYieldTermStructureForwardRate(PiecewiseYieldCurve!$A$72,A903,A903,"Actual/365 (Fixed)","Compounded","Annual")</f>
        <v>4.7775808602460446E-2</v>
      </c>
    </row>
    <row r="904" spans="1:4" x14ac:dyDescent="0.3">
      <c r="A904" s="1">
        <f t="shared" si="14"/>
        <v>47076</v>
      </c>
      <c r="B904" cm="1">
        <f t="array" ref="B904">_xll.qlYieldTermStructureForwardRate(PiecewiseYieldCurve!$A$70,A904,A904,"Actual/365 (Fixed)","Compounded","Annual")</f>
        <v>4.759475733380758E-2</v>
      </c>
      <c r="C904" cm="1">
        <f t="array" ref="C904">_xll.qlYieldTermStructureForwardRate(PiecewiseYieldCurve!$A$71,A904,A904,"Actual/365 (Fixed)","Compounded","Annual")</f>
        <v>4.7255473974766149E-2</v>
      </c>
      <c r="D904" cm="1">
        <f t="array" ref="D904">_xll.qlYieldTermStructureForwardRate(PiecewiseYieldCurve!$A$72,A904,A904,"Actual/365 (Fixed)","Compounded","Annual")</f>
        <v>4.7790023991627129E-2</v>
      </c>
    </row>
    <row r="905" spans="1:4" x14ac:dyDescent="0.3">
      <c r="A905" s="1">
        <f t="shared" si="14"/>
        <v>47077</v>
      </c>
      <c r="B905" cm="1">
        <f t="array" ref="B905">_xll.qlYieldTermStructureForwardRate(PiecewiseYieldCurve!$A$70,A905,A905,"Actual/365 (Fixed)","Compounded","Annual")</f>
        <v>4.759475733380758E-2</v>
      </c>
      <c r="C905" cm="1">
        <f t="array" ref="C905">_xll.qlYieldTermStructureForwardRate(PiecewiseYieldCurve!$A$71,A905,A905,"Actual/365 (Fixed)","Compounded","Annual")</f>
        <v>4.7278750624849764E-2</v>
      </c>
      <c r="D905" cm="1">
        <f t="array" ref="D905">_xll.qlYieldTermStructureForwardRate(PiecewiseYieldCurve!$A$72,A905,A905,"Actual/365 (Fixed)","Compounded","Annual")</f>
        <v>4.7804167598501923E-2</v>
      </c>
    </row>
    <row r="906" spans="1:4" x14ac:dyDescent="0.3">
      <c r="A906" s="1">
        <f t="shared" si="14"/>
        <v>47078</v>
      </c>
      <c r="B906" cm="1">
        <f t="array" ref="B906">_xll.qlYieldTermStructureForwardRate(PiecewiseYieldCurve!$A$70,A906,A906,"Actual/365 (Fixed)","Compounded","Annual")</f>
        <v>4.759475733380758E-2</v>
      </c>
      <c r="C906" cm="1">
        <f t="array" ref="C906">_xll.qlYieldTermStructureForwardRate(PiecewiseYieldCurve!$A$71,A906,A906,"Actual/365 (Fixed)","Compounded","Annual")</f>
        <v>4.7302027787585299E-2</v>
      </c>
      <c r="D906" cm="1">
        <f t="array" ref="D906">_xll.qlYieldTermStructureForwardRate(PiecewiseYieldCurve!$A$72,A906,A906,"Actual/365 (Fixed)","Compounded","Annual")</f>
        <v>4.7818239413193186E-2</v>
      </c>
    </row>
    <row r="907" spans="1:4" x14ac:dyDescent="0.3">
      <c r="A907" s="1">
        <f t="shared" si="14"/>
        <v>47079</v>
      </c>
      <c r="B907" cm="1">
        <f t="array" ref="B907">_xll.qlYieldTermStructureForwardRate(PiecewiseYieldCurve!$A$70,A907,A907,"Actual/365 (Fixed)","Compounded","Annual")</f>
        <v>4.7594757331481441E-2</v>
      </c>
      <c r="C907" cm="1">
        <f t="array" ref="C907">_xll.qlYieldTermStructureForwardRate(PiecewiseYieldCurve!$A$71,A907,A907,"Actual/365 (Fixed)","Compounded","Annual")</f>
        <v>4.7325305467635026E-2</v>
      </c>
      <c r="D907" cm="1">
        <f t="array" ref="D907">_xll.qlYieldTermStructureForwardRate(PiecewiseYieldCurve!$A$72,A907,A907,"Actual/365 (Fixed)","Compounded","Annual")</f>
        <v>4.7832239437456847E-2</v>
      </c>
    </row>
    <row r="908" spans="1:4" x14ac:dyDescent="0.3">
      <c r="A908" s="1">
        <f t="shared" si="14"/>
        <v>47080</v>
      </c>
      <c r="B908" cm="1">
        <f t="array" ref="B908">_xll.qlYieldTermStructureForwardRate(PiecewiseYieldCurve!$A$70,A908,A908,"Actual/365 (Fixed)","Compounded","Annual")</f>
        <v>4.759475733380758E-2</v>
      </c>
      <c r="C908" cm="1">
        <f t="array" ref="C908">_xll.qlYieldTermStructureForwardRate(PiecewiseYieldCurve!$A$71,A908,A908,"Actual/365 (Fixed)","Compounded","Annual")</f>
        <v>4.7348583667335964E-2</v>
      </c>
      <c r="D908" cm="1">
        <f t="array" ref="D908">_xll.qlYieldTermStructureForwardRate(PiecewiseYieldCurve!$A$72,A908,A908,"Actual/365 (Fixed)","Compounded","Annual")</f>
        <v>4.7846167670737128E-2</v>
      </c>
    </row>
    <row r="909" spans="1:4" x14ac:dyDescent="0.3">
      <c r="A909" s="1">
        <f t="shared" si="14"/>
        <v>47081</v>
      </c>
      <c r="B909" cm="1">
        <f t="array" ref="B909">_xll.qlYieldTermStructureForwardRate(PiecewiseYieldCurve!$A$70,A909,A909,"Actual/365 (Fixed)","Compounded","Annual")</f>
        <v>4.759475733380758E-2</v>
      </c>
      <c r="C909" cm="1">
        <f t="array" ref="C909">_xll.qlYieldTermStructureForwardRate(PiecewiseYieldCurve!$A$71,A909,A909,"Actual/365 (Fixed)","Compounded","Annual")</f>
        <v>4.7371862384373964E-2</v>
      </c>
      <c r="D909" cm="1">
        <f t="array" ref="D909">_xll.qlYieldTermStructureForwardRate(PiecewiseYieldCurve!$A$72,A909,A909,"Actual/365 (Fixed)","Compounded","Annual")</f>
        <v>4.786002410783996E-2</v>
      </c>
    </row>
    <row r="910" spans="1:4" x14ac:dyDescent="0.3">
      <c r="A910" s="1">
        <f t="shared" si="14"/>
        <v>47082</v>
      </c>
      <c r="B910" cm="1">
        <f t="array" ref="B910">_xll.qlYieldTermStructureForwardRate(PiecewiseYieldCurve!$A$70,A910,A910,"Actual/365 (Fixed)","Compounded","Annual")</f>
        <v>4.7594757331481441E-2</v>
      </c>
      <c r="C910" cm="1">
        <f t="array" ref="C910">_xll.qlYieldTermStructureForwardRate(PiecewiseYieldCurve!$A$71,A910,A910,"Actual/365 (Fixed)","Compounded","Annual")</f>
        <v>4.7395141616435321E-2</v>
      </c>
      <c r="D910" cm="1">
        <f t="array" ref="D910">_xll.qlYieldTermStructureForwardRate(PiecewiseYieldCurve!$A$72,A910,A910,"Actual/365 (Fixed)","Compounded","Annual")</f>
        <v>4.7873808741258905E-2</v>
      </c>
    </row>
    <row r="911" spans="1:4" x14ac:dyDescent="0.3">
      <c r="A911" s="1">
        <f t="shared" si="14"/>
        <v>47083</v>
      </c>
      <c r="B911" cm="1">
        <f t="array" ref="B911">_xll.qlYieldTermStructureForwardRate(PiecewiseYieldCurve!$A$70,A911,A911,"Actual/365 (Fixed)","Compounded","Annual")</f>
        <v>4.759475733380758E-2</v>
      </c>
      <c r="C911" cm="1">
        <f t="array" ref="C911">_xll.qlYieldTermStructureForwardRate(PiecewiseYieldCurve!$A$71,A911,A911,"Actual/365 (Fixed)","Compounded","Annual")</f>
        <v>4.7418421368182528E-2</v>
      </c>
      <c r="D911" cm="1">
        <f t="array" ref="D911">_xll.qlYieldTermStructureForwardRate(PiecewiseYieldCurve!$A$72,A911,A911,"Actual/365 (Fixed)","Compounded","Annual")</f>
        <v>4.7887521572809622E-2</v>
      </c>
    </row>
    <row r="912" spans="1:4" x14ac:dyDescent="0.3">
      <c r="A912" s="1">
        <f t="shared" si="14"/>
        <v>47084</v>
      </c>
      <c r="B912" cm="1">
        <f t="array" ref="B912">_xll.qlYieldTermStructureForwardRate(PiecewiseYieldCurve!$A$70,A912,A912,"Actual/365 (Fixed)","Compounded","Annual")</f>
        <v>4.759475733380758E-2</v>
      </c>
      <c r="C912" cm="1">
        <f t="array" ref="C912">_xll.qlYieldTermStructureForwardRate(PiecewiseYieldCurve!$A$71,A912,A912,"Actual/365 (Fixed)","Compounded","Annual")</f>
        <v>4.7441701637301215E-2</v>
      </c>
      <c r="D912" cm="1">
        <f t="array" ref="D912">_xll.qlYieldTermStructureForwardRate(PiecewiseYieldCurve!$A$72,A912,A912,"Actual/365 (Fixed)","Compounded","Annual")</f>
        <v>4.7901162601994951E-2</v>
      </c>
    </row>
    <row r="913" spans="1:4" x14ac:dyDescent="0.3">
      <c r="A913" s="1">
        <f t="shared" si="14"/>
        <v>47085</v>
      </c>
      <c r="B913" cm="1">
        <f t="array" ref="B913">_xll.qlYieldTermStructureForwardRate(PiecewiseYieldCurve!$A$70,A913,A913,"Actual/365 (Fixed)","Compounded","Annual")</f>
        <v>4.759475733380758E-2</v>
      </c>
      <c r="C913" cm="1">
        <f t="array" ref="C913">_xll.qlYieldTermStructureForwardRate(PiecewiseYieldCurve!$A$71,A913,A913,"Actual/365 (Fixed)","Compounded","Annual")</f>
        <v>4.7464982421477453E-2</v>
      </c>
      <c r="D913" cm="1">
        <f t="array" ref="D913">_xll.qlYieldTermStructureForwardRate(PiecewiseYieldCurve!$A$72,A913,A913,"Actual/365 (Fixed)","Compounded","Annual")</f>
        <v>4.7914731819026501E-2</v>
      </c>
    </row>
    <row r="914" spans="1:4" x14ac:dyDescent="0.3">
      <c r="A914" s="1">
        <f t="shared" si="14"/>
        <v>47086</v>
      </c>
      <c r="B914" cm="1">
        <f t="array" ref="B914">_xll.qlYieldTermStructureForwardRate(PiecewiseYieldCurve!$A$70,A914,A914,"Actual/365 (Fixed)","Compounded","Annual")</f>
        <v>4.759475733380758E-2</v>
      </c>
      <c r="C914" cm="1">
        <f t="array" ref="C914">_xll.qlYieldTermStructureForwardRate(PiecewiseYieldCurve!$A$71,A914,A914,"Actual/365 (Fixed)","Compounded","Annual")</f>
        <v>4.7488263725374402E-2</v>
      </c>
      <c r="D914" cm="1">
        <f t="array" ref="D914">_xll.qlYieldTermStructureForwardRate(PiecewiseYieldCurve!$A$72,A914,A914,"Actual/365 (Fixed)","Compounded","Annual")</f>
        <v>4.7928229228090702E-2</v>
      </c>
    </row>
    <row r="915" spans="1:4" x14ac:dyDescent="0.3">
      <c r="A915" s="1">
        <f t="shared" si="14"/>
        <v>47087</v>
      </c>
      <c r="B915" cm="1">
        <f t="array" ref="B915">_xll.qlYieldTermStructureForwardRate(PiecewiseYieldCurve!$A$70,A915,A915,"Actual/365 (Fixed)","Compounded","Annual")</f>
        <v>4.759475733380758E-2</v>
      </c>
      <c r="C915" cm="1">
        <f t="array" ref="C915">_xll.qlYieldTermStructureForwardRate(PiecewiseYieldCurve!$A$71,A915,A915,"Actual/365 (Fixed)","Compounded","Annual")</f>
        <v>4.7511545546677247E-2</v>
      </c>
      <c r="D915" cm="1">
        <f t="array" ref="D915">_xll.qlYieldTermStructureForwardRate(PiecewiseYieldCurve!$A$72,A915,A915,"Actual/365 (Fixed)","Compounded","Annual")</f>
        <v>4.7941654824081636E-2</v>
      </c>
    </row>
    <row r="916" spans="1:4" x14ac:dyDescent="0.3">
      <c r="A916" s="1">
        <f t="shared" si="14"/>
        <v>47088</v>
      </c>
      <c r="B916" cm="1">
        <f t="array" ref="B916">_xll.qlYieldTermStructureForwardRate(PiecewiseYieldCurve!$A$70,A916,A916,"Actual/365 (Fixed)","Compounded","Annual")</f>
        <v>5.8123254389184087E-2</v>
      </c>
      <c r="C916" cm="1">
        <f t="array" ref="C916">_xll.qlYieldTermStructureForwardRate(PiecewiseYieldCurve!$A$71,A916,A916,"Actual/365 (Fixed)","Compounded","Annual")</f>
        <v>5.8062722637205022E-2</v>
      </c>
      <c r="D916" cm="1">
        <f t="array" ref="D916">_xll.qlYieldTermStructureForwardRate(PiecewiseYieldCurve!$A$72,A916,A916,"Actual/365 (Fixed)","Compounded","Annual")</f>
        <v>5.8487126241263843E-2</v>
      </c>
    </row>
    <row r="917" spans="1:4" x14ac:dyDescent="0.3">
      <c r="A917" s="1">
        <f t="shared" si="14"/>
        <v>47089</v>
      </c>
      <c r="B917" cm="1">
        <f t="array" ref="B917">_xll.qlYieldTermStructureForwardRate(PiecewiseYieldCurve!$A$70,A917,A917,"Actual/365 (Fixed)","Compounded","Annual")</f>
        <v>4.759475733380758E-2</v>
      </c>
      <c r="C917" cm="1">
        <f t="array" ref="C917">_xll.qlYieldTermStructureForwardRate(PiecewiseYieldCurve!$A$71,A917,A917,"Actual/365 (Fixed)","Compounded","Annual")</f>
        <v>4.7558110736895864E-2</v>
      </c>
      <c r="D917" cm="1">
        <f t="array" ref="D917">_xll.qlYieldTermStructureForwardRate(PiecewiseYieldCurve!$A$72,A917,A917,"Actual/365 (Fixed)","Compounded","Annual")</f>
        <v>4.7968290561147375E-2</v>
      </c>
    </row>
    <row r="918" spans="1:4" x14ac:dyDescent="0.3">
      <c r="A918" s="1">
        <f t="shared" si="14"/>
        <v>47090</v>
      </c>
      <c r="B918" cm="1">
        <f t="array" ref="B918">_xll.qlYieldTermStructureForwardRate(PiecewiseYieldCurve!$A$70,A918,A918,"Actual/365 (Fixed)","Compounded","Annual")</f>
        <v>4.759475733380758E-2</v>
      </c>
      <c r="C918" cm="1">
        <f t="array" ref="C918">_xll.qlYieldTermStructureForwardRate(PiecewiseYieldCurve!$A$71,A918,A918,"Actual/365 (Fixed)","Compounded","Annual")</f>
        <v>4.7581394112812481E-2</v>
      </c>
      <c r="D918" cm="1">
        <f t="array" ref="D918">_xll.qlYieldTermStructureForwardRate(PiecewiseYieldCurve!$A$72,A918,A918,"Actual/365 (Fixed)","Compounded","Annual")</f>
        <v>4.7981500696737678E-2</v>
      </c>
    </row>
    <row r="919" spans="1:4" x14ac:dyDescent="0.3">
      <c r="A919" s="1">
        <f t="shared" si="14"/>
        <v>47091</v>
      </c>
      <c r="B919" cm="1">
        <f t="array" ref="B919">_xll.qlYieldTermStructureForwardRate(PiecewiseYieldCurve!$A$70,A919,A919,"Actual/365 (Fixed)","Compounded","Annual")</f>
        <v>4.759475733380758E-2</v>
      </c>
      <c r="C919" cm="1">
        <f t="array" ref="C919">_xll.qlYieldTermStructureForwardRate(PiecewiseYieldCurve!$A$71,A919,A919,"Actual/365 (Fixed)","Compounded","Annual")</f>
        <v>4.7604678001529344E-2</v>
      </c>
      <c r="D919" cm="1">
        <f t="array" ref="D919">_xll.qlYieldTermStructureForwardRate(PiecewiseYieldCurve!$A$72,A919,A919,"Actual/365 (Fixed)","Compounded","Annual")</f>
        <v>4.7994639008286377E-2</v>
      </c>
    </row>
    <row r="920" spans="1:4" x14ac:dyDescent="0.3">
      <c r="A920" s="1">
        <f t="shared" si="14"/>
        <v>47092</v>
      </c>
      <c r="B920" cm="1">
        <f t="array" ref="B920">_xll.qlYieldTermStructureForwardRate(PiecewiseYieldCurve!$A$70,A920,A920,"Actual/365 (Fixed)","Compounded","Annual")</f>
        <v>4.759475733380758E-2</v>
      </c>
      <c r="C920" cm="1">
        <f t="array" ref="C920">_xll.qlYieldTermStructureForwardRate(PiecewiseYieldCurve!$A$71,A920,A920,"Actual/365 (Fixed)","Compounded","Annual")</f>
        <v>4.7627962410035751E-2</v>
      </c>
      <c r="D920" cm="1">
        <f t="array" ref="D920">_xll.qlYieldTermStructureForwardRate(PiecewiseYieldCurve!$A$72,A920,A920,"Actual/365 (Fixed)","Compounded","Annual")</f>
        <v>4.800770549308786E-2</v>
      </c>
    </row>
    <row r="921" spans="1:4" x14ac:dyDescent="0.3">
      <c r="A921" s="1">
        <f t="shared" si="14"/>
        <v>47093</v>
      </c>
      <c r="B921" cm="1">
        <f t="array" ref="B921">_xll.qlYieldTermStructureForwardRate(PiecewiseYieldCurve!$A$70,A921,A921,"Actual/365 (Fixed)","Compounded","Annual")</f>
        <v>4.759475733380758E-2</v>
      </c>
      <c r="C921" cm="1">
        <f t="array" ref="C921">_xll.qlYieldTermStructureForwardRate(PiecewiseYieldCurve!$A$71,A921,A921,"Actual/365 (Fixed)","Compounded","Annual")</f>
        <v>4.7651247336017555E-2</v>
      </c>
      <c r="D921" cm="1">
        <f t="array" ref="D921">_xll.qlYieldTermStructureForwardRate(PiecewiseYieldCurve!$A$72,A921,A921,"Actual/365 (Fixed)","Compounded","Annual")</f>
        <v>4.8020700148451834E-2</v>
      </c>
    </row>
    <row r="922" spans="1:4" x14ac:dyDescent="0.3">
      <c r="A922" s="1">
        <f t="shared" si="14"/>
        <v>47094</v>
      </c>
      <c r="B922" cm="1">
        <f t="array" ref="B922">_xll.qlYieldTermStructureForwardRate(PiecewiseYieldCurve!$A$70,A922,A922,"Actual/365 (Fixed)","Compounded","Annual")</f>
        <v>4.759475733380758E-2</v>
      </c>
      <c r="C922" cm="1">
        <f t="array" ref="C922">_xll.qlYieldTermStructureForwardRate(PiecewiseYieldCurve!$A$71,A922,A922,"Actual/365 (Fixed)","Compounded","Annual")</f>
        <v>4.7674532779485856E-2</v>
      </c>
      <c r="D922" cm="1">
        <f t="array" ref="D922">_xll.qlYieldTermStructureForwardRate(PiecewiseYieldCurve!$A$72,A922,A922,"Actual/365 (Fixed)","Compounded","Annual")</f>
        <v>4.8033622969375411E-2</v>
      </c>
    </row>
    <row r="923" spans="1:4" x14ac:dyDescent="0.3">
      <c r="A923" s="1">
        <f t="shared" si="14"/>
        <v>47095</v>
      </c>
      <c r="B923" cm="1">
        <f t="array" ref="B923">_xll.qlYieldTermStructureForwardRate(PiecewiseYieldCurve!$A$70,A923,A923,"Actual/365 (Fixed)","Compounded","Annual")</f>
        <v>4.759475733380758E-2</v>
      </c>
      <c r="C923" cm="1">
        <f t="array" ref="C923">_xll.qlYieldTermStructureForwardRate(PiecewiseYieldCurve!$A$71,A923,A923,"Actual/365 (Fixed)","Compounded","Annual")</f>
        <v>4.7697818740452647E-2</v>
      </c>
      <c r="D923" cm="1">
        <f t="array" ref="D923">_xll.qlYieldTermStructureForwardRate(PiecewiseYieldCurve!$A$72,A923,A923,"Actual/365 (Fixed)","Compounded","Annual")</f>
        <v>4.8046473957851887E-2</v>
      </c>
    </row>
    <row r="924" spans="1:4" x14ac:dyDescent="0.3">
      <c r="A924" s="1">
        <f t="shared" si="14"/>
        <v>47096</v>
      </c>
      <c r="B924" cm="1">
        <f t="array" ref="B924">_xll.qlYieldTermStructureForwardRate(PiecewiseYieldCurve!$A$70,A924,A924,"Actual/365 (Fixed)","Compounded","Annual")</f>
        <v>4.759475733380758E-2</v>
      </c>
      <c r="C924" cm="1">
        <f t="array" ref="C924">_xll.qlYieldTermStructureForwardRate(PiecewiseYieldCurve!$A$71,A924,A924,"Actual/365 (Fixed)","Compounded","Annual")</f>
        <v>4.7721105218929027E-2</v>
      </c>
      <c r="D924" cm="1">
        <f t="array" ref="D924">_xll.qlYieldTermStructureForwardRate(PiecewiseYieldCurve!$A$72,A924,A924,"Actual/365 (Fixed)","Compounded","Annual")</f>
        <v>4.8059253106581101E-2</v>
      </c>
    </row>
    <row r="925" spans="1:4" x14ac:dyDescent="0.3">
      <c r="A925" s="1">
        <f t="shared" si="14"/>
        <v>47097</v>
      </c>
      <c r="B925" cm="1">
        <f t="array" ref="B925">_xll.qlYieldTermStructureForwardRate(PiecewiseYieldCurve!$A$70,A925,A925,"Actual/365 (Fixed)","Compounded","Annual")</f>
        <v>4.759475733380758E-2</v>
      </c>
      <c r="C925" cm="1">
        <f t="array" ref="C925">_xll.qlYieldTermStructureForwardRate(PiecewiseYieldCurve!$A$71,A925,A925,"Actual/365 (Fixed)","Compounded","Annual")</f>
        <v>4.7744392212600184E-2</v>
      </c>
      <c r="D925" cm="1">
        <f t="array" ref="D925">_xll.qlYieldTermStructureForwardRate(PiecewiseYieldCurve!$A$72,A925,A925,"Actual/365 (Fixed)","Compounded","Annual")</f>
        <v>4.8071960412931158E-2</v>
      </c>
    </row>
    <row r="926" spans="1:4" x14ac:dyDescent="0.3">
      <c r="A926" s="1">
        <f t="shared" si="14"/>
        <v>47098</v>
      </c>
      <c r="B926" cm="1">
        <f t="array" ref="B926">_xll.qlYieldTermStructureForwardRate(PiecewiseYieldCurve!$A$70,A926,A926,"Actual/365 (Fixed)","Compounded","Annual")</f>
        <v>4.759475733380758E-2</v>
      </c>
      <c r="C926" cm="1">
        <f t="array" ref="C926">_xll.qlYieldTermStructureForwardRate(PiecewiseYieldCurve!$A$71,A926,A926,"Actual/365 (Fixed)","Compounded","Annual")</f>
        <v>4.7767679726130385E-2</v>
      </c>
      <c r="D926" cm="1">
        <f t="array" ref="D926">_xll.qlYieldTermStructureForwardRate(PiecewiseYieldCurve!$A$72,A926,A926,"Actual/365 (Fixed)","Compounded","Annual")</f>
        <v>4.8084595878939984E-2</v>
      </c>
    </row>
    <row r="927" spans="1:4" x14ac:dyDescent="0.3">
      <c r="A927" s="1">
        <f t="shared" si="14"/>
        <v>47099</v>
      </c>
      <c r="B927" cm="1">
        <f t="array" ref="B927">_xll.qlYieldTermStructureForwardRate(PiecewiseYieldCurve!$A$70,A927,A927,"Actual/365 (Fixed)","Compounded","Annual")</f>
        <v>4.759475733380758E-2</v>
      </c>
      <c r="C927" cm="1">
        <f t="array" ref="C927">_xll.qlYieldTermStructureForwardRate(PiecewiseYieldCurve!$A$71,A927,A927,"Actual/365 (Fixed)","Compounded","Annual")</f>
        <v>4.7790967757205038E-2</v>
      </c>
      <c r="D927" cm="1">
        <f t="array" ref="D927">_xll.qlYieldTermStructureForwardRate(PiecewiseYieldCurve!$A$72,A927,A927,"Actual/365 (Fixed)","Compounded","Annual")</f>
        <v>4.8097159497351605E-2</v>
      </c>
    </row>
    <row r="928" spans="1:4" x14ac:dyDescent="0.3">
      <c r="A928" s="1">
        <f t="shared" si="14"/>
        <v>47100</v>
      </c>
      <c r="B928" cm="1">
        <f t="array" ref="B928">_xll.qlYieldTermStructureForwardRate(PiecewiseYieldCurve!$A$70,A928,A928,"Actual/365 (Fixed)","Compounded","Annual")</f>
        <v>4.7594757331481441E-2</v>
      </c>
      <c r="C928" cm="1">
        <f t="array" ref="C928">_xll.qlYieldTermStructureForwardRate(PiecewiseYieldCurve!$A$71,A928,A928,"Actual/365 (Fixed)","Compounded","Annual")</f>
        <v>4.7814256308161829E-2</v>
      </c>
      <c r="D928" cm="1">
        <f t="array" ref="D928">_xll.qlYieldTermStructureForwardRate(PiecewiseYieldCurve!$A$72,A928,A928,"Actual/365 (Fixed)","Compounded","Annual")</f>
        <v>4.8109651265578535E-2</v>
      </c>
    </row>
    <row r="929" spans="1:4" x14ac:dyDescent="0.3">
      <c r="A929" s="1">
        <f t="shared" si="14"/>
        <v>47101</v>
      </c>
      <c r="B929" cm="1">
        <f t="array" ref="B929">_xll.qlYieldTermStructureForwardRate(PiecewiseYieldCurve!$A$70,A929,A929,"Actual/365 (Fixed)","Compounded","Annual")</f>
        <v>4.759475733380758E-2</v>
      </c>
      <c r="C929" cm="1">
        <f t="array" ref="C929">_xll.qlYieldTermStructureForwardRate(PiecewiseYieldCurve!$A$71,A929,A929,"Actual/365 (Fixed)","Compounded","Annual")</f>
        <v>4.7837545372032553E-2</v>
      </c>
      <c r="D929" cm="1">
        <f t="array" ref="D929">_xll.qlYieldTermStructureForwardRate(PiecewiseYieldCurve!$A$72,A929,A929,"Actual/365 (Fixed)","Compounded","Annual")</f>
        <v>4.8122071185703108E-2</v>
      </c>
    </row>
    <row r="930" spans="1:4" x14ac:dyDescent="0.3">
      <c r="A930" s="1">
        <f t="shared" si="14"/>
        <v>47102</v>
      </c>
      <c r="B930" cm="1">
        <f t="array" ref="B930">_xll.qlYieldTermStructureForwardRate(PiecewiseYieldCurve!$A$70,A930,A930,"Actual/365 (Fixed)","Compounded","Annual")</f>
        <v>4.759475733380758E-2</v>
      </c>
      <c r="C930" cm="1">
        <f t="array" ref="C930">_xll.qlYieldTermStructureForwardRate(PiecewiseYieldCurve!$A$71,A930,A930,"Actual/365 (Fixed)","Compounded","Annual")</f>
        <v>4.7860834955808729E-2</v>
      </c>
      <c r="D930" cm="1">
        <f t="array" ref="D930">_xll.qlYieldTermStructureForwardRate(PiecewiseYieldCurve!$A$72,A930,A930,"Actual/365 (Fixed)","Compounded","Annual")</f>
        <v>4.8134419250513316E-2</v>
      </c>
    </row>
    <row r="931" spans="1:4" x14ac:dyDescent="0.3">
      <c r="A931" s="1">
        <f t="shared" si="14"/>
        <v>47103</v>
      </c>
      <c r="B931" cm="1">
        <f t="array" ref="B931">_xll.qlYieldTermStructureForwardRate(PiecewiseYieldCurve!$A$70,A931,A931,"Actual/365 (Fixed)","Compounded","Annual")</f>
        <v>4.7594757331481441E-2</v>
      </c>
      <c r="C931" cm="1">
        <f t="array" ref="C931">_xll.qlYieldTermStructureForwardRate(PiecewiseYieldCurve!$A$71,A931,A931,"Actual/365 (Fixed)","Compounded","Annual")</f>
        <v>4.7884125059501903E-2</v>
      </c>
      <c r="D931" cm="1">
        <f t="array" ref="D931">_xll.qlYieldTermStructureForwardRate(PiecewiseYieldCurve!$A$72,A931,A931,"Actual/365 (Fixed)","Compounded","Annual")</f>
        <v>4.8146695459793776E-2</v>
      </c>
    </row>
    <row r="932" spans="1:4" x14ac:dyDescent="0.3">
      <c r="A932" s="1">
        <f t="shared" si="14"/>
        <v>47104</v>
      </c>
      <c r="B932" cm="1">
        <f t="array" ref="B932">_xll.qlYieldTermStructureForwardRate(PiecewiseYieldCurve!$A$70,A932,A932,"Actual/365 (Fixed)","Compounded","Annual")</f>
        <v>4.759475733380758E-2</v>
      </c>
      <c r="C932" cm="1">
        <f t="array" ref="C932">_xll.qlYieldTermStructureForwardRate(PiecewiseYieldCurve!$A$71,A932,A932,"Actual/365 (Fixed)","Compounded","Annual")</f>
        <v>4.7907415678470233E-2</v>
      </c>
      <c r="D932" cm="1">
        <f t="array" ref="D932">_xll.qlYieldTermStructureForwardRate(PiecewiseYieldCurve!$A$72,A932,A932,"Actual/365 (Fixed)","Compounded","Annual")</f>
        <v>4.8158899811016287E-2</v>
      </c>
    </row>
    <row r="933" spans="1:4" x14ac:dyDescent="0.3">
      <c r="A933" s="1">
        <f t="shared" si="14"/>
        <v>47105</v>
      </c>
      <c r="B933" cm="1">
        <f t="array" ref="B933">_xll.qlYieldTermStructureForwardRate(PiecewiseYieldCurve!$A$70,A933,A933,"Actual/365 (Fixed)","Compounded","Annual")</f>
        <v>4.759475733380758E-2</v>
      </c>
      <c r="C933" cm="1">
        <f t="array" ref="C933">_xll.qlYieldTermStructureForwardRate(PiecewiseYieldCurve!$A$71,A933,A933,"Actual/365 (Fixed)","Compounded","Annual")</f>
        <v>4.7930706815051627E-2</v>
      </c>
      <c r="D933" cm="1">
        <f t="array" ref="D933">_xll.qlYieldTermStructureForwardRate(PiecewiseYieldCurve!$A$72,A933,A933,"Actual/365 (Fixed)","Compounded","Annual")</f>
        <v>4.8171032299340499E-2</v>
      </c>
    </row>
    <row r="934" spans="1:4" x14ac:dyDescent="0.3">
      <c r="A934" s="1">
        <f t="shared" si="14"/>
        <v>47106</v>
      </c>
      <c r="B934" cm="1">
        <f t="array" ref="B934">_xll.qlYieldTermStructureForwardRate(PiecewiseYieldCurve!$A$70,A934,A934,"Actual/365 (Fixed)","Compounded","Annual")</f>
        <v>4.7594757331481441E-2</v>
      </c>
      <c r="C934" cm="1">
        <f t="array" ref="C934">_xll.qlYieldTermStructureForwardRate(PiecewiseYieldCurve!$A$71,A934,A934,"Actual/365 (Fixed)","Compounded","Annual")</f>
        <v>4.795399846925763E-2</v>
      </c>
      <c r="D934" cm="1">
        <f t="array" ref="D934">_xll.qlYieldTermStructureForwardRate(PiecewiseYieldCurve!$A$72,A934,A934,"Actual/365 (Fixed)","Compounded","Annual")</f>
        <v>4.8183092924595217E-2</v>
      </c>
    </row>
    <row r="935" spans="1:4" x14ac:dyDescent="0.3">
      <c r="A935" s="1">
        <f t="shared" si="14"/>
        <v>47107</v>
      </c>
      <c r="B935" cm="1">
        <f t="array" ref="B935">_xll.qlYieldTermStructureForwardRate(PiecewiseYieldCurve!$A$70,A935,A935,"Actual/365 (Fixed)","Compounded","Annual")</f>
        <v>4.759475733380758E-2</v>
      </c>
      <c r="C935" cm="1">
        <f t="array" ref="C935">_xll.qlYieldTermStructureForwardRate(PiecewiseYieldCurve!$A$71,A935,A935,"Actual/365 (Fixed)","Compounded","Annual")</f>
        <v>4.7977290641100012E-2</v>
      </c>
      <c r="D935" cm="1">
        <f t="array" ref="D935">_xll.qlYieldTermStructureForwardRate(PiecewiseYieldCurve!$A$72,A935,A935,"Actual/365 (Fixed)","Compounded","Annual")</f>
        <v>4.819508168429687E-2</v>
      </c>
    </row>
    <row r="936" spans="1:4" x14ac:dyDescent="0.3">
      <c r="A936" s="1">
        <f t="shared" si="14"/>
        <v>47108</v>
      </c>
      <c r="B936" cm="1">
        <f t="array" ref="B936">_xll.qlYieldTermStructureForwardRate(PiecewiseYieldCurve!$A$70,A936,A936,"Actual/365 (Fixed)","Compounded","Annual")</f>
        <v>4.759475733380758E-2</v>
      </c>
      <c r="C936" cm="1">
        <f t="array" ref="C936">_xll.qlYieldTermStructureForwardRate(PiecewiseYieldCurve!$A$71,A936,A936,"Actual/365 (Fixed)","Compounded","Annual")</f>
        <v>4.8000583330590096E-2</v>
      </c>
      <c r="D936" cm="1">
        <f t="array" ref="D936">_xll.qlYieldTermStructureForwardRate(PiecewiseYieldCurve!$A$72,A936,A936,"Actual/365 (Fixed)","Compounded","Annual")</f>
        <v>4.8206998573649074E-2</v>
      </c>
    </row>
    <row r="937" spans="1:4" x14ac:dyDescent="0.3">
      <c r="A937" s="1">
        <f t="shared" si="14"/>
        <v>47109</v>
      </c>
      <c r="B937" cm="1">
        <f t="array" ref="B937">_xll.qlYieldTermStructureForwardRate(PiecewiseYieldCurve!$A$70,A937,A937,"Actual/365 (Fixed)","Compounded","Annual")</f>
        <v>4.7594757331481441E-2</v>
      </c>
      <c r="C937" cm="1">
        <f t="array" ref="C937">_xll.qlYieldTermStructureForwardRate(PiecewiseYieldCurve!$A$71,A937,A937,"Actual/365 (Fixed)","Compounded","Annual")</f>
        <v>4.8023876537739429E-2</v>
      </c>
      <c r="D937" cm="1">
        <f t="array" ref="D937">_xll.qlYieldTermStructureForwardRate(PiecewiseYieldCurve!$A$72,A937,A937,"Actual/365 (Fixed)","Compounded","Annual")</f>
        <v>4.8218843594852734E-2</v>
      </c>
    </row>
    <row r="938" spans="1:4" x14ac:dyDescent="0.3">
      <c r="A938" s="1">
        <f t="shared" si="14"/>
        <v>47110</v>
      </c>
      <c r="B938" cm="1">
        <f t="array" ref="B938">_xll.qlYieldTermStructureForwardRate(PiecewiseYieldCurve!$A$70,A938,A938,"Actual/365 (Fixed)","Compounded","Annual")</f>
        <v>4.759475733380758E-2</v>
      </c>
      <c r="C938" cm="1">
        <f t="array" ref="C938">_xll.qlYieldTermStructureForwardRate(PiecewiseYieldCurve!$A$71,A938,A938,"Actual/365 (Fixed)","Compounded","Annual")</f>
        <v>4.8047170262559558E-2</v>
      </c>
      <c r="D938" cm="1">
        <f t="array" ref="D938">_xll.qlYieldTermStructureForwardRate(PiecewiseYieldCurve!$A$72,A938,A938,"Actual/365 (Fixed)","Compounded","Annual")</f>
        <v>4.8230616738486276E-2</v>
      </c>
    </row>
    <row r="939" spans="1:4" x14ac:dyDescent="0.3">
      <c r="A939" s="1">
        <f t="shared" si="14"/>
        <v>47111</v>
      </c>
      <c r="B939" cm="1">
        <f t="array" ref="B939">_xll.qlYieldTermStructureForwardRate(PiecewiseYieldCurve!$A$70,A939,A939,"Actual/365 (Fixed)","Compounded","Annual")</f>
        <v>4.759475733380758E-2</v>
      </c>
      <c r="C939" cm="1">
        <f t="array" ref="C939">_xll.qlYieldTermStructureForwardRate(PiecewiseYieldCurve!$A$71,A939,A939,"Actual/365 (Fixed)","Compounded","Annual")</f>
        <v>4.8070464507389055E-2</v>
      </c>
      <c r="D939" cm="1">
        <f t="array" ref="D939">_xll.qlYieldTermStructureForwardRate(PiecewiseYieldCurve!$A$72,A939,A939,"Actual/365 (Fixed)","Compounded","Annual")</f>
        <v>4.8242318009107388E-2</v>
      </c>
    </row>
    <row r="940" spans="1:4" x14ac:dyDescent="0.3">
      <c r="A940" s="1">
        <f t="shared" si="14"/>
        <v>47112</v>
      </c>
      <c r="B940" cm="1">
        <f t="array" ref="B940">_xll.qlYieldTermStructureForwardRate(PiecewiseYieldCurve!$A$70,A940,A940,"Actual/365 (Fixed)","Compounded","Annual")</f>
        <v>4.759475733380758E-2</v>
      </c>
      <c r="C940" cm="1">
        <f t="array" ref="C940">_xll.qlYieldTermStructureForwardRate(PiecewiseYieldCurve!$A$71,A940,A940,"Actual/365 (Fixed)","Compounded","Annual")</f>
        <v>4.809375926758519E-2</v>
      </c>
      <c r="D940" cm="1">
        <f t="array" ref="D940">_xll.qlYieldTermStructureForwardRate(PiecewiseYieldCurve!$A$72,A940,A940,"Actual/365 (Fixed)","Compounded","Annual")</f>
        <v>4.8253947401978969E-2</v>
      </c>
    </row>
    <row r="941" spans="1:4" x14ac:dyDescent="0.3">
      <c r="A941" s="1">
        <f t="shared" si="14"/>
        <v>47113</v>
      </c>
      <c r="B941" cm="1">
        <f t="array" ref="B941">_xll.qlYieldTermStructureForwardRate(PiecewiseYieldCurve!$A$70,A941,A941,"Actual/365 (Fixed)","Compounded","Annual")</f>
        <v>4.7594757331481441E-2</v>
      </c>
      <c r="C941" cm="1">
        <f t="array" ref="C941">_xll.qlYieldTermStructureForwardRate(PiecewiseYieldCurve!$A$71,A941,A941,"Actual/365 (Fixed)","Compounded","Annual")</f>
        <v>4.8117054545486537E-2</v>
      </c>
      <c r="D941" cm="1">
        <f t="array" ref="D941">_xll.qlYieldTermStructureForwardRate(PiecewiseYieldCurve!$A$72,A941,A941,"Actual/365 (Fixed)","Compounded","Annual")</f>
        <v>4.8265504912378576E-2</v>
      </c>
    </row>
    <row r="942" spans="1:4" x14ac:dyDescent="0.3">
      <c r="A942" s="1">
        <f t="shared" si="14"/>
        <v>47114</v>
      </c>
      <c r="B942" cm="1">
        <f t="array" ref="B942">_xll.qlYieldTermStructureForwardRate(PiecewiseYieldCurve!$A$70,A942,A942,"Actual/365 (Fixed)","Compounded","Annual")</f>
        <v>4.759475733380758E-2</v>
      </c>
      <c r="C942" cm="1">
        <f t="array" ref="C942">_xll.qlYieldTermStructureForwardRate(PiecewiseYieldCurve!$A$71,A942,A942,"Actual/365 (Fixed)","Compounded","Annual")</f>
        <v>4.8140350343432114E-2</v>
      </c>
      <c r="D942" cm="1">
        <f t="array" ref="D942">_xll.qlYieldTermStructureForwardRate(PiecewiseYieldCurve!$A$72,A942,A942,"Actual/365 (Fixed)","Compounded","Annual")</f>
        <v>4.8276990537926112E-2</v>
      </c>
    </row>
    <row r="943" spans="1:4" x14ac:dyDescent="0.3">
      <c r="A943" s="1">
        <f t="shared" si="14"/>
        <v>47115</v>
      </c>
      <c r="B943" cm="1">
        <f t="array" ref="B943">_xll.qlYieldTermStructureForwardRate(PiecewiseYieldCurve!$A$70,A943,A943,"Actual/365 (Fixed)","Compounded","Annual")</f>
        <v>4.7594757331481441E-2</v>
      </c>
      <c r="C943" cm="1">
        <f t="array" ref="C943">_xll.qlYieldTermStructureForwardRate(PiecewiseYieldCurve!$A$71,A943,A943,"Actual/365 (Fixed)","Compounded","Annual")</f>
        <v>4.8163646656778525E-2</v>
      </c>
      <c r="D943" cm="1">
        <f t="array" ref="D943">_xll.qlYieldTermStructureForwardRate(PiecewiseYieldCurve!$A$72,A943,A943,"Actual/365 (Fixed)","Compounded","Annual")</f>
        <v>4.8288404280911079E-2</v>
      </c>
    </row>
    <row r="944" spans="1:4" x14ac:dyDescent="0.3">
      <c r="A944" s="1">
        <f t="shared" si="14"/>
        <v>47116</v>
      </c>
      <c r="B944" cm="1">
        <f t="array" ref="B944">_xll.qlYieldTermStructureForwardRate(PiecewiseYieldCurve!$A$70,A944,A944,"Actual/365 (Fixed)","Compounded","Annual")</f>
        <v>4.759475733380758E-2</v>
      </c>
      <c r="C944" cm="1">
        <f t="array" ref="C944">_xll.qlYieldTermStructureForwardRate(PiecewiseYieldCurve!$A$71,A944,A944,"Actual/365 (Fixed)","Compounded","Annual")</f>
        <v>4.8186943490192258E-2</v>
      </c>
      <c r="D944" cm="1">
        <f t="array" ref="D944">_xll.qlYieldTermStructureForwardRate(PiecewiseYieldCurve!$A$72,A944,A944,"Actual/365 (Fixed)","Compounded","Annual")</f>
        <v>4.829974613432797E-2</v>
      </c>
    </row>
    <row r="945" spans="1:4" x14ac:dyDescent="0.3">
      <c r="A945" s="1">
        <f t="shared" si="14"/>
        <v>47117</v>
      </c>
      <c r="B945" cm="1">
        <f t="array" ref="B945">_xll.qlYieldTermStructureForwardRate(PiecewiseYieldCurve!$A$70,A945,A945,"Actual/365 (Fixed)","Compounded","Annual")</f>
        <v>4.7594757331481441E-2</v>
      </c>
      <c r="C945" cm="1">
        <f t="array" ref="C945">_xll.qlYieldTermStructureForwardRate(PiecewiseYieldCurve!$A$71,A945,A945,"Actual/365 (Fixed)","Compounded","Annual")</f>
        <v>4.8210240836702223E-2</v>
      </c>
      <c r="D945" cm="1">
        <f t="array" ref="D945">_xll.qlYieldTermStructureForwardRate(PiecewiseYieldCurve!$A$72,A945,A945,"Actual/365 (Fixed)","Compounded","Annual")</f>
        <v>4.831101610049604E-2</v>
      </c>
    </row>
    <row r="946" spans="1:4" x14ac:dyDescent="0.3">
      <c r="A946" s="1">
        <f t="shared" si="14"/>
        <v>47118</v>
      </c>
      <c r="B946" cm="1">
        <f t="array" ref="B946">_xll.qlYieldTermStructureForwardRate(PiecewiseYieldCurve!$A$70,A946,A946,"Actual/365 (Fixed)","Compounded","Annual")</f>
        <v>4.759475733380758E-2</v>
      </c>
      <c r="C946" cm="1">
        <f t="array" ref="C946">_xll.qlYieldTermStructureForwardRate(PiecewiseYieldCurve!$A$71,A946,A946,"Actual/365 (Fixed)","Compounded","Annual")</f>
        <v>4.8233538705630075E-2</v>
      </c>
      <c r="D946" cm="1">
        <f t="array" ref="D946">_xll.qlYieldTermStructureForwardRate(PiecewiseYieldCurve!$A$72,A946,A946,"Actual/365 (Fixed)","Compounded","Annual")</f>
        <v>4.8322214170111399E-2</v>
      </c>
    </row>
    <row r="947" spans="1:4" x14ac:dyDescent="0.3">
      <c r="A947" s="1">
        <f t="shared" si="14"/>
        <v>47119</v>
      </c>
      <c r="B947" cm="1">
        <f t="array" ref="B947">_xll.qlYieldTermStructureForwardRate(PiecewiseYieldCurve!$A$70,A947,A947,"Actual/365 (Fixed)","Compounded","Annual")</f>
        <v>4.759475733380758E-2</v>
      </c>
      <c r="C947" cm="1">
        <f t="array" ref="C947">_xll.qlYieldTermStructureForwardRate(PiecewiseYieldCurve!$A$71,A947,A947,"Actual/365 (Fixed)","Compounded","Annual")</f>
        <v>4.8256837092332194E-2</v>
      </c>
      <c r="D947" cm="1">
        <f t="array" ref="D947">_xll.qlYieldTermStructureForwardRate(PiecewiseYieldCurve!$A$72,A947,A947,"Actual/365 (Fixed)","Compounded","Annual")</f>
        <v>4.8333340347850973E-2</v>
      </c>
    </row>
    <row r="948" spans="1:4" x14ac:dyDescent="0.3">
      <c r="A948" s="1">
        <f t="shared" si="14"/>
        <v>47120</v>
      </c>
      <c r="B948" cm="1">
        <f t="array" ref="B948">_xll.qlYieldTermStructureForwardRate(PiecewiseYieldCurve!$A$70,A948,A948,"Actual/365 (Fixed)","Compounded","Annual")</f>
        <v>4.759475733380758E-2</v>
      </c>
      <c r="C948" cm="1">
        <f t="array" ref="C948">_xll.qlYieldTermStructureForwardRate(PiecewiseYieldCurve!$A$71,A948,A948,"Actual/365 (Fixed)","Compounded","Annual")</f>
        <v>4.8280135994492657E-2</v>
      </c>
      <c r="D948" cm="1">
        <f t="array" ref="D948">_xll.qlYieldTermStructureForwardRate(PiecewiseYieldCurve!$A$72,A948,A948,"Actual/365 (Fixed)","Compounded","Annual")</f>
        <v>4.8344394626767873E-2</v>
      </c>
    </row>
    <row r="949" spans="1:4" x14ac:dyDescent="0.3">
      <c r="A949" s="1">
        <f t="shared" si="14"/>
        <v>47121</v>
      </c>
      <c r="B949" cm="1">
        <f t="array" ref="B949">_xll.qlYieldTermStructureForwardRate(PiecewiseYieldCurve!$A$70,A949,A949,"Actual/365 (Fixed)","Compounded","Annual")</f>
        <v>4.759475733380758E-2</v>
      </c>
      <c r="C949" cm="1">
        <f t="array" ref="C949">_xll.qlYieldTermStructureForwardRate(PiecewiseYieldCurve!$A$71,A949,A949,"Actual/365 (Fixed)","Compounded","Annual")</f>
        <v>4.830343541445048E-2</v>
      </c>
      <c r="D949" cm="1">
        <f t="array" ref="D949">_xll.qlYieldTermStructureForwardRate(PiecewiseYieldCurve!$A$72,A949,A949,"Actual/365 (Fixed)","Compounded","Annual")</f>
        <v>4.8355377006912947E-2</v>
      </c>
    </row>
    <row r="950" spans="1:4" x14ac:dyDescent="0.3">
      <c r="A950" s="1">
        <f t="shared" si="14"/>
        <v>47122</v>
      </c>
      <c r="B950" cm="1">
        <f t="array" ref="B950">_xll.qlYieldTermStructureForwardRate(PiecewiseYieldCurve!$A$70,A950,A950,"Actual/365 (Fixed)","Compounded","Annual")</f>
        <v>4.7594757331481441E-2</v>
      </c>
      <c r="C950" cm="1">
        <f t="array" ref="C950">_xll.qlYieldTermStructureForwardRate(PiecewiseYieldCurve!$A$71,A950,A950,"Actual/365 (Fixed)","Compounded","Annual")</f>
        <v>4.8326735356872597E-2</v>
      </c>
      <c r="D950" cm="1">
        <f t="array" ref="D950">_xll.qlYieldTermStructureForwardRate(PiecewiseYieldCurve!$A$72,A950,A950,"Actual/365 (Fixed)","Compounded","Annual")</f>
        <v>4.8366287483696979E-2</v>
      </c>
    </row>
    <row r="951" spans="1:4" x14ac:dyDescent="0.3">
      <c r="A951" s="1">
        <f t="shared" si="14"/>
        <v>47123</v>
      </c>
      <c r="B951" cm="1">
        <f t="array" ref="B951">_xll.qlYieldTermStructureForwardRate(PiecewiseYieldCurve!$A$70,A951,A951,"Actual/365 (Fixed)","Compounded","Annual")</f>
        <v>4.7594757331481441E-2</v>
      </c>
      <c r="C951" cm="1">
        <f t="array" ref="C951">_xll.qlYieldTermStructureForwardRate(PiecewiseYieldCurve!$A$71,A951,A951,"Actual/365 (Fixed)","Compounded","Annual")</f>
        <v>4.8350035812459558E-2</v>
      </c>
      <c r="D951" cm="1">
        <f t="array" ref="D951">_xll.qlYieldTermStructureForwardRate(PiecewiseYieldCurve!$A$72,A951,A951,"Actual/365 (Fixed)","Compounded","Annual")</f>
        <v>4.8377126059528042E-2</v>
      </c>
    </row>
    <row r="952" spans="1:4" x14ac:dyDescent="0.3">
      <c r="A952" s="1">
        <f t="shared" si="14"/>
        <v>47124</v>
      </c>
      <c r="B952" cm="1">
        <f t="array" ref="B952">_xll.qlYieldTermStructureForwardRate(PiecewiseYieldCurve!$A$70,A952,A952,"Actual/365 (Fixed)","Compounded","Annual")</f>
        <v>4.7594757331481441E-2</v>
      </c>
      <c r="C952" cm="1">
        <f t="array" ref="C952">_xll.qlYieldTermStructureForwardRate(PiecewiseYieldCurve!$A$71,A952,A952,"Actual/365 (Fixed)","Compounded","Annual")</f>
        <v>4.8373336785878296E-2</v>
      </c>
      <c r="D952" cm="1">
        <f t="array" ref="D952">_xll.qlYieldTermStructureForwardRate(PiecewiseYieldCurve!$A$72,A952,A952,"Actual/365 (Fixed)","Compounded","Annual")</f>
        <v>4.8387892727518755E-2</v>
      </c>
    </row>
    <row r="953" spans="1:4" x14ac:dyDescent="0.3">
      <c r="A953" s="1">
        <f t="shared" si="14"/>
        <v>47125</v>
      </c>
      <c r="B953" cm="1">
        <f t="array" ref="B953">_xll.qlYieldTermStructureForwardRate(PiecewiseYieldCurve!$A$70,A953,A953,"Actual/365 (Fixed)","Compounded","Annual")</f>
        <v>4.759475733380758E-2</v>
      </c>
      <c r="C953" cm="1">
        <f t="array" ref="C953">_xll.qlYieldTermStructureForwardRate(PiecewiseYieldCurve!$A$71,A953,A953,"Actual/365 (Fixed)","Compounded","Annual")</f>
        <v>4.8396638277140358E-2</v>
      </c>
      <c r="D953" cm="1">
        <f t="array" ref="D953">_xll.qlYieldTermStructureForwardRate(PiecewiseYieldCurve!$A$72,A953,A953,"Actual/365 (Fixed)","Compounded","Annual")</f>
        <v>4.8398587485451339E-2</v>
      </c>
    </row>
    <row r="954" spans="1:4" x14ac:dyDescent="0.3">
      <c r="A954" s="1">
        <f t="shared" si="14"/>
        <v>47126</v>
      </c>
      <c r="B954" cm="1">
        <f t="array" ref="B954">_xll.qlYieldTermStructureForwardRate(PiecewiseYieldCurve!$A$70,A954,A954,"Actual/365 (Fixed)","Compounded","Annual")</f>
        <v>4.759475733380758E-2</v>
      </c>
      <c r="C954" cm="1">
        <f t="array" ref="C954">_xll.qlYieldTermStructureForwardRate(PiecewiseYieldCurve!$A$71,A954,A954,"Actual/365 (Fixed)","Compounded","Annual")</f>
        <v>4.841994028625729E-2</v>
      </c>
      <c r="D954" cm="1">
        <f t="array" ref="D954">_xll.qlYieldTermStructureForwardRate(PiecewiseYieldCurve!$A$72,A954,A954,"Actual/365 (Fixed)","Compounded","Annual")</f>
        <v>4.8409210335778718E-2</v>
      </c>
    </row>
    <row r="955" spans="1:4" x14ac:dyDescent="0.3">
      <c r="A955" s="1">
        <f t="shared" si="14"/>
        <v>47127</v>
      </c>
      <c r="B955" cm="1">
        <f t="array" ref="B955">_xll.qlYieldTermStructureForwardRate(PiecewiseYieldCurve!$A$70,A955,A955,"Actual/365 (Fixed)","Compounded","Annual")</f>
        <v>4.759475733380758E-2</v>
      </c>
      <c r="C955" cm="1">
        <f t="array" ref="C955">_xll.qlYieldTermStructureForwardRate(PiecewiseYieldCurve!$A$71,A955,A955,"Actual/365 (Fixed)","Compounded","Annual")</f>
        <v>4.8443242817896692E-2</v>
      </c>
      <c r="D955" cm="1">
        <f t="array" ref="D955">_xll.qlYieldTermStructureForwardRate(PiecewiseYieldCurve!$A$72,A955,A955,"Actual/365 (Fixed)","Compounded","Annual")</f>
        <v>4.8419761273985618E-2</v>
      </c>
    </row>
    <row r="956" spans="1:4" x14ac:dyDescent="0.3">
      <c r="A956" s="1">
        <f t="shared" si="14"/>
        <v>47128</v>
      </c>
      <c r="B956" cm="1">
        <f t="array" ref="B956">_xll.qlYieldTermStructureForwardRate(PiecewiseYieldCurve!$A$70,A956,A956,"Actual/365 (Fixed)","Compounded","Annual")</f>
        <v>4.759475733380758E-2</v>
      </c>
      <c r="C956" cm="1">
        <f t="array" ref="C956">_xll.qlYieldTermStructureForwardRate(PiecewiseYieldCurve!$A$71,A956,A956,"Actual/365 (Fixed)","Compounded","Annual")</f>
        <v>4.8466545862758004E-2</v>
      </c>
      <c r="D956" cm="1">
        <f t="array" ref="D956">_xll.qlYieldTermStructureForwardRate(PiecewiseYieldCurve!$A$72,A956,A956,"Actual/365 (Fixed)","Compounded","Annual")</f>
        <v>4.843024029324261E-2</v>
      </c>
    </row>
    <row r="957" spans="1:4" x14ac:dyDescent="0.3">
      <c r="A957" s="1">
        <f t="shared" si="14"/>
        <v>47129</v>
      </c>
      <c r="B957" cm="1">
        <f t="array" ref="B957">_xll.qlYieldTermStructureForwardRate(PiecewiseYieldCurve!$A$70,A957,A957,"Actual/365 (Fixed)","Compounded","Annual")</f>
        <v>4.7594757331481441E-2</v>
      </c>
      <c r="C957" cm="1">
        <f t="array" ref="C957">_xll.qlYieldTermStructureForwardRate(PiecewiseYieldCurve!$A$71,A957,A957,"Actual/365 (Fixed)","Compounded","Annual")</f>
        <v>4.8489849427836518E-2</v>
      </c>
      <c r="D957" cm="1">
        <f t="array" ref="D957">_xll.qlYieldTermStructureForwardRate(PiecewiseYieldCurve!$A$72,A957,A957,"Actual/365 (Fixed)","Compounded","Annual")</f>
        <v>4.8440647400703529E-2</v>
      </c>
    </row>
    <row r="958" spans="1:4" x14ac:dyDescent="0.3">
      <c r="A958" s="1">
        <f t="shared" si="14"/>
        <v>47130</v>
      </c>
      <c r="B958" cm="1">
        <f t="array" ref="B958">_xll.qlYieldTermStructureForwardRate(PiecewiseYieldCurve!$A$70,A958,A958,"Actual/365 (Fixed)","Compounded","Annual")</f>
        <v>4.759475733380758E-2</v>
      </c>
      <c r="C958" cm="1">
        <f t="array" ref="C958">_xll.qlYieldTermStructureForwardRate(PiecewiseYieldCurve!$A$71,A958,A958,"Actual/365 (Fixed)","Compounded","Annual")</f>
        <v>4.8513153510816309E-2</v>
      </c>
      <c r="D958" cm="1">
        <f t="array" ref="D958">_xll.qlYieldTermStructureForwardRate(PiecewiseYieldCurve!$A$72,A958,A958,"Actual/365 (Fixed)","Compounded","Annual")</f>
        <v>4.8450982584912872E-2</v>
      </c>
    </row>
    <row r="959" spans="1:4" x14ac:dyDescent="0.3">
      <c r="A959" s="1">
        <f t="shared" si="14"/>
        <v>47131</v>
      </c>
      <c r="B959" cm="1">
        <f t="array" ref="B959">_xll.qlYieldTermStructureForwardRate(PiecewiseYieldCurve!$A$70,A959,A959,"Actual/365 (Fixed)","Compounded","Annual")</f>
        <v>4.759475733380758E-2</v>
      </c>
      <c r="C959" cm="1">
        <f t="array" ref="C959">_xll.qlYieldTermStructureForwardRate(PiecewiseYieldCurve!$A$71,A959,A959,"Actual/365 (Fixed)","Compounded","Annual")</f>
        <v>4.8536458109380121E-2</v>
      </c>
      <c r="D959" cm="1">
        <f t="array" ref="D959">_xll.qlYieldTermStructureForwardRate(PiecewiseYieldCurve!$A$72,A959,A959,"Actual/365 (Fixed)","Compounded","Annual")</f>
        <v>4.8461245846069811E-2</v>
      </c>
    </row>
    <row r="960" spans="1:4" x14ac:dyDescent="0.3">
      <c r="A960" s="1">
        <f t="shared" si="14"/>
        <v>47132</v>
      </c>
      <c r="B960" cm="1">
        <f t="array" ref="B960">_xll.qlYieldTermStructureForwardRate(PiecewiseYieldCurve!$A$70,A960,A960,"Actual/365 (Fixed)","Compounded","Annual")</f>
        <v>4.759475733380758E-2</v>
      </c>
      <c r="C960" cm="1">
        <f t="array" ref="C960">_xll.qlYieldTermStructureForwardRate(PiecewiseYieldCurve!$A$71,A960,A960,"Actual/365 (Fixed)","Compounded","Annual")</f>
        <v>4.8559763228196218E-2</v>
      </c>
      <c r="D960" cm="1">
        <f t="array" ref="D960">_xll.qlYieldTermStructureForwardRate(PiecewiseYieldCurve!$A$72,A960,A960,"Actual/365 (Fixed)","Compounded","Annual")</f>
        <v>4.8471437189044897E-2</v>
      </c>
    </row>
    <row r="961" spans="1:4" x14ac:dyDescent="0.3">
      <c r="A961" s="1">
        <f t="shared" si="14"/>
        <v>47133</v>
      </c>
      <c r="B961" cm="1">
        <f t="array" ref="B961">_xll.qlYieldTermStructureForwardRate(PiecewiseYieldCurve!$A$70,A961,A961,"Actual/365 (Fixed)","Compounded","Annual")</f>
        <v>4.7594757331481441E-2</v>
      </c>
      <c r="C961" cm="1">
        <f t="array" ref="C961">_xll.qlYieldTermStructureForwardRate(PiecewiseYieldCurve!$A$71,A961,A961,"Actual/365 (Fixed)","Compounded","Annual")</f>
        <v>4.8583068864947787E-2</v>
      </c>
      <c r="D961" cm="1">
        <f t="array" ref="D961">_xll.qlYieldTermStructureForwardRate(PiecewiseYieldCurve!$A$72,A961,A961,"Actual/365 (Fixed)","Compounded","Annual")</f>
        <v>4.848155660009823E-2</v>
      </c>
    </row>
    <row r="962" spans="1:4" x14ac:dyDescent="0.3">
      <c r="A962" s="1">
        <f t="shared" si="14"/>
        <v>47134</v>
      </c>
      <c r="B962" cm="1">
        <f t="array" ref="B962">_xll.qlYieldTermStructureForwardRate(PiecewiseYieldCurve!$A$70,A962,A962,"Actual/365 (Fixed)","Compounded","Annual")</f>
        <v>4.759475733380758E-2</v>
      </c>
      <c r="C962" cm="1">
        <f t="array" ref="C962">_xll.qlYieldTermStructureForwardRate(PiecewiseYieldCurve!$A$71,A962,A962,"Actual/365 (Fixed)","Compounded","Annual")</f>
        <v>4.8606375017318015E-2</v>
      </c>
      <c r="D962" cm="1">
        <f t="array" ref="D962">_xll.qlYieldTermStructureForwardRate(PiecewiseYieldCurve!$A$72,A962,A962,"Actual/365 (Fixed)","Compounded","Annual")</f>
        <v>4.8491604088786611E-2</v>
      </c>
    </row>
    <row r="963" spans="1:4" x14ac:dyDescent="0.3">
      <c r="A963" s="1">
        <f t="shared" ref="A963:A1026" si="15">A962+1</f>
        <v>47135</v>
      </c>
      <c r="B963" cm="1">
        <f t="array" ref="B963">_xll.qlYieldTermStructureForwardRate(PiecewiseYieldCurve!$A$70,A963,A963,"Actual/365 (Fixed)","Compounded","Annual")</f>
        <v>4.7594757331481441E-2</v>
      </c>
      <c r="C963" cm="1">
        <f t="array" ref="C963">_xll.qlYieldTermStructureForwardRate(PiecewiseYieldCurve!$A$71,A963,A963,"Actual/365 (Fixed)","Compounded","Annual")</f>
        <v>4.8629681689975168E-2</v>
      </c>
      <c r="D963" cm="1">
        <f t="array" ref="D963">_xll.qlYieldTermStructureForwardRate(PiecewiseYieldCurve!$A$72,A963,A963,"Actual/365 (Fixed)","Compounded","Annual")</f>
        <v>4.8501579648383641E-2</v>
      </c>
    </row>
    <row r="964" spans="1:4" x14ac:dyDescent="0.3">
      <c r="A964" s="1">
        <f t="shared" si="15"/>
        <v>47136</v>
      </c>
      <c r="B964" cm="1">
        <f t="array" ref="B964">_xll.qlYieldTermStructureForwardRate(PiecewiseYieldCurve!$A$70,A964,A964,"Actual/365 (Fixed)","Compounded","Annual")</f>
        <v>4.7594757331481441E-2</v>
      </c>
      <c r="C964" cm="1">
        <f t="array" ref="C964">_xll.qlYieldTermStructureForwardRate(PiecewiseYieldCurve!$A$71,A964,A964,"Actual/365 (Fixed)","Compounded","Annual")</f>
        <v>4.865298888060221E-2</v>
      </c>
      <c r="D964" cm="1">
        <f t="array" ref="D964">_xll.qlYieldTermStructureForwardRate(PiecewiseYieldCurve!$A$72,A964,A964,"Actual/365 (Fixed)","Compounded","Annual")</f>
        <v>4.8511483272179134E-2</v>
      </c>
    </row>
    <row r="965" spans="1:4" x14ac:dyDescent="0.3">
      <c r="A965" s="1">
        <f t="shared" si="15"/>
        <v>47137</v>
      </c>
      <c r="B965" cm="1">
        <f t="array" ref="B965">_xll.qlYieldTermStructureForwardRate(PiecewiseYieldCurve!$A$70,A965,A965,"Actual/365 (Fixed)","Compounded","Annual")</f>
        <v>4.759475733380758E-2</v>
      </c>
      <c r="C965" cm="1">
        <f t="array" ref="C965">_xll.qlYieldTermStructureForwardRate(PiecewiseYieldCurve!$A$71,A965,A965,"Actual/365 (Fixed)","Compounded","Annual")</f>
        <v>4.8676296589210688E-2</v>
      </c>
      <c r="D965" cm="1">
        <f t="array" ref="D965">_xll.qlYieldTermStructureForwardRate(PiecewiseYieldCurve!$A$72,A965,A965,"Actual/365 (Fixed)","Compounded","Annual")</f>
        <v>4.8521314962788775E-2</v>
      </c>
    </row>
    <row r="966" spans="1:4" x14ac:dyDescent="0.3">
      <c r="A966" s="1">
        <f t="shared" si="15"/>
        <v>47138</v>
      </c>
      <c r="B966" cm="1">
        <f t="array" ref="B966">_xll.qlYieldTermStructureForwardRate(PiecewiseYieldCurve!$A$70,A966,A966,"Actual/365 (Fixed)","Compounded","Annual")</f>
        <v>4.7594757331481441E-2</v>
      </c>
      <c r="C966" cm="1">
        <f t="array" ref="C966">_xll.qlYieldTermStructureForwardRate(PiecewiseYieldCurve!$A$71,A966,A966,"Actual/365 (Fixed)","Compounded","Annual")</f>
        <v>4.8699604813483788E-2</v>
      </c>
      <c r="D966" cm="1">
        <f t="array" ref="D966">_xll.qlYieldTermStructureForwardRate(PiecewiseYieldCurve!$A$72,A966,A966,"Actual/365 (Fixed)","Compounded","Annual")</f>
        <v>4.8531074718187961E-2</v>
      </c>
    </row>
    <row r="967" spans="1:4" x14ac:dyDescent="0.3">
      <c r="A967" s="1">
        <f t="shared" si="15"/>
        <v>47139</v>
      </c>
      <c r="B967" cm="1">
        <f t="array" ref="B967">_xll.qlYieldTermStructureForwardRate(PiecewiseYieldCurve!$A$70,A967,A967,"Actual/365 (Fixed)","Compounded","Annual")</f>
        <v>4.759475733380758E-2</v>
      </c>
      <c r="C967" cm="1">
        <f t="array" ref="C967">_xll.qlYieldTermStructureForwardRate(PiecewiseYieldCurve!$A$71,A967,A967,"Actual/365 (Fixed)","Compounded","Annual")</f>
        <v>4.8722913558089997E-2</v>
      </c>
      <c r="D967" cm="1">
        <f t="array" ref="D967">_xll.qlYieldTermStructureForwardRate(PiecewiseYieldCurve!$A$72,A967,A967,"Actual/365 (Fixed)","Compounded","Annual")</f>
        <v>4.8540762538694437E-2</v>
      </c>
    </row>
    <row r="968" spans="1:4" x14ac:dyDescent="0.3">
      <c r="A968" s="1">
        <f t="shared" si="15"/>
        <v>47140</v>
      </c>
      <c r="B968" cm="1">
        <f t="array" ref="B968">_xll.qlYieldTermStructureForwardRate(PiecewiseYieldCurve!$A$70,A968,A968,"Actual/365 (Fixed)","Compounded","Annual")</f>
        <v>4.7594757331481441E-2</v>
      </c>
      <c r="C968" cm="1">
        <f t="array" ref="C968">_xll.qlYieldTermStructureForwardRate(PiecewiseYieldCurve!$A$71,A968,A968,"Actual/365 (Fixed)","Compounded","Annual")</f>
        <v>4.8746222820712282E-2</v>
      </c>
      <c r="D968" cm="1">
        <f t="array" ref="D968">_xll.qlYieldTermStructureForwardRate(PiecewiseYieldCurve!$A$72,A968,A968,"Actual/365 (Fixed)","Compounded","Annual")</f>
        <v>4.8550378415328277E-2</v>
      </c>
    </row>
    <row r="969" spans="1:4" x14ac:dyDescent="0.3">
      <c r="A969" s="1">
        <f t="shared" si="15"/>
        <v>47141</v>
      </c>
      <c r="B969" cm="1">
        <f t="array" ref="B969">_xll.qlYieldTermStructureForwardRate(PiecewiseYieldCurve!$A$70,A969,A969,"Actual/365 (Fixed)","Compounded","Annual")</f>
        <v>4.759475733380758E-2</v>
      </c>
      <c r="C969" cm="1">
        <f t="array" ref="C969">_xll.qlYieldTermStructureForwardRate(PiecewiseYieldCurve!$A$71,A969,A969,"Actual/365 (Fixed)","Compounded","Annual")</f>
        <v>4.8769532601361965E-2</v>
      </c>
      <c r="D969" cm="1">
        <f t="array" ref="D969">_xll.qlYieldTermStructureForwardRate(PiecewiseYieldCurve!$A$72,A969,A969,"Actual/365 (Fixed)","Compounded","Annual")</f>
        <v>4.8559922350764895E-2</v>
      </c>
    </row>
    <row r="970" spans="1:4" x14ac:dyDescent="0.3">
      <c r="A970" s="1">
        <f t="shared" si="15"/>
        <v>47142</v>
      </c>
      <c r="B970" cm="1">
        <f t="array" ref="B970">_xll.qlYieldTermStructureForwardRate(PiecewiseYieldCurve!$A$70,A970,A970,"Actual/365 (Fixed)","Compounded","Annual")</f>
        <v>4.759475733380758E-2</v>
      </c>
      <c r="C970" cm="1">
        <f t="array" ref="C970">_xll.qlYieldTermStructureForwardRate(PiecewiseYieldCurve!$A$71,A970,A970,"Actual/365 (Fixed)","Compounded","Annual")</f>
        <v>4.8792842900050815E-2</v>
      </c>
      <c r="D970" cm="1">
        <f t="array" ref="D970">_xll.qlYieldTermStructureForwardRate(PiecewiseYieldCurve!$A$72,A970,A970,"Actual/365 (Fixed)","Compounded","Annual")</f>
        <v>4.8569394343038974E-2</v>
      </c>
    </row>
    <row r="971" spans="1:4" x14ac:dyDescent="0.3">
      <c r="A971" s="1">
        <f t="shared" si="15"/>
        <v>47143</v>
      </c>
      <c r="B971" cm="1">
        <f t="array" ref="B971">_xll.qlYieldTermStructureForwardRate(PiecewiseYieldCurve!$A$70,A971,A971,"Actual/365 (Fixed)","Compounded","Annual")</f>
        <v>4.7594757331481441E-2</v>
      </c>
      <c r="C971" cm="1">
        <f t="array" ref="C971">_xll.qlYieldTermStructureForwardRate(PiecewiseYieldCurve!$A$71,A971,A971,"Actual/365 (Fixed)","Compounded","Annual")</f>
        <v>4.8816153716790378E-2</v>
      </c>
      <c r="D971" cm="1">
        <f t="array" ref="D971">_xll.qlYieldTermStructureForwardRate(PiecewiseYieldCurve!$A$72,A971,A971,"Actual/365 (Fixed)","Compounded","Annual")</f>
        <v>4.8578794387870605E-2</v>
      </c>
    </row>
    <row r="972" spans="1:4" x14ac:dyDescent="0.3">
      <c r="A972" s="1">
        <f t="shared" si="15"/>
        <v>47144</v>
      </c>
      <c r="B972" cm="1">
        <f t="array" ref="B972">_xll.qlYieldTermStructureForwardRate(PiecewiseYieldCurve!$A$70,A972,A972,"Actual/365 (Fixed)","Compounded","Annual")</f>
        <v>4.7594757331481441E-2</v>
      </c>
      <c r="C972" cm="1">
        <f t="array" ref="C972">_xll.qlYieldTermStructureForwardRate(PiecewiseYieldCurve!$A$71,A972,A972,"Actual/365 (Fixed)","Compounded","Annual")</f>
        <v>4.8839465051591979E-2</v>
      </c>
      <c r="D972" cm="1">
        <f t="array" ref="D972">_xll.qlYieldTermStructureForwardRate(PiecewiseYieldCurve!$A$72,A972,A972,"Actual/365 (Fixed)","Compounded","Annual")</f>
        <v>4.8588122487980501E-2</v>
      </c>
    </row>
    <row r="973" spans="1:4" x14ac:dyDescent="0.3">
      <c r="A973" s="1">
        <f t="shared" si="15"/>
        <v>47145</v>
      </c>
      <c r="B973" cm="1">
        <f t="array" ref="B973">_xll.qlYieldTermStructureForwardRate(PiecewiseYieldCurve!$A$70,A973,A973,"Actual/365 (Fixed)","Compounded","Annual")</f>
        <v>4.759475733380758E-2</v>
      </c>
      <c r="C973" cm="1">
        <f t="array" ref="C973">_xll.qlYieldTermStructureForwardRate(PiecewiseYieldCurve!$A$71,A973,A973,"Actual/365 (Fixed)","Compounded","Annual")</f>
        <v>4.8862776904467164E-2</v>
      </c>
      <c r="D973" cm="1">
        <f t="array" ref="D973">_xll.qlYieldTermStructureForwardRate(PiecewiseYieldCurve!$A$72,A973,A973,"Actual/365 (Fixed)","Compounded","Annual")</f>
        <v>4.8597378636790811E-2</v>
      </c>
    </row>
    <row r="974" spans="1:4" x14ac:dyDescent="0.3">
      <c r="A974" s="1">
        <f t="shared" si="15"/>
        <v>47146</v>
      </c>
      <c r="B974" cm="1">
        <f t="array" ref="B974">_xll.qlYieldTermStructureForwardRate(PiecewiseYieldCurve!$A$70,A974,A974,"Actual/365 (Fixed)","Compounded","Annual")</f>
        <v>4.759475733380758E-2</v>
      </c>
      <c r="C974" cm="1">
        <f t="array" ref="C974">_xll.qlYieldTermStructureForwardRate(PiecewiseYieldCurve!$A$71,A974,A974,"Actual/365 (Fixed)","Compounded","Annual")</f>
        <v>4.888608927542748E-2</v>
      </c>
      <c r="D974" cm="1">
        <f t="array" ref="D974">_xll.qlYieldTermStructureForwardRate(PiecewiseYieldCurve!$A$72,A974,A974,"Actual/365 (Fixed)","Compounded","Annual")</f>
        <v>4.8606562834722755E-2</v>
      </c>
    </row>
    <row r="975" spans="1:4" x14ac:dyDescent="0.3">
      <c r="A975" s="1">
        <f t="shared" si="15"/>
        <v>47147</v>
      </c>
      <c r="B975" cm="1">
        <f t="array" ref="B975">_xll.qlYieldTermStructureForwardRate(PiecewiseYieldCurve!$A$70,A975,A975,"Actual/365 (Fixed)","Compounded","Annual")</f>
        <v>4.759475733380758E-2</v>
      </c>
      <c r="C975" cm="1">
        <f t="array" ref="C975">_xll.qlYieldTermStructureForwardRate(PiecewiseYieldCurve!$A$71,A975,A975,"Actual/365 (Fixed)","Compounded","Annual")</f>
        <v>4.8909402164484472E-2</v>
      </c>
      <c r="D975" cm="1">
        <f t="array" ref="D975">_xll.qlYieldTermStructureForwardRate(PiecewiseYieldCurve!$A$72,A975,A975,"Actual/365 (Fixed)","Compounded","Annual")</f>
        <v>4.8615675079884735E-2</v>
      </c>
    </row>
    <row r="976" spans="1:4" x14ac:dyDescent="0.3">
      <c r="A976" s="1">
        <f t="shared" si="15"/>
        <v>47148</v>
      </c>
      <c r="B976" cm="1">
        <f t="array" ref="B976">_xll.qlYieldTermStructureForwardRate(PiecewiseYieldCurve!$A$70,A976,A976,"Actual/365 (Fixed)","Compounded","Annual")</f>
        <v>4.759475733380758E-2</v>
      </c>
      <c r="C976" cm="1">
        <f t="array" ref="C976">_xll.qlYieldTermStructureForwardRate(PiecewiseYieldCurve!$A$71,A976,A976,"Actual/365 (Fixed)","Compounded","Annual")</f>
        <v>4.8932715571649688E-2</v>
      </c>
      <c r="D976" cm="1">
        <f t="array" ref="D976">_xll.qlYieldTermStructureForwardRate(PiecewiseYieldCurve!$A$72,A976,A976,"Actual/365 (Fixed)","Compounded","Annual")</f>
        <v>4.8624715368071447E-2</v>
      </c>
    </row>
    <row r="977" spans="1:4" x14ac:dyDescent="0.3">
      <c r="A977" s="1">
        <f t="shared" si="15"/>
        <v>47149</v>
      </c>
      <c r="B977" cm="1">
        <f t="array" ref="B977">_xll.qlYieldTermStructureForwardRate(PiecewiseYieldCurve!$A$70,A977,A977,"Actual/365 (Fixed)","Compounded","Annual")</f>
        <v>4.7594757331481441E-2</v>
      </c>
      <c r="C977" cm="1">
        <f t="array" ref="C977">_xll.qlYieldTermStructureForwardRate(PiecewiseYieldCurve!$A$71,A977,A977,"Actual/365 (Fixed)","Compounded","Annual")</f>
        <v>4.895602949693445E-2</v>
      </c>
      <c r="D977" cm="1">
        <f t="array" ref="D977">_xll.qlYieldTermStructureForwardRate(PiecewiseYieldCurve!$A$72,A977,A977,"Actual/365 (Fixed)","Compounded","Annual")</f>
        <v>4.8633683702077546E-2</v>
      </c>
    </row>
    <row r="978" spans="1:4" x14ac:dyDescent="0.3">
      <c r="A978" s="1">
        <f t="shared" si="15"/>
        <v>47150</v>
      </c>
      <c r="B978" cm="1">
        <f t="array" ref="B978">_xll.qlYieldTermStructureForwardRate(PiecewiseYieldCurve!$A$70,A978,A978,"Actual/365 (Fixed)","Compounded","Annual")</f>
        <v>4.759475733380758E-2</v>
      </c>
      <c r="C978" cm="1">
        <f t="array" ref="C978">_xll.qlYieldTermStructureForwardRate(PiecewiseYieldCurve!$A$71,A978,A978,"Actual/365 (Fixed)","Compounded","Annual")</f>
        <v>4.8979343940350528E-2</v>
      </c>
      <c r="D978" cm="1">
        <f t="array" ref="D978">_xll.qlYieldTermStructureForwardRate(PiecewiseYieldCurve!$A$72,A978,A978,"Actual/365 (Fixed)","Compounded","Annual")</f>
        <v>4.8642580073070318E-2</v>
      </c>
    </row>
    <row r="979" spans="1:4" x14ac:dyDescent="0.3">
      <c r="A979" s="1">
        <f t="shared" si="15"/>
        <v>47151</v>
      </c>
      <c r="B979" cm="1">
        <f t="array" ref="B979">_xll.qlYieldTermStructureForwardRate(PiecewiseYieldCurve!$A$70,A979,A979,"Actual/365 (Fixed)","Compounded","Annual")</f>
        <v>4.759475733380758E-2</v>
      </c>
      <c r="C979" cm="1">
        <f t="array" ref="C979">_xll.qlYieldTermStructureForwardRate(PiecewiseYieldCurve!$A$71,A979,A979,"Actual/365 (Fixed)","Compounded","Annual")</f>
        <v>4.9002658901909246E-2</v>
      </c>
      <c r="D979" cm="1">
        <f t="array" ref="D979">_xll.qlYieldTermStructureForwardRate(PiecewiseYieldCurve!$A$72,A979,A979,"Actual/365 (Fixed)","Compounded","Annual")</f>
        <v>4.865140448620231E-2</v>
      </c>
    </row>
    <row r="980" spans="1:4" x14ac:dyDescent="0.3">
      <c r="A980" s="1">
        <f t="shared" si="15"/>
        <v>47152</v>
      </c>
      <c r="B980" cm="1">
        <f t="array" ref="B980">_xll.qlYieldTermStructureForwardRate(PiecewiseYieldCurve!$A$70,A980,A980,"Actual/365 (Fixed)","Compounded","Annual")</f>
        <v>4.759475733380758E-2</v>
      </c>
      <c r="C980" cm="1">
        <f t="array" ref="C980">_xll.qlYieldTermStructureForwardRate(PiecewiseYieldCurve!$A$71,A980,A980,"Actual/365 (Fixed)","Compounded","Annual")</f>
        <v>4.9025974381622373E-2</v>
      </c>
      <c r="D980" cm="1">
        <f t="array" ref="D980">_xll.qlYieldTermStructureForwardRate(PiecewiseYieldCurve!$A$72,A980,A980,"Actual/365 (Fixed)","Compounded","Annual")</f>
        <v>4.8660156932670784E-2</v>
      </c>
    </row>
    <row r="981" spans="1:4" x14ac:dyDescent="0.3">
      <c r="A981" s="1">
        <f t="shared" si="15"/>
        <v>47153</v>
      </c>
      <c r="B981" cm="1">
        <f t="array" ref="B981">_xll.qlYieldTermStructureForwardRate(PiecewiseYieldCurve!$A$70,A981,A981,"Actual/365 (Fixed)","Compounded","Annual")</f>
        <v>4.759475733380758E-2</v>
      </c>
      <c r="C981" cm="1">
        <f t="array" ref="C981">_xll.qlYieldTermStructureForwardRate(PiecewiseYieldCurve!$A$71,A981,A981,"Actual/365 (Fixed)","Compounded","Annual")</f>
        <v>4.9049290379501009E-2</v>
      </c>
      <c r="D981" cm="1">
        <f t="array" ref="D981">_xll.qlYieldTermStructureForwardRate(PiecewiseYieldCurve!$A$72,A981,A981,"Actual/365 (Fixed)","Compounded","Annual")</f>
        <v>4.8668837419986399E-2</v>
      </c>
    </row>
    <row r="982" spans="1:4" x14ac:dyDescent="0.3">
      <c r="A982" s="1">
        <f t="shared" si="15"/>
        <v>47154</v>
      </c>
      <c r="B982" cm="1">
        <f t="array" ref="B982">_xll.qlYieldTermStructureForwardRate(PiecewiseYieldCurve!$A$70,A982,A982,"Actual/365 (Fixed)","Compounded","Annual")</f>
        <v>4.759475733380758E-2</v>
      </c>
      <c r="C982" cm="1">
        <f t="array" ref="C982">_xll.qlYieldTermStructureForwardRate(PiecewiseYieldCurve!$A$71,A982,A982,"Actual/365 (Fixed)","Compounded","Annual")</f>
        <v>4.9072606897886395E-2</v>
      </c>
      <c r="D982" cm="1">
        <f t="array" ref="D982">_xll.qlYieldTermStructureForwardRate(PiecewiseYieldCurve!$A$72,A982,A982,"Actual/365 (Fixed)","Compounded","Annual")</f>
        <v>4.8677445939375508E-2</v>
      </c>
    </row>
    <row r="983" spans="1:4" x14ac:dyDescent="0.3">
      <c r="A983" s="1">
        <f t="shared" si="15"/>
        <v>47155</v>
      </c>
      <c r="B983" cm="1">
        <f t="array" ref="B983">_xll.qlYieldTermStructureForwardRate(PiecewiseYieldCurve!$A$70,A983,A983,"Actual/365 (Fixed)","Compounded","Annual")</f>
        <v>4.759475733380758E-2</v>
      </c>
      <c r="C983" cm="1">
        <f t="array" ref="C983">_xll.qlYieldTermStructureForwardRate(PiecewiseYieldCurve!$A$71,A983,A983,"Actual/365 (Fixed)","Compounded","Annual")</f>
        <v>4.9095923932131136E-2</v>
      </c>
      <c r="D983" cm="1">
        <f t="array" ref="D983">_xll.qlYieldTermStructureForwardRate(PiecewiseYieldCurve!$A$72,A983,A983,"Actual/365 (Fixed)","Compounded","Annual")</f>
        <v>4.8685982489065305E-2</v>
      </c>
    </row>
    <row r="984" spans="1:4" x14ac:dyDescent="0.3">
      <c r="A984" s="1">
        <f t="shared" si="15"/>
        <v>47156</v>
      </c>
      <c r="B984" cm="1">
        <f t="array" ref="B984">_xll.qlYieldTermStructureForwardRate(PiecewiseYieldCurve!$A$70,A984,A984,"Actual/365 (Fixed)","Compounded","Annual")</f>
        <v>4.7594757331481441E-2</v>
      </c>
      <c r="C984" cm="1">
        <f t="array" ref="C984">_xll.qlYieldTermStructureForwardRate(PiecewiseYieldCurve!$A$71,A984,A984,"Actual/365 (Fixed)","Compounded","Annual")</f>
        <v>4.9119241484576026E-2</v>
      </c>
      <c r="D984" cm="1">
        <f t="array" ref="D984">_xll.qlYieldTermStructureForwardRate(PiecewiseYieldCurve!$A$72,A984,A984,"Actual/365 (Fixed)","Compounded","Annual")</f>
        <v>4.8694447067296531E-2</v>
      </c>
    </row>
    <row r="985" spans="1:4" x14ac:dyDescent="0.3">
      <c r="A985" s="1">
        <f t="shared" si="15"/>
        <v>47157</v>
      </c>
      <c r="B985" cm="1">
        <f t="array" ref="B985">_xll.qlYieldTermStructureForwardRate(PiecewiseYieldCurve!$A$70,A985,A985,"Actual/365 (Fixed)","Compounded","Annual")</f>
        <v>4.759475733380758E-2</v>
      </c>
      <c r="C985" cm="1">
        <f t="array" ref="C985">_xll.qlYieldTermStructureForwardRate(PiecewiseYieldCurve!$A$71,A985,A985,"Actual/365 (Fixed)","Compounded","Annual")</f>
        <v>4.9142559555232834E-2</v>
      </c>
      <c r="D985" cm="1">
        <f t="array" ref="D985">_xll.qlYieldTermStructureForwardRate(PiecewiseYieldCurve!$A$72,A985,A985,"Actual/365 (Fixed)","Compounded","Annual")</f>
        <v>4.8702839676983301E-2</v>
      </c>
    </row>
    <row r="986" spans="1:4" x14ac:dyDescent="0.3">
      <c r="A986" s="1">
        <f t="shared" si="15"/>
        <v>47158</v>
      </c>
      <c r="B986" cm="1">
        <f t="array" ref="B986">_xll.qlYieldTermStructureForwardRate(PiecewiseYieldCurve!$A$70,A986,A986,"Actual/365 (Fixed)","Compounded","Annual")</f>
        <v>4.7594757331481441E-2</v>
      </c>
      <c r="C986" cm="1">
        <f t="array" ref="C986">_xll.qlYieldTermStructureForwardRate(PiecewiseYieldCurve!$A$71,A986,A986,"Actual/365 (Fixed)","Compounded","Annual")</f>
        <v>4.9165878146442576E-2</v>
      </c>
      <c r="D986" cm="1">
        <f t="array" ref="D986">_xll.qlYieldTermStructureForwardRate(PiecewiseYieldCurve!$A$72,A986,A986,"Actual/365 (Fixed)","Compounded","Annual")</f>
        <v>4.8711160314067747E-2</v>
      </c>
    </row>
    <row r="987" spans="1:4" x14ac:dyDescent="0.3">
      <c r="A987" s="1">
        <f t="shared" si="15"/>
        <v>47159</v>
      </c>
      <c r="B987" cm="1">
        <f t="array" ref="B987">_xll.qlYieldTermStructureForwardRate(PiecewiseYieldCurve!$A$70,A987,A987,"Actual/365 (Fixed)","Compounded","Annual")</f>
        <v>4.7594757331481441E-2</v>
      </c>
      <c r="C987" cm="1">
        <f t="array" ref="C987">_xll.qlYieldTermStructureForwardRate(PiecewiseYieldCurve!$A$71,A987,A987,"Actual/365 (Fixed)","Compounded","Annual")</f>
        <v>4.9189197255887329E-2</v>
      </c>
      <c r="D987" cm="1">
        <f t="array" ref="D987">_xll.qlYieldTermStructureForwardRate(PiecewiseYieldCurve!$A$72,A987,A987,"Actual/365 (Fixed)","Compounded","Annual")</f>
        <v>4.8719408974507328E-2</v>
      </c>
    </row>
    <row r="988" spans="1:4" x14ac:dyDescent="0.3">
      <c r="A988" s="1">
        <f t="shared" si="15"/>
        <v>47160</v>
      </c>
      <c r="B988" cm="1">
        <f t="array" ref="B988">_xll.qlYieldTermStructureForwardRate(PiecewiseYieldCurve!$A$70,A988,A988,"Actual/365 (Fixed)","Compounded","Annual")</f>
        <v>4.759475733380758E-2</v>
      </c>
      <c r="C988" cm="1">
        <f t="array" ref="C988">_xll.qlYieldTermStructureForwardRate(PiecewiseYieldCurve!$A$71,A988,A988,"Actual/365 (Fixed)","Compounded","Annual")</f>
        <v>4.9212516881248725E-2</v>
      </c>
      <c r="D988" cm="1">
        <f t="array" ref="D988">_xll.qlYieldTermStructureForwardRate(PiecewiseYieldCurve!$A$72,A988,A988,"Actual/365 (Fixed)","Compounded","Annual")</f>
        <v>4.8727585658931538E-2</v>
      </c>
    </row>
    <row r="989" spans="1:4" x14ac:dyDescent="0.3">
      <c r="A989" s="1">
        <f t="shared" si="15"/>
        <v>47161</v>
      </c>
      <c r="B989" cm="1">
        <f t="array" ref="B989">_xll.qlYieldTermStructureForwardRate(PiecewiseYieldCurve!$A$70,A989,A989,"Actual/365 (Fixed)","Compounded","Annual")</f>
        <v>4.7594757331481441E-2</v>
      </c>
      <c r="C989" cm="1">
        <f t="array" ref="C989">_xll.qlYieldTermStructureForwardRate(PiecewiseYieldCurve!$A$71,A989,A989,"Actual/365 (Fixed)","Compounded","Annual")</f>
        <v>4.9235837024868001E-2</v>
      </c>
      <c r="D989" cm="1">
        <f t="array" ref="D989">_xll.qlYieldTermStructureForwardRate(PiecewiseYieldCurve!$A$72,A989,A989,"Actual/365 (Fixed)","Compounded","Annual")</f>
        <v>4.8735690365655948E-2</v>
      </c>
    </row>
    <row r="990" spans="1:4" x14ac:dyDescent="0.3">
      <c r="A990" s="1">
        <f t="shared" si="15"/>
        <v>47162</v>
      </c>
      <c r="B990" cm="1">
        <f t="array" ref="B990">_xll.qlYieldTermStructureForwardRate(PiecewiseYieldCurve!$A$70,A990,A990,"Actual/365 (Fixed)","Compounded","Annual")</f>
        <v>4.7594757331481441E-2</v>
      </c>
      <c r="C990" cm="1">
        <f t="array" ref="C990">_xll.qlYieldTermStructureForwardRate(PiecewiseYieldCurve!$A$71,A990,A990,"Actual/365 (Fixed)","Compounded","Annual")</f>
        <v>4.9259157686756705E-2</v>
      </c>
      <c r="D990" cm="1">
        <f t="array" ref="D990">_xll.qlYieldTermStructureForwardRate(PiecewiseYieldCurve!$A$72,A990,A990,"Actual/365 (Fixed)","Compounded","Annual")</f>
        <v>4.8743723090682201E-2</v>
      </c>
    </row>
    <row r="991" spans="1:4" x14ac:dyDescent="0.3">
      <c r="A991" s="1">
        <f t="shared" si="15"/>
        <v>47163</v>
      </c>
      <c r="B991" cm="1">
        <f t="array" ref="B991">_xll.qlYieldTermStructureForwardRate(PiecewiseYieldCurve!$A$70,A991,A991,"Actual/365 (Fixed)","Compounded","Annual")</f>
        <v>4.7594757331481441E-2</v>
      </c>
      <c r="C991" cm="1">
        <f t="array" ref="C991">_xll.qlYieldTermStructureForwardRate(PiecewiseYieldCurve!$A$71,A991,A991,"Actual/365 (Fixed)","Compounded","Annual")</f>
        <v>4.9282478869256074E-2</v>
      </c>
      <c r="D991" cm="1">
        <f t="array" ref="D991">_xll.qlYieldTermStructureForwardRate(PiecewiseYieldCurve!$A$72,A991,A991,"Actual/365 (Fixed)","Compounded","Annual")</f>
        <v>4.8751683834684423E-2</v>
      </c>
    </row>
    <row r="992" spans="1:4" x14ac:dyDescent="0.3">
      <c r="A992" s="1">
        <f t="shared" si="15"/>
        <v>47164</v>
      </c>
      <c r="B992" cm="1">
        <f t="array" ref="B992">_xll.qlYieldTermStructureForwardRate(PiecewiseYieldCurve!$A$70,A992,A992,"Actual/365 (Fixed)","Compounded","Annual")</f>
        <v>4.759475733380758E-2</v>
      </c>
      <c r="C992" cm="1">
        <f t="array" ref="C992">_xll.qlYieldTermStructureForwardRate(PiecewiseYieldCurve!$A$71,A992,A992,"Actual/365 (Fixed)","Compounded","Annual")</f>
        <v>4.930580056771805E-2</v>
      </c>
      <c r="D992" cm="1">
        <f t="array" ref="D992">_xll.qlYieldTermStructureForwardRate(PiecewiseYieldCurve!$A$72,A992,A992,"Actual/365 (Fixed)","Compounded","Annual")</f>
        <v>4.8759572596022371E-2</v>
      </c>
    </row>
    <row r="993" spans="1:4" x14ac:dyDescent="0.3">
      <c r="A993" s="1">
        <f t="shared" si="15"/>
        <v>47165</v>
      </c>
      <c r="B993" cm="1">
        <f t="array" ref="B993">_xll.qlYieldTermStructureForwardRate(PiecewiseYieldCurve!$A$70,A993,A993,"Actual/365 (Fixed)","Compounded","Annual")</f>
        <v>4.7594757331481441E-2</v>
      </c>
      <c r="C993" cm="1">
        <f t="array" ref="C993">_xll.qlYieldTermStructureForwardRate(PiecewiseYieldCurve!$A$71,A993,A993,"Actual/365 (Fixed)","Compounded","Annual")</f>
        <v>4.9329122786814006E-2</v>
      </c>
      <c r="D993" cm="1">
        <f t="array" ref="D993">_xll.qlYieldTermStructureForwardRate(PiecewiseYieldCurve!$A$72,A993,A993,"Actual/365 (Fixed)","Compounded","Annual")</f>
        <v>4.8767389370742542E-2</v>
      </c>
    </row>
    <row r="994" spans="1:4" x14ac:dyDescent="0.3">
      <c r="A994" s="1">
        <f t="shared" si="15"/>
        <v>47166</v>
      </c>
      <c r="B994" cm="1">
        <f t="array" ref="B994">_xll.qlYieldTermStructureForwardRate(PiecewiseYieldCurve!$A$70,A994,A994,"Actual/365 (Fixed)","Compounded","Annual")</f>
        <v>4.759475733380758E-2</v>
      </c>
      <c r="C994" cm="1">
        <f t="array" ref="C994">_xll.qlYieldTermStructureForwardRate(PiecewiseYieldCurve!$A$71,A994,A994,"Actual/365 (Fixed)","Compounded","Annual")</f>
        <v>4.9352445521895438E-2</v>
      </c>
      <c r="D994" cm="1">
        <f t="array" ref="D994">_xll.qlYieldTermStructureForwardRate(PiecewiseYieldCurve!$A$72,A994,A994,"Actual/365 (Fixed)","Compounded","Annual")</f>
        <v>4.8775134161891831E-2</v>
      </c>
    </row>
    <row r="995" spans="1:4" x14ac:dyDescent="0.3">
      <c r="A995" s="1">
        <f t="shared" si="15"/>
        <v>47167</v>
      </c>
      <c r="B995" cm="1">
        <f t="array" ref="B995">_xll.qlYieldTermStructureForwardRate(PiecewiseYieldCurve!$A$70,A995,A995,"Actual/365 (Fixed)","Compounded","Annual")</f>
        <v>4.7594757331481441E-2</v>
      </c>
      <c r="C995" cm="1">
        <f t="array" ref="C995">_xll.qlYieldTermStructureForwardRate(PiecewiseYieldCurve!$A$71,A995,A995,"Actual/365 (Fixed)","Compounded","Annual")</f>
        <v>4.9375768775303808E-2</v>
      </c>
      <c r="D995" cm="1">
        <f t="array" ref="D995">_xll.qlYieldTermStructureForwardRate(PiecewiseYieldCurve!$A$72,A995,A995,"Actual/365 (Fixed)","Compounded","Annual")</f>
        <v>4.878280696321724E-2</v>
      </c>
    </row>
    <row r="996" spans="1:4" x14ac:dyDescent="0.3">
      <c r="A996" s="1">
        <f t="shared" si="15"/>
        <v>47168</v>
      </c>
      <c r="B996" cm="1">
        <f t="array" ref="B996">_xll.qlYieldTermStructureForwardRate(PiecewiseYieldCurve!$A$70,A996,A996,"Actual/365 (Fixed)","Compounded","Annual")</f>
        <v>4.7594757331481441E-2</v>
      </c>
      <c r="C996" cm="1">
        <f t="array" ref="C996">_xll.qlYieldTermStructureForwardRate(PiecewiseYieldCurve!$A$71,A996,A996,"Actual/365 (Fixed)","Compounded","Annual")</f>
        <v>4.9399092549380574E-2</v>
      </c>
      <c r="D996" cm="1">
        <f t="array" ref="D996">_xll.qlYieldTermStructureForwardRate(PiecewiseYieldCurve!$A$72,A996,A996,"Actual/365 (Fixed)","Compounded","Annual")</f>
        <v>4.8790407773138256E-2</v>
      </c>
    </row>
    <row r="997" spans="1:4" x14ac:dyDescent="0.3">
      <c r="A997" s="1">
        <f t="shared" si="15"/>
        <v>47169</v>
      </c>
      <c r="B997" cm="1">
        <f t="array" ref="B997">_xll.qlYieldTermStructureForwardRate(PiecewiseYieldCurve!$A$70,A997,A997,"Actual/365 (Fixed)","Compounded","Annual")</f>
        <v>4.7594757331481441E-2</v>
      </c>
      <c r="C997" cm="1">
        <f t="array" ref="C997">_xll.qlYieldTermStructureForwardRate(PiecewiseYieldCurve!$A$71,A997,A997,"Actual/365 (Fixed)","Compounded","Annual")</f>
        <v>4.9422416841807815E-2</v>
      </c>
      <c r="D997" cm="1">
        <f t="array" ref="D997">_xll.qlYieldTermStructureForwardRate(PiecewiseYieldCurve!$A$72,A997,A997,"Actual/365 (Fixed)","Compounded","Annual")</f>
        <v>4.8797936594746627E-2</v>
      </c>
    </row>
    <row r="998" spans="1:4" x14ac:dyDescent="0.3">
      <c r="A998" s="1">
        <f t="shared" si="15"/>
        <v>47170</v>
      </c>
      <c r="B998" cm="1">
        <f t="array" ref="B998">_xll.qlYieldTermStructureForwardRate(PiecewiseYieldCurve!$A$70,A998,A998,"Actual/365 (Fixed)","Compounded","Annual")</f>
        <v>4.759475733380758E-2</v>
      </c>
      <c r="C998" cm="1">
        <f t="array" ref="C998">_xll.qlYieldTermStructureForwardRate(PiecewiseYieldCurve!$A$71,A998,A998,"Actual/365 (Fixed)","Compounded","Annual")</f>
        <v>4.9445741650266273E-2</v>
      </c>
      <c r="D998" cm="1">
        <f t="array" ref="D998">_xll.qlYieldTermStructureForwardRate(PiecewiseYieldCurve!$A$72,A998,A998,"Actual/365 (Fixed)","Compounded","Annual")</f>
        <v>4.8805393421833543E-2</v>
      </c>
    </row>
    <row r="999" spans="1:4" x14ac:dyDescent="0.3">
      <c r="A999" s="1">
        <f t="shared" si="15"/>
        <v>47171</v>
      </c>
      <c r="B999" cm="1">
        <f t="array" ref="B999">_xll.qlYieldTermStructureForwardRate(PiecewiseYieldCurve!$A$70,A999,A999,"Actual/365 (Fixed)","Compounded","Annual")</f>
        <v>4.759475733380758E-2</v>
      </c>
      <c r="C999" cm="1">
        <f t="array" ref="C999">_xll.qlYieldTermStructureForwardRate(PiecewiseYieldCurve!$A$71,A999,A999,"Actual/365 (Fixed)","Compounded","Annual")</f>
        <v>4.9469066979427989E-2</v>
      </c>
      <c r="D999" cm="1">
        <f t="array" ref="D999">_xll.qlYieldTermStructureForwardRate(PiecewiseYieldCurve!$A$72,A999,A999,"Actual/365 (Fixed)","Compounded","Annual")</f>
        <v>4.8812778252862898E-2</v>
      </c>
    </row>
    <row r="1000" spans="1:4" x14ac:dyDescent="0.3">
      <c r="A1000" s="1">
        <f t="shared" si="15"/>
        <v>47172</v>
      </c>
      <c r="B1000" cm="1">
        <f t="array" ref="B1000">_xll.qlYieldTermStructureForwardRate(PiecewiseYieldCurve!$A$70,A1000,A1000,"Actual/365 (Fixed)","Compounded","Annual")</f>
        <v>4.759475733380758E-2</v>
      </c>
      <c r="C1000" cm="1">
        <f t="array" ref="C1000">_xll.qlYieldTermStructureForwardRate(PiecewiseYieldCurve!$A$71,A1000,A1000,"Actual/365 (Fixed)","Compounded","Annual")</f>
        <v>4.9492392824644016E-2</v>
      </c>
      <c r="D1000" cm="1">
        <f t="array" ref="D1000">_xll.qlYieldTermStructureForwardRate(PiecewiseYieldCurve!$A$72,A1000,A1000,"Actual/365 (Fixed)","Compounded","Annual")</f>
        <v>4.8820091090971074E-2</v>
      </c>
    </row>
    <row r="1001" spans="1:4" x14ac:dyDescent="0.3">
      <c r="A1001" s="1">
        <f t="shared" si="15"/>
        <v>47173</v>
      </c>
      <c r="B1001" cm="1">
        <f t="array" ref="B1001">_xll.qlYieldTermStructureForwardRate(PiecewiseYieldCurve!$A$70,A1001,A1001,"Actual/365 (Fixed)","Compounded","Annual")</f>
        <v>4.759475733380758E-2</v>
      </c>
      <c r="C1001" cm="1">
        <f t="array" ref="C1001">_xll.qlYieldTermStructureForwardRate(PiecewiseYieldCurve!$A$71,A1001,A1001,"Actual/365 (Fixed)","Compounded","Annual")</f>
        <v>4.9515719190586616E-2</v>
      </c>
      <c r="D1001" cm="1">
        <f t="array" ref="D1001">_xll.qlYieldTermStructureForwardRate(PiecewiseYieldCurve!$A$72,A1001,A1001,"Actual/365 (Fixed)","Compounded","Annual")</f>
        <v>4.8827331929993667E-2</v>
      </c>
    </row>
    <row r="1002" spans="1:4" x14ac:dyDescent="0.3">
      <c r="A1002" s="1">
        <f t="shared" si="15"/>
        <v>47174</v>
      </c>
      <c r="B1002" cm="1">
        <f t="array" ref="B1002">_xll.qlYieldTermStructureForwardRate(PiecewiseYieldCurve!$A$70,A1002,A1002,"Actual/365 (Fixed)","Compounded","Annual")</f>
        <v>4.759475733380758E-2</v>
      </c>
      <c r="C1002" cm="1">
        <f t="array" ref="C1002">_xll.qlYieldTermStructureForwardRate(PiecewiseYieldCurve!$A$71,A1002,A1002,"Actual/365 (Fixed)","Compounded","Annual")</f>
        <v>4.9539046072606396E-2</v>
      </c>
      <c r="D1002" cm="1">
        <f t="array" ref="D1002">_xll.qlYieldTermStructureForwardRate(PiecewiseYieldCurve!$A$72,A1002,A1002,"Actual/365 (Fixed)","Compounded","Annual")</f>
        <v>4.8834500773097034E-2</v>
      </c>
    </row>
    <row r="1003" spans="1:4" x14ac:dyDescent="0.3">
      <c r="A1003" s="1">
        <f t="shared" si="15"/>
        <v>47175</v>
      </c>
      <c r="B1003" cm="1">
        <f t="array" ref="B1003">_xll.qlYieldTermStructureForwardRate(PiecewiseYieldCurve!$A$70,A1003,A1003,"Actual/365 (Fixed)","Compounded","Annual")</f>
        <v>4.759475733380758E-2</v>
      </c>
      <c r="C1003" cm="1">
        <f t="array" ref="C1003">_xll.qlYieldTermStructureForwardRate(PiecewiseYieldCurve!$A$71,A1003,A1003,"Actual/365 (Fixed)","Compounded","Annual")</f>
        <v>4.9562373475375843E-2</v>
      </c>
      <c r="D1003" cm="1">
        <f t="array" ref="D1003">_xll.qlYieldTermStructureForwardRate(PiecewiseYieldCurve!$A$72,A1003,A1003,"Actual/365 (Fixed)","Compounded","Annual")</f>
        <v>4.8841597611817278E-2</v>
      </c>
    </row>
    <row r="1004" spans="1:4" x14ac:dyDescent="0.3">
      <c r="A1004" s="1">
        <f t="shared" si="15"/>
        <v>47176</v>
      </c>
      <c r="B1004" cm="1">
        <f t="array" ref="B1004">_xll.qlYieldTermStructureForwardRate(PiecewiseYieldCurve!$A$70,A1004,A1004,"Actual/365 (Fixed)","Compounded","Annual")</f>
        <v>4.7594757331481441E-2</v>
      </c>
      <c r="C1004" cm="1">
        <f t="array" ref="C1004">_xll.qlYieldTermStructureForwardRate(PiecewiseYieldCurve!$A$71,A1004,A1004,"Actual/365 (Fixed)","Compounded","Annual")</f>
        <v>4.9585701396576143E-2</v>
      </c>
      <c r="D1004" cm="1">
        <f t="array" ref="D1004">_xll.qlYieldTermStructureForwardRate(PiecewiseYieldCurve!$A$72,A1004,A1004,"Actual/365 (Fixed)","Compounded","Annual")</f>
        <v>4.8848622449350065E-2</v>
      </c>
    </row>
    <row r="1005" spans="1:4" x14ac:dyDescent="0.3">
      <c r="A1005" s="1">
        <f t="shared" si="15"/>
        <v>47177</v>
      </c>
      <c r="B1005" cm="1">
        <f t="array" ref="B1005">_xll.qlYieldTermStructureForwardRate(PiecewiseYieldCurve!$A$70,A1005,A1005,"Actual/365 (Fixed)","Compounded","Annual")</f>
        <v>4.7594757331481441E-2</v>
      </c>
      <c r="C1005" cm="1">
        <f t="array" ref="C1005">_xll.qlYieldTermStructureForwardRate(PiecewiseYieldCurve!$A$71,A1005,A1005,"Actual/365 (Fixed)","Compounded","Annual")</f>
        <v>4.9609029836218621E-2</v>
      </c>
      <c r="D1005" cm="1">
        <f t="array" ref="D1005">_xll.qlYieldTermStructureForwardRate(PiecewiseYieldCurve!$A$72,A1005,A1005,"Actual/365 (Fixed)","Compounded","Annual")</f>
        <v>4.8855575284248554E-2</v>
      </c>
    </row>
    <row r="1006" spans="1:4" x14ac:dyDescent="0.3">
      <c r="A1006" s="1">
        <f t="shared" si="15"/>
        <v>47178</v>
      </c>
      <c r="B1006" cm="1">
        <f t="array" ref="B1006">_xll.qlYieldTermStructureForwardRate(PiecewiseYieldCurve!$A$70,A1006,A1006,"Actual/365 (Fixed)","Compounded","Annual")</f>
        <v>4.7594757331481441E-2</v>
      </c>
      <c r="C1006" cm="1">
        <f t="array" ref="C1006">_xll.qlYieldTermStructureForwardRate(PiecewiseYieldCurve!$A$71,A1006,A1006,"Actual/365 (Fixed)","Compounded","Annual")</f>
        <v>4.9632358791984021E-2</v>
      </c>
      <c r="D1006" cm="1">
        <f t="array" ref="D1006">_xll.qlYieldTermStructureForwardRate(PiecewiseYieldCurve!$A$72,A1006,A1006,"Actual/365 (Fixed)","Compounded","Annual")</f>
        <v>4.8862456117408914E-2</v>
      </c>
    </row>
    <row r="1007" spans="1:4" x14ac:dyDescent="0.3">
      <c r="A1007" s="1">
        <f t="shared" si="15"/>
        <v>47179</v>
      </c>
      <c r="B1007" cm="1">
        <f t="array" ref="B1007">_xll.qlYieldTermStructureForwardRate(PiecewiseYieldCurve!$A$70,A1007,A1007,"Actual/365 (Fixed)","Compounded","Annual")</f>
        <v>4.7594757331481441E-2</v>
      </c>
      <c r="C1007" cm="1">
        <f t="array" ref="C1007">_xll.qlYieldTermStructureForwardRate(PiecewiseYieldCurve!$A$71,A1007,A1007,"Actual/365 (Fixed)","Compounded","Annual")</f>
        <v>4.9655688268545495E-2</v>
      </c>
      <c r="D1007" cm="1">
        <f t="array" ref="D1007">_xll.qlYieldTermStructureForwardRate(PiecewiseYieldCurve!$A$72,A1007,A1007,"Actual/365 (Fixed)","Compounded","Annual")</f>
        <v>4.8869264940426982E-2</v>
      </c>
    </row>
    <row r="1008" spans="1:4" x14ac:dyDescent="0.3">
      <c r="A1008" s="1">
        <f t="shared" si="15"/>
        <v>47180</v>
      </c>
      <c r="B1008" cm="1">
        <f t="array" ref="B1008">_xll.qlYieldTermStructureForwardRate(PiecewiseYieldCurve!$A$70,A1008,A1008,"Actual/365 (Fixed)","Compounded","Annual")</f>
        <v>4.7594757331481441E-2</v>
      </c>
      <c r="C1008" cm="1">
        <f t="array" ref="C1008">_xll.qlYieldTermStructureForwardRate(PiecewiseYieldCurve!$A$71,A1008,A1008,"Actual/365 (Fixed)","Compounded","Annual")</f>
        <v>4.9679018261252983E-2</v>
      </c>
      <c r="D1008" cm="1">
        <f t="array" ref="D1008">_xll.qlYieldTermStructureForwardRate(PiecewiseYieldCurve!$A$72,A1008,A1008,"Actual/365 (Fixed)","Compounded","Annual")</f>
        <v>4.8876001756557708E-2</v>
      </c>
    </row>
    <row r="1009" spans="1:4" x14ac:dyDescent="0.3">
      <c r="A1009" s="1">
        <f t="shared" si="15"/>
        <v>47181</v>
      </c>
      <c r="B1009" cm="1">
        <f t="array" ref="B1009">_xll.qlYieldTermStructureForwardRate(PiecewiseYieldCurve!$A$70,A1009,A1009,"Actual/365 (Fixed)","Compounded","Annual")</f>
        <v>4.759475733380758E-2</v>
      </c>
      <c r="C1009" cm="1">
        <f t="array" ref="C1009">_xll.qlYieldTermStructureForwardRate(PiecewiseYieldCurve!$A$71,A1009,A1009,"Actual/365 (Fixed)","Compounded","Annual")</f>
        <v>4.9702348777110439E-2</v>
      </c>
      <c r="D1009" cm="1">
        <f t="array" ref="D1009">_xll.qlYieldTermStructureForwardRate(PiecewiseYieldCurve!$A$72,A1009,A1009,"Actual/365 (Fixed)","Compounded","Annual")</f>
        <v>4.8882666564413313E-2</v>
      </c>
    </row>
    <row r="1010" spans="1:4" x14ac:dyDescent="0.3">
      <c r="A1010" s="1">
        <f t="shared" si="15"/>
        <v>47182</v>
      </c>
      <c r="B1010" cm="1">
        <f t="array" ref="B1010">_xll.qlYieldTermStructureForwardRate(PiecewiseYieldCurve!$A$70,A1010,A1010,"Actual/365 (Fixed)","Compounded","Annual")</f>
        <v>4.759475733380758E-2</v>
      </c>
      <c r="C1010" cm="1">
        <f t="array" ref="C1010">_xll.qlYieldTermStructureForwardRate(PiecewiseYieldCurve!$A$71,A1010,A1010,"Actual/365 (Fixed)","Compounded","Annual")</f>
        <v>4.9725679806805978E-2</v>
      </c>
      <c r="D1010" cm="1">
        <f t="array" ref="D1010">_xll.qlYieldTermStructureForwardRate(PiecewiseYieldCurve!$A$72,A1010,A1010,"Actual/365 (Fixed)","Compounded","Annual")</f>
        <v>4.8889259360291648E-2</v>
      </c>
    </row>
    <row r="1011" spans="1:4" x14ac:dyDescent="0.3">
      <c r="A1011" s="1">
        <f t="shared" si="15"/>
        <v>47183</v>
      </c>
      <c r="B1011" cm="1">
        <f t="array" ref="B1011">_xll.qlYieldTermStructureForwardRate(PiecewiseYieldCurve!$A$70,A1011,A1011,"Actual/365 (Fixed)","Compounded","Annual")</f>
        <v>4.759475733380758E-2</v>
      </c>
      <c r="C1011" cm="1">
        <f t="array" ref="C1011">_xll.qlYieldTermStructureForwardRate(PiecewiseYieldCurve!$A$71,A1011,A1011,"Actual/365 (Fixed)","Compounded","Annual")</f>
        <v>4.9749011357343775E-2</v>
      </c>
      <c r="D1011" cm="1">
        <f t="array" ref="D1011">_xll.qlYieldTermStructureForwardRate(PiecewiseYieldCurve!$A$72,A1011,A1011,"Actual/365 (Fixed)","Compounded","Annual")</f>
        <v>4.8895780149821544E-2</v>
      </c>
    </row>
    <row r="1012" spans="1:4" x14ac:dyDescent="0.3">
      <c r="A1012" s="1">
        <f t="shared" si="15"/>
        <v>47184</v>
      </c>
      <c r="B1012" cm="1">
        <f t="array" ref="B1012">_xll.qlYieldTermStructureForwardRate(PiecewiseYieldCurve!$A$70,A1012,A1012,"Actual/365 (Fixed)","Compounded","Annual")</f>
        <v>4.759475733380758E-2</v>
      </c>
      <c r="C1012" cm="1">
        <f t="array" ref="C1012">_xll.qlYieldTermStructureForwardRate(PiecewiseYieldCurve!$A$71,A1012,A1012,"Actual/365 (Fixed)","Compounded","Annual")</f>
        <v>4.9772343426404575E-2</v>
      </c>
      <c r="D1012" cm="1">
        <f t="array" ref="D1012">_xll.qlYieldTermStructureForwardRate(PiecewiseYieldCurve!$A$72,A1012,A1012,"Actual/365 (Fixed)","Compounded","Annual")</f>
        <v>4.8902228922343305E-2</v>
      </c>
    </row>
    <row r="1013" spans="1:4" x14ac:dyDescent="0.3">
      <c r="A1013" s="1">
        <f t="shared" si="15"/>
        <v>47185</v>
      </c>
      <c r="B1013" cm="1">
        <f t="array" ref="B1013">_xll.qlYieldTermStructureForwardRate(PiecewiseYieldCurve!$A$70,A1013,A1013,"Actual/365 (Fixed)","Compounded","Annual")</f>
        <v>4.7594757331481441E-2</v>
      </c>
      <c r="C1013" cm="1">
        <f t="array" ref="C1013">_xll.qlYieldTermStructureForwardRate(PiecewiseYieldCurve!$A$71,A1013,A1013,"Actual/365 (Fixed)","Compounded","Annual")</f>
        <v>4.9795676013999701E-2</v>
      </c>
      <c r="D1013" cm="1">
        <f t="array" ref="D1013">_xll.qlYieldTermStructureForwardRate(PiecewiseYieldCurve!$A$72,A1013,A1013,"Actual/365 (Fixed)","Compounded","Annual")</f>
        <v>4.8908605681186712E-2</v>
      </c>
    </row>
    <row r="1014" spans="1:4" x14ac:dyDescent="0.3">
      <c r="A1014" s="1">
        <f t="shared" si="15"/>
        <v>47186</v>
      </c>
      <c r="B1014" cm="1">
        <f t="array" ref="B1014">_xll.qlYieldTermStructureForwardRate(PiecewiseYieldCurve!$A$70,A1014,A1014,"Actual/365 (Fixed)","Compounded","Annual")</f>
        <v>4.759475733380758E-2</v>
      </c>
      <c r="C1014" cm="1">
        <f t="array" ref="C1014">_xll.qlYieldTermStructureForwardRate(PiecewiseYieldCurve!$A$71,A1014,A1014,"Actual/365 (Fixed)","Compounded","Annual")</f>
        <v>4.9819009120140922E-2</v>
      </c>
      <c r="D1014" cm="1">
        <f t="array" ref="D1014">_xll.qlYieldTermStructureForwardRate(PiecewiseYieldCurve!$A$72,A1014,A1014,"Actual/365 (Fixed)","Compounded","Annual")</f>
        <v>4.891491042270868E-2</v>
      </c>
    </row>
    <row r="1015" spans="1:4" x14ac:dyDescent="0.3">
      <c r="A1015" s="1">
        <f t="shared" si="15"/>
        <v>47187</v>
      </c>
      <c r="B1015" cm="1">
        <f t="array" ref="B1015">_xll.qlYieldTermStructureForwardRate(PiecewiseYieldCurve!$A$70,A1015,A1015,"Actual/365 (Fixed)","Compounded","Annual")</f>
        <v>4.759475733380758E-2</v>
      </c>
      <c r="C1015" cm="1">
        <f t="array" ref="C1015">_xll.qlYieldTermStructureForwardRate(PiecewiseYieldCurve!$A$71,A1015,A1015,"Actual/365 (Fixed)","Compounded","Annual")</f>
        <v>4.9842342744839563E-2</v>
      </c>
      <c r="D1015" cm="1">
        <f t="array" ref="D1015">_xll.qlYieldTermStructureForwardRate(PiecewiseYieldCurve!$A$72,A1015,A1015,"Actual/365 (Fixed)","Compounded","Annual")</f>
        <v>4.8921143147939272E-2</v>
      </c>
    </row>
    <row r="1016" spans="1:4" x14ac:dyDescent="0.3">
      <c r="A1016" s="1">
        <f t="shared" si="15"/>
        <v>47188</v>
      </c>
      <c r="B1016" cm="1">
        <f t="array" ref="B1016">_xll.qlYieldTermStructureForwardRate(PiecewiseYieldCurve!$A$70,A1016,A1016,"Actual/365 (Fixed)","Compounded","Annual")</f>
        <v>4.759475733380758E-2</v>
      </c>
      <c r="C1016" cm="1">
        <f t="array" ref="C1016">_xll.qlYieldTermStructureForwardRate(PiecewiseYieldCurve!$A$71,A1016,A1016,"Actual/365 (Fixed)","Compounded","Annual")</f>
        <v>4.9865676885775922E-2</v>
      </c>
      <c r="D1016" cm="1">
        <f t="array" ref="D1016">_xll.qlYieldTermStructureForwardRate(PiecewiseYieldCurve!$A$72,A1016,A1016,"Actual/365 (Fixed)","Compounded","Annual")</f>
        <v>4.8927303855594628E-2</v>
      </c>
    </row>
    <row r="1017" spans="1:4" x14ac:dyDescent="0.3">
      <c r="A1017" s="1">
        <f t="shared" si="15"/>
        <v>47189</v>
      </c>
      <c r="B1017" cm="1">
        <f t="array" ref="B1017">_xll.qlYieldTermStructureForwardRate(PiecewiseYieldCurve!$A$70,A1017,A1017,"Actual/365 (Fixed)","Compounded","Annual")</f>
        <v>4.7594757331481441E-2</v>
      </c>
      <c r="C1017" cm="1">
        <f t="array" ref="C1017">_xll.qlYieldTermStructureForwardRate(PiecewiseYieldCurve!$A$71,A1017,A1017,"Actual/365 (Fixed)","Compounded","Annual")</f>
        <v>4.9889011549955065E-2</v>
      </c>
      <c r="D1017" cm="1">
        <f t="array" ref="D1017">_xll.qlYieldTermStructureForwardRate(PiecewiseYieldCurve!$A$72,A1017,A1017,"Actual/365 (Fixed)","Compounded","Annual")</f>
        <v>4.8933392544405319E-2</v>
      </c>
    </row>
    <row r="1018" spans="1:4" x14ac:dyDescent="0.3">
      <c r="A1018" s="1">
        <f t="shared" si="15"/>
        <v>47190</v>
      </c>
      <c r="B1018" cm="1">
        <f t="array" ref="B1018">_xll.qlYieldTermStructureForwardRate(PiecewiseYieldCurve!$A$70,A1018,A1018,"Actual/365 (Fixed)","Compounded","Annual")</f>
        <v>4.759475733380758E-2</v>
      </c>
      <c r="C1018" cm="1">
        <f t="array" ref="C1018">_xll.qlYieldTermStructureForwardRate(PiecewiseYieldCurve!$A$71,A1018,A1018,"Actual/365 (Fixed)","Compounded","Annual")</f>
        <v>4.9912346730395241E-2</v>
      </c>
      <c r="D1018" cm="1">
        <f t="array" ref="D1018">_xll.qlYieldTermStructureForwardRate(PiecewiseYieldCurve!$A$72,A1018,A1018,"Actual/365 (Fixed)","Compounded","Annual")</f>
        <v>4.8939409213116791E-2</v>
      </c>
    </row>
    <row r="1019" spans="1:4" x14ac:dyDescent="0.3">
      <c r="A1019" s="1">
        <f t="shared" si="15"/>
        <v>47191</v>
      </c>
      <c r="B1019" cm="1">
        <f t="array" ref="B1019">_xll.qlYieldTermStructureForwardRate(PiecewiseYieldCurve!$A$70,A1019,A1019,"Actual/365 (Fixed)","Compounded","Annual")</f>
        <v>4.759475733380758E-2</v>
      </c>
      <c r="C1019" cm="1">
        <f t="array" ref="C1019">_xll.qlYieldTermStructureForwardRate(PiecewiseYieldCurve!$A$71,A1019,A1019,"Actual/365 (Fixed)","Compounded","Annual")</f>
        <v>4.9935682427107775E-2</v>
      </c>
      <c r="D1019" cm="1">
        <f t="array" ref="D1019">_xll.qlYieldTermStructureForwardRate(PiecewiseYieldCurve!$A$72,A1019,A1019,"Actual/365 (Fixed)","Compounded","Annual")</f>
        <v>4.8945353855831542E-2</v>
      </c>
    </row>
    <row r="1020" spans="1:4" x14ac:dyDescent="0.3">
      <c r="A1020" s="1">
        <f t="shared" si="15"/>
        <v>47192</v>
      </c>
      <c r="B1020" cm="1">
        <f t="array" ref="B1020">_xll.qlYieldTermStructureForwardRate(PiecewiseYieldCurve!$A$70,A1020,A1020,"Actual/365 (Fixed)","Compounded","Annual")</f>
        <v>4.7594757331481441E-2</v>
      </c>
      <c r="C1020" cm="1">
        <f t="array" ref="C1020">_xll.qlYieldTermStructureForwardRate(PiecewiseYieldCurve!$A$71,A1020,A1020,"Actual/365 (Fixed)","Compounded","Annual")</f>
        <v>4.9959018647097952E-2</v>
      </c>
      <c r="D1020" cm="1">
        <f t="array" ref="D1020">_xll.qlYieldTermStructureForwardRate(PiecewiseYieldCurve!$A$72,A1020,A1020,"Actual/365 (Fixed)","Compounded","Annual")</f>
        <v>4.8951226480640875E-2</v>
      </c>
    </row>
    <row r="1021" spans="1:4" x14ac:dyDescent="0.3">
      <c r="A1021" s="1">
        <f t="shared" si="15"/>
        <v>47193</v>
      </c>
      <c r="B1021" cm="1">
        <f t="array" ref="B1021">_xll.qlYieldTermStructureForwardRate(PiecewiseYieldCurve!$A$70,A1021,A1021,"Actual/365 (Fixed)","Compounded","Annual")</f>
        <v>4.759475733380758E-2</v>
      </c>
      <c r="C1021" cm="1">
        <f t="array" ref="C1021">_xll.qlYieldTermStructureForwardRate(PiecewiseYieldCurve!$A$71,A1021,A1021,"Actual/365 (Fixed)","Compounded","Annual")</f>
        <v>4.9982355383383359E-2</v>
      </c>
      <c r="D1021" cm="1">
        <f t="array" ref="D1021">_xll.qlYieldTermStructureForwardRate(PiecewiseYieldCurve!$A$72,A1021,A1021,"Actual/365 (Fixed)","Compounded","Annual")</f>
        <v>4.8957027074689519E-2</v>
      </c>
    </row>
    <row r="1022" spans="1:4" x14ac:dyDescent="0.3">
      <c r="A1022" s="1">
        <f t="shared" si="15"/>
        <v>47194</v>
      </c>
      <c r="B1022" cm="1">
        <f t="array" ref="B1022">_xll.qlYieldTermStructureForwardRate(PiecewiseYieldCurve!$A$70,A1022,A1022,"Actual/365 (Fixed)","Compounded","Annual")</f>
        <v>4.7594757331481441E-2</v>
      </c>
      <c r="C1022" cm="1">
        <f t="array" ref="C1022">_xll.qlYieldTermStructureForwardRate(PiecewiseYieldCurve!$A$71,A1022,A1022,"Actual/365 (Fixed)","Compounded","Annual")</f>
        <v>5.0005692638307009E-2</v>
      </c>
      <c r="D1022" cm="1">
        <f t="array" ref="D1022">_xll.qlYieldTermStructureForwardRate(PiecewiseYieldCurve!$A$72,A1022,A1022,"Actual/365 (Fixed)","Compounded","Annual")</f>
        <v>4.8962755648428002E-2</v>
      </c>
    </row>
    <row r="1023" spans="1:4" x14ac:dyDescent="0.3">
      <c r="A1023" s="1">
        <f t="shared" si="15"/>
        <v>47195</v>
      </c>
      <c r="B1023" cm="1">
        <f t="array" ref="B1023">_xll.qlYieldTermStructureForwardRate(PiecewiseYieldCurve!$A$70,A1023,A1023,"Actual/365 (Fixed)","Compounded","Annual")</f>
        <v>4.7594757331481441E-2</v>
      </c>
      <c r="C1023" cm="1">
        <f t="array" ref="C1023">_xll.qlYieldTermStructureForwardRate(PiecewiseYieldCurve!$A$71,A1023,A1023,"Actual/365 (Fixed)","Compounded","Annual")</f>
        <v>5.0029030411880226E-2</v>
      </c>
      <c r="D1023" cm="1">
        <f t="array" ref="D1023">_xll.qlYieldTermStructureForwardRate(PiecewiseYieldCurve!$A$72,A1023,A1023,"Actual/365 (Fixed)","Compounded","Annual")</f>
        <v>4.8968412193688637E-2</v>
      </c>
    </row>
    <row r="1024" spans="1:4" x14ac:dyDescent="0.3">
      <c r="A1024" s="1">
        <f t="shared" si="15"/>
        <v>47196</v>
      </c>
      <c r="B1024" cm="1">
        <f t="array" ref="B1024">_xll.qlYieldTermStructureForwardRate(PiecewiseYieldCurve!$A$70,A1024,A1024,"Actual/365 (Fixed)","Compounded","Annual")</f>
        <v>4.759475733380758E-2</v>
      </c>
      <c r="C1024" cm="1">
        <f t="array" ref="C1024">_xll.qlYieldTermStructureForwardRate(PiecewiseYieldCurve!$A$71,A1024,A1024,"Actual/365 (Fixed)","Compounded","Annual")</f>
        <v>5.005236870178309E-2</v>
      </c>
      <c r="D1024" cm="1">
        <f t="array" ref="D1024">_xll.qlYieldTermStructureForwardRate(PiecewiseYieldCurve!$A$72,A1024,A1024,"Actual/365 (Fixed)","Compounded","Annual")</f>
        <v>4.8973996711634937E-2</v>
      </c>
    </row>
    <row r="1025" spans="1:4" x14ac:dyDescent="0.3">
      <c r="A1025" s="1">
        <f t="shared" si="15"/>
        <v>47197</v>
      </c>
      <c r="B1025" cm="1">
        <f t="array" ref="B1025">_xll.qlYieldTermStructureForwardRate(PiecewiseYieldCurve!$A$70,A1025,A1025,"Actual/365 (Fixed)","Compounded","Annual")</f>
        <v>4.759475733380758E-2</v>
      </c>
      <c r="C1025" cm="1">
        <f t="array" ref="C1025">_xll.qlYieldTermStructureForwardRate(PiecewiseYieldCurve!$A$71,A1025,A1025,"Actual/365 (Fixed)","Compounded","Annual")</f>
        <v>5.0075707515021772E-2</v>
      </c>
      <c r="D1025" cm="1">
        <f t="array" ref="D1025">_xll.qlYieldTermStructureForwardRate(PiecewiseYieldCurve!$A$72,A1025,A1025,"Actual/365 (Fixed)","Compounded","Annual")</f>
        <v>4.8979509198787241E-2</v>
      </c>
    </row>
    <row r="1026" spans="1:4" x14ac:dyDescent="0.3">
      <c r="A1026" s="1">
        <f t="shared" si="15"/>
        <v>47198</v>
      </c>
      <c r="B1026" cm="1">
        <f t="array" ref="B1026">_xll.qlYieldTermStructureForwardRate(PiecewiseYieldCurve!$A$70,A1026,A1026,"Actual/365 (Fixed)","Compounded","Annual")</f>
        <v>4.759475733380758E-2</v>
      </c>
      <c r="C1026" cm="1">
        <f t="array" ref="C1026">_xll.qlYieldTermStructureForwardRate(PiecewiseYieldCurve!$A$71,A1026,A1026,"Actual/365 (Fixed)","Compounded","Annual")</f>
        <v>5.0099046844613193E-2</v>
      </c>
      <c r="D1026" cm="1">
        <f t="array" ref="D1026">_xll.qlYieldTermStructureForwardRate(PiecewiseYieldCurve!$A$72,A1026,A1026,"Actual/365 (Fixed)","Compounded","Annual")</f>
        <v>4.8984949656339039E-2</v>
      </c>
    </row>
    <row r="1027" spans="1:4" x14ac:dyDescent="0.3">
      <c r="A1027" s="1">
        <f t="shared" ref="A1027:A1090" si="16">A1026+1</f>
        <v>47199</v>
      </c>
      <c r="B1027" cm="1">
        <f t="array" ref="B1027">_xll.qlYieldTermStructureForwardRate(PiecewiseYieldCurve!$A$70,A1027,A1027,"Actual/365 (Fixed)","Compounded","Annual")</f>
        <v>4.7594757331481441E-2</v>
      </c>
      <c r="C1027" cm="1">
        <f t="array" ref="C1027">_xll.qlYieldTermStructureForwardRate(PiecewiseYieldCurve!$A$71,A1027,A1027,"Actual/365 (Fixed)","Compounded","Annual")</f>
        <v>5.0122386692900589E-2</v>
      </c>
      <c r="D1027" cm="1">
        <f t="array" ref="D1027">_xll.qlYieldTermStructureForwardRate(PiecewiseYieldCurve!$A$72,A1027,A1027,"Actual/365 (Fixed)","Compounded","Annual")</f>
        <v>4.8990318083169448E-2</v>
      </c>
    </row>
    <row r="1028" spans="1:4" x14ac:dyDescent="0.3">
      <c r="A1028" s="1">
        <f t="shared" si="16"/>
        <v>47200</v>
      </c>
      <c r="B1028" cm="1">
        <f t="array" ref="B1028">_xll.qlYieldTermStructureForwardRate(PiecewiseYieldCurve!$A$70,A1028,A1028,"Actual/365 (Fixed)","Compounded","Annual")</f>
        <v>4.759475733380758E-2</v>
      </c>
      <c r="C1028" cm="1">
        <f t="array" ref="C1028">_xll.qlYieldTermStructureForwardRate(PiecewiseYieldCurve!$A$71,A1028,A1028,"Actual/365 (Fixed)","Compounded","Annual")</f>
        <v>5.0145727062226753E-2</v>
      </c>
      <c r="D1028" cm="1">
        <f t="array" ref="D1028">_xll.qlYieldTermStructureForwardRate(PiecewiseYieldCurve!$A$72,A1028,A1028,"Actual/365 (Fixed)","Compounded","Annual")</f>
        <v>4.8995614478172245E-2</v>
      </c>
    </row>
    <row r="1029" spans="1:4" x14ac:dyDescent="0.3">
      <c r="A1029" s="1">
        <f t="shared" si="16"/>
        <v>47201</v>
      </c>
      <c r="B1029" cm="1">
        <f t="array" ref="B1029">_xll.qlYieldTermStructureForwardRate(PiecewiseYieldCurve!$A$70,A1029,A1029,"Actual/365 (Fixed)","Compounded","Annual")</f>
        <v>4.759475733380758E-2</v>
      </c>
      <c r="C1029" cm="1">
        <f t="array" ref="C1029">_xll.qlYieldTermStructureForwardRate(PiecewiseYieldCurve!$A$71,A1029,A1029,"Actual/365 (Fixed)","Compounded","Annual")</f>
        <v>5.0169067947940293E-2</v>
      </c>
      <c r="D1029" cm="1">
        <f t="array" ref="D1029">_xll.qlYieldTermStructureForwardRate(PiecewiseYieldCurve!$A$72,A1029,A1029,"Actual/365 (Fixed)","Compounded","Annual")</f>
        <v>4.9000838837927052E-2</v>
      </c>
    </row>
    <row r="1030" spans="1:4" x14ac:dyDescent="0.3">
      <c r="A1030" s="1">
        <f t="shared" si="16"/>
        <v>47202</v>
      </c>
      <c r="B1030" cm="1">
        <f t="array" ref="B1030">_xll.qlYieldTermStructureForwardRate(PiecewiseYieldCurve!$A$70,A1030,A1030,"Actual/365 (Fixed)","Compounded","Annual")</f>
        <v>4.759475733380758E-2</v>
      </c>
      <c r="C1030" cm="1">
        <f t="array" ref="C1030">_xll.qlYieldTermStructureForwardRate(PiecewiseYieldCurve!$A$71,A1030,A1030,"Actual/365 (Fixed)","Compounded","Annual")</f>
        <v>5.0192409354715917E-2</v>
      </c>
      <c r="D1030" cm="1">
        <f t="array" ref="D1030">_xll.qlYieldTermStructureForwardRate(PiecewiseYieldCurve!$A$72,A1030,A1030,"Actual/365 (Fixed)","Compounded","Annual")</f>
        <v>4.9005991163686424E-2</v>
      </c>
    </row>
    <row r="1031" spans="1:4" x14ac:dyDescent="0.3">
      <c r="A1031" s="1">
        <f t="shared" si="16"/>
        <v>47203</v>
      </c>
      <c r="B1031" cm="1">
        <f t="array" ref="B1031">_xll.qlYieldTermStructureForwardRate(PiecewiseYieldCurve!$A$70,A1031,A1031,"Actual/365 (Fixed)","Compounded","Annual")</f>
        <v>4.759475733380758E-2</v>
      </c>
      <c r="C1031" cm="1">
        <f t="array" ref="C1031">_xll.qlYieldTermStructureForwardRate(PiecewiseYieldCurve!$A$71,A1031,A1031,"Actual/365 (Fixed)","Compounded","Annual")</f>
        <v>5.0215751277901566E-2</v>
      </c>
      <c r="D1031" cm="1">
        <f t="array" ref="D1031">_xll.qlYieldTermStructureForwardRate(PiecewiseYieldCurve!$A$72,A1031,A1031,"Actual/365 (Fixed)","Compounded","Annual")</f>
        <v>4.901107145438921E-2</v>
      </c>
    </row>
    <row r="1032" spans="1:4" x14ac:dyDescent="0.3">
      <c r="A1032" s="1">
        <f t="shared" si="16"/>
        <v>47204</v>
      </c>
      <c r="B1032" cm="1">
        <f t="array" ref="B1032">_xll.qlYieldTermStructureForwardRate(PiecewiseYieldCurve!$A$70,A1032,A1032,"Actual/365 (Fixed)","Compounded","Annual")</f>
        <v>4.759475733380758E-2</v>
      </c>
      <c r="C1032" cm="1">
        <f t="array" ref="C1032">_xll.qlYieldTermStructureForwardRate(PiecewiseYieldCurve!$A$71,A1032,A1032,"Actual/365 (Fixed)","Compounded","Annual")</f>
        <v>5.0239093719840477E-2</v>
      </c>
      <c r="D1032" cm="1">
        <f t="array" ref="D1032">_xll.qlYieldTermStructureForwardRate(PiecewiseYieldCurve!$A$72,A1032,A1032,"Actual/365 (Fixed)","Compounded","Annual")</f>
        <v>4.9016079708988469E-2</v>
      </c>
    </row>
    <row r="1033" spans="1:4" x14ac:dyDescent="0.3">
      <c r="A1033" s="1">
        <f t="shared" si="16"/>
        <v>47205</v>
      </c>
      <c r="B1033" cm="1">
        <f t="array" ref="B1033">_xll.qlYieldTermStructureForwardRate(PiecewiseYieldCurve!$A$70,A1033,A1033,"Actual/365 (Fixed)","Compounded","Annual")</f>
        <v>4.7594757331481441E-2</v>
      </c>
      <c r="C1033" cm="1">
        <f t="array" ref="C1033">_xll.qlYieldTermStructureForwardRate(PiecewiseYieldCurve!$A$71,A1033,A1033,"Actual/365 (Fixed)","Compounded","Annual")</f>
        <v>5.0262436680544642E-2</v>
      </c>
      <c r="D1033" cm="1">
        <f t="array" ref="D1033">_xll.qlYieldTermStructureForwardRate(PiecewiseYieldCurve!$A$72,A1033,A1033,"Actual/365 (Fixed)","Compounded","Annual")</f>
        <v>4.9021015921793643E-2</v>
      </c>
    </row>
    <row r="1034" spans="1:4" x14ac:dyDescent="0.3">
      <c r="A1034" s="1">
        <f t="shared" si="16"/>
        <v>47206</v>
      </c>
      <c r="B1034" cm="1">
        <f t="array" ref="B1034">_xll.qlYieldTermStructureForwardRate(PiecewiseYieldCurve!$A$70,A1034,A1034,"Actual/365 (Fixed)","Compounded","Annual")</f>
        <v>4.759475733380758E-2</v>
      </c>
      <c r="C1034" cm="1">
        <f t="array" ref="C1034">_xll.qlYieldTermStructureForwardRate(PiecewiseYieldCurve!$A$71,A1034,A1034,"Actual/365 (Fixed)","Compounded","Annual")</f>
        <v>5.0285780160025162E-2</v>
      </c>
      <c r="D1034" cm="1">
        <f t="array" ref="D1034">_xll.qlYieldTermStructureForwardRate(PiecewiseYieldCurve!$A$72,A1034,A1034,"Actual/365 (Fixed)","Compounded","Annual")</f>
        <v>4.9025880098775731E-2</v>
      </c>
    </row>
    <row r="1035" spans="1:4" x14ac:dyDescent="0.3">
      <c r="A1035" s="1">
        <f t="shared" si="16"/>
        <v>47207</v>
      </c>
      <c r="B1035" cm="1">
        <f t="array" ref="B1035">_xll.qlYieldTermStructureForwardRate(PiecewiseYieldCurve!$A$70,A1035,A1035,"Actual/365 (Fixed)","Compounded","Annual")</f>
        <v>4.7594757331481441E-2</v>
      </c>
      <c r="C1035" cm="1">
        <f t="array" ref="C1035">_xll.qlYieldTermStructureForwardRate(PiecewiseYieldCurve!$A$71,A1035,A1035,"Actual/365 (Fixed)","Compounded","Annual")</f>
        <v>5.0309124160625718E-2</v>
      </c>
      <c r="D1035" cm="1">
        <f t="array" ref="D1035">_xll.qlYieldTermStructureForwardRate(PiecewiseYieldCurve!$A$72,A1035,A1035,"Actual/365 (Fixed)","Compounded","Annual")</f>
        <v>4.9030672236603179E-2</v>
      </c>
    </row>
    <row r="1036" spans="1:4" x14ac:dyDescent="0.3">
      <c r="A1036" s="1">
        <f t="shared" si="16"/>
        <v>47208</v>
      </c>
      <c r="B1036" cm="1">
        <f t="array" ref="B1036">_xll.qlYieldTermStructureForwardRate(PiecewiseYieldCurve!$A$70,A1036,A1036,"Actual/365 (Fixed)","Compounded","Annual")</f>
        <v>4.759475733380758E-2</v>
      </c>
      <c r="C1036" cm="1">
        <f t="array" ref="C1036">_xll.qlYieldTermStructureForwardRate(PiecewiseYieldCurve!$A$71,A1036,A1036,"Actual/365 (Fixed)","Compounded","Annual")</f>
        <v>5.0332468680025944E-2</v>
      </c>
      <c r="D1036" cm="1">
        <f t="array" ref="D1036">_xll.qlYieldTermStructureForwardRate(PiecewiseYieldCurve!$A$72,A1036,A1036,"Actual/365 (Fixed)","Compounded","Annual")</f>
        <v>4.9035392331959304E-2</v>
      </c>
    </row>
    <row r="1037" spans="1:4" x14ac:dyDescent="0.3">
      <c r="A1037" s="1">
        <f t="shared" si="16"/>
        <v>47209</v>
      </c>
      <c r="B1037" cm="1">
        <f t="array" ref="B1037">_xll.qlYieldTermStructureForwardRate(PiecewiseYieldCurve!$A$70,A1037,A1037,"Actual/365 (Fixed)","Compounded","Annual")</f>
        <v>4.7594757331481441E-2</v>
      </c>
      <c r="C1037" cm="1">
        <f t="array" ref="C1037">_xll.qlYieldTermStructureForwardRate(PiecewiseYieldCurve!$A$71,A1037,A1037,"Actual/365 (Fixed)","Compounded","Annual")</f>
        <v>5.0355813715905029E-2</v>
      </c>
      <c r="D1037" cm="1">
        <f t="array" ref="D1037">_xll.qlYieldTermStructureForwardRate(PiecewiseYieldCurve!$A$72,A1037,A1037,"Actual/365 (Fixed)","Compounded","Annual")</f>
        <v>4.9040040386200578E-2</v>
      </c>
    </row>
    <row r="1038" spans="1:4" x14ac:dyDescent="0.3">
      <c r="A1038" s="1">
        <f t="shared" si="16"/>
        <v>47210</v>
      </c>
      <c r="B1038" cm="1">
        <f t="array" ref="B1038">_xll.qlYieldTermStructureForwardRate(PiecewiseYieldCurve!$A$70,A1038,A1038,"Actual/365 (Fixed)","Compounded","Annual")</f>
        <v>4.759475733380758E-2</v>
      </c>
      <c r="C1038" cm="1">
        <f t="array" ref="C1038">_xll.qlYieldTermStructureForwardRate(PiecewiseYieldCurve!$A$71,A1038,A1038,"Actual/365 (Fixed)","Compounded","Annual")</f>
        <v>5.0379159270606877E-2</v>
      </c>
      <c r="D1038" cm="1">
        <f t="array" ref="D1038">_xll.qlYieldTermStructureForwardRate(PiecewiseYieldCurve!$A$72,A1038,A1038,"Actual/365 (Fixed)","Compounded","Annual")</f>
        <v>4.9044616396040519E-2</v>
      </c>
    </row>
    <row r="1039" spans="1:4" x14ac:dyDescent="0.3">
      <c r="A1039" s="1">
        <f t="shared" si="16"/>
        <v>47211</v>
      </c>
      <c r="B1039" cm="1">
        <f t="array" ref="B1039">_xll.qlYieldTermStructureForwardRate(PiecewiseYieldCurve!$A$70,A1039,A1039,"Actual/365 (Fixed)","Compounded","Annual")</f>
        <v>4.7594757331481441E-2</v>
      </c>
      <c r="C1039" cm="1">
        <f t="array" ref="C1039">_xll.qlYieldTermStructureForwardRate(PiecewiseYieldCurve!$A$71,A1039,A1039,"Actual/365 (Fixed)","Compounded","Annual")</f>
        <v>5.0402505346474946E-2</v>
      </c>
      <c r="D1039" cm="1">
        <f t="array" ref="D1039">_xll.qlYieldTermStructureForwardRate(PiecewiseYieldCurve!$A$72,A1039,A1039,"Actual/365 (Fixed)","Compounded","Annual")</f>
        <v>4.9049120365194376E-2</v>
      </c>
    </row>
    <row r="1040" spans="1:4" x14ac:dyDescent="0.3">
      <c r="A1040" s="1">
        <f t="shared" si="16"/>
        <v>47212</v>
      </c>
      <c r="B1040" cm="1">
        <f t="array" ref="B1040">_xll.qlYieldTermStructureForwardRate(PiecewiseYieldCurve!$A$70,A1040,A1040,"Actual/365 (Fixed)","Compounded","Annual")</f>
        <v>4.7594757331481441E-2</v>
      </c>
      <c r="C1040" cm="1">
        <f t="array" ref="C1040">_xll.qlYieldTermStructureForwardRate(PiecewiseYieldCurve!$A$71,A1040,A1040,"Actual/365 (Fixed)","Compounded","Annual")</f>
        <v>5.0425851938856514E-2</v>
      </c>
      <c r="D1040" cm="1">
        <f t="array" ref="D1040">_xll.qlYieldTermStructureForwardRate(PiecewiseYieldCurve!$A$72,A1040,A1040,"Actual/365 (Fixed)","Compounded","Annual")</f>
        <v>4.9053552288075952E-2</v>
      </c>
    </row>
    <row r="1041" spans="1:4" x14ac:dyDescent="0.3">
      <c r="A1041" s="1">
        <f t="shared" si="16"/>
        <v>47213</v>
      </c>
      <c r="B1041" cm="1">
        <f t="array" ref="B1041">_xll.qlYieldTermStructureForwardRate(PiecewiseYieldCurve!$A$70,A1041,A1041,"Actual/365 (Fixed)","Compounded","Annual")</f>
        <v>4.759475733380758E-2</v>
      </c>
      <c r="C1041" cm="1">
        <f t="array" ref="C1041">_xll.qlYieldTermStructureForwardRate(PiecewiseYieldCurve!$A$71,A1041,A1041,"Actual/365 (Fixed)","Compounded","Annual")</f>
        <v>5.0449199050095261E-2</v>
      </c>
      <c r="D1041" cm="1">
        <f t="array" ref="D1041">_xll.qlYieldTermStructureForwardRate(PiecewiseYieldCurve!$A$72,A1041,A1041,"Actual/365 (Fixed)","Compounded","Annual")</f>
        <v>4.9057912166101003E-2</v>
      </c>
    </row>
    <row r="1042" spans="1:4" x14ac:dyDescent="0.3">
      <c r="A1042" s="1">
        <f t="shared" si="16"/>
        <v>47214</v>
      </c>
      <c r="B1042" cm="1">
        <f t="array" ref="B1042">_xll.qlYieldTermStructureForwardRate(PiecewiseYieldCurve!$A$70,A1042,A1042,"Actual/365 (Fixed)","Compounded","Annual")</f>
        <v>4.7594757331481441E-2</v>
      </c>
      <c r="C1042" cm="1">
        <f t="array" ref="C1042">_xll.qlYieldTermStructureForwardRate(PiecewiseYieldCurve!$A$71,A1042,A1042,"Actual/365 (Fixed)","Compounded","Annual")</f>
        <v>5.0472546682535091E-2</v>
      </c>
      <c r="D1042" cm="1">
        <f t="array" ref="D1042">_xll.qlYieldTermStructureForwardRate(PiecewiseYieldCurve!$A$72,A1042,A1042,"Actual/365 (Fixed)","Compounded","Annual")</f>
        <v>4.9062199998371581E-2</v>
      </c>
    </row>
    <row r="1043" spans="1:4" x14ac:dyDescent="0.3">
      <c r="A1043" s="1">
        <f t="shared" si="16"/>
        <v>47215</v>
      </c>
      <c r="B1043" cm="1">
        <f t="array" ref="B1043">_xll.qlYieldTermStructureForwardRate(PiecewiseYieldCurve!$A$70,A1043,A1043,"Actual/365 (Fixed)","Compounded","Annual")</f>
        <v>4.759475733380758E-2</v>
      </c>
      <c r="C1043" cm="1">
        <f t="array" ref="C1043">_xll.qlYieldTermStructureForwardRate(PiecewiseYieldCurve!$A$71,A1043,A1043,"Actual/365 (Fixed)","Compounded","Annual")</f>
        <v>5.0495894833855415E-2</v>
      </c>
      <c r="D1043" cm="1">
        <f t="array" ref="D1043">_xll.qlYieldTermStructureForwardRate(PiecewiseYieldCurve!$A$72,A1043,A1043,"Actual/365 (Fixed)","Compounded","Annual")</f>
        <v>4.9066415781674699E-2</v>
      </c>
    </row>
    <row r="1044" spans="1:4" x14ac:dyDescent="0.3">
      <c r="A1044" s="1">
        <f t="shared" si="16"/>
        <v>47216</v>
      </c>
      <c r="B1044" cm="1">
        <f t="array" ref="B1044">_xll.qlYieldTermStructureForwardRate(PiecewiseYieldCurve!$A$70,A1044,A1044,"Actual/365 (Fixed)","Compounded","Annual")</f>
        <v>4.759475733380758E-2</v>
      </c>
      <c r="C1044" cm="1">
        <f t="array" ref="C1044">_xll.qlYieldTermStructureForwardRate(PiecewiseYieldCurve!$A$71,A1044,A1044,"Actual/365 (Fixed)","Compounded","Annual")</f>
        <v>5.0519243501734978E-2</v>
      </c>
      <c r="D1044" cm="1">
        <f t="array" ref="D1044">_xll.qlYieldTermStructureForwardRate(PiecewiseYieldCurve!$A$72,A1044,A1044,"Actual/365 (Fixed)","Compounded","Annual")</f>
        <v>4.9070559515141499E-2</v>
      </c>
    </row>
    <row r="1045" spans="1:4" x14ac:dyDescent="0.3">
      <c r="A1045" s="1">
        <f t="shared" si="16"/>
        <v>47217</v>
      </c>
      <c r="B1045" cm="1">
        <f t="array" ref="B1045">_xll.qlYieldTermStructureForwardRate(PiecewiseYieldCurve!$A$70,A1045,A1045,"Actual/365 (Fixed)","Compounded","Annual")</f>
        <v>4.7594757331481441E-2</v>
      </c>
      <c r="C1045" cm="1">
        <f t="array" ref="C1045">_xll.qlYieldTermStructureForwardRate(PiecewiseYieldCurve!$A$71,A1045,A1045,"Actual/365 (Fixed)","Compounded","Annual")</f>
        <v>5.0542592690850263E-2</v>
      </c>
      <c r="D1045" cm="1">
        <f t="array" ref="D1045">_xll.qlYieldTermStructureForwardRate(PiecewiseYieldCurve!$A$72,A1045,A1045,"Actual/365 (Fixed)","Compounded","Annual")</f>
        <v>4.9074631204906627E-2</v>
      </c>
    </row>
    <row r="1046" spans="1:4" x14ac:dyDescent="0.3">
      <c r="A1046" s="1">
        <f t="shared" si="16"/>
        <v>47218</v>
      </c>
      <c r="B1046" cm="1">
        <f t="array" ref="B1046">_xll.qlYieldTermStructureForwardRate(PiecewiseYieldCurve!$A$70,A1046,A1046,"Actual/365 (Fixed)","Compounded","Annual")</f>
        <v>4.7594757331481441E-2</v>
      </c>
      <c r="C1046" cm="1">
        <f t="array" ref="C1046">_xll.qlYieldTermStructureForwardRate(PiecewiseYieldCurve!$A$71,A1046,A1046,"Actual/365 (Fixed)","Compounded","Annual")</f>
        <v>5.056594239654788E-2</v>
      </c>
      <c r="D1046" cm="1">
        <f t="array" ref="D1046">_xll.qlYieldTermStructureForwardRate(PiecewiseYieldCurve!$A$72,A1046,A1046,"Actual/365 (Fixed)","Compounded","Annual")</f>
        <v>4.907863084081332E-2</v>
      </c>
    </row>
    <row r="1047" spans="1:4" x14ac:dyDescent="0.3">
      <c r="A1047" s="1">
        <f t="shared" si="16"/>
        <v>47219</v>
      </c>
      <c r="B1047" cm="1">
        <f t="array" ref="B1047">_xll.qlYieldTermStructureForwardRate(PiecewiseYieldCurve!$A$70,A1047,A1047,"Actual/365 (Fixed)","Compounded","Annual")</f>
        <v>4.759475733380758E-2</v>
      </c>
      <c r="C1047" cm="1">
        <f t="array" ref="C1047">_xll.qlYieldTermStructureForwardRate(PiecewiseYieldCurve!$A$71,A1047,A1047,"Actual/365 (Fixed)","Compounded","Annual")</f>
        <v>5.0589292623504756E-2</v>
      </c>
      <c r="D1047" cm="1">
        <f t="array" ref="D1047">_xll.qlYieldTermStructureForwardRate(PiecewiseYieldCurve!$A$72,A1047,A1047,"Actual/365 (Fixed)","Compounded","Annual")</f>
        <v>4.908255842436704E-2</v>
      </c>
    </row>
    <row r="1048" spans="1:4" x14ac:dyDescent="0.3">
      <c r="A1048" s="1">
        <f t="shared" si="16"/>
        <v>47220</v>
      </c>
      <c r="B1048" cm="1">
        <f t="array" ref="B1048">_xll.qlYieldTermStructureForwardRate(PiecewiseYieldCurve!$A$70,A1048,A1048,"Actual/365 (Fixed)","Compounded","Annual")</f>
        <v>4.759475733380758E-2</v>
      </c>
      <c r="C1048" cm="1">
        <f t="array" ref="C1048">_xll.qlYieldTermStructureForwardRate(PiecewiseYieldCurve!$A$71,A1048,A1048,"Actual/365 (Fixed)","Compounded","Annual")</f>
        <v>5.0612643367066612E-2</v>
      </c>
      <c r="D1048" cm="1">
        <f t="array" ref="D1048">_xll.qlYieldTermStructureForwardRate(PiecewiseYieldCurve!$A$72,A1048,A1048,"Actual/365 (Fixed)","Compounded","Annual")</f>
        <v>4.9086413961746622E-2</v>
      </c>
    </row>
    <row r="1049" spans="1:4" x14ac:dyDescent="0.3">
      <c r="A1049" s="1">
        <f t="shared" si="16"/>
        <v>47221</v>
      </c>
      <c r="B1049" cm="1">
        <f t="array" ref="B1049">_xll.qlYieldTermStructureForwardRate(PiecewiseYieldCurve!$A$70,A1049,A1049,"Actual/365 (Fixed)","Compounded","Annual")</f>
        <v>4.7594757331481441E-2</v>
      </c>
      <c r="C1049" cm="1">
        <f t="array" ref="C1049">_xll.qlYieldTermStructureForwardRate(PiecewiseYieldCurve!$A$71,A1049,A1049,"Actual/365 (Fixed)","Compounded","Annual")</f>
        <v>5.0635994631910819E-2</v>
      </c>
      <c r="D1049" cm="1">
        <f t="array" ref="D1049">_xll.qlYieldTermStructureForwardRate(PiecewiseYieldCurve!$A$72,A1049,A1049,"Actual/365 (Fixed)","Compounded","Annual")</f>
        <v>4.9090197442839933E-2</v>
      </c>
    </row>
    <row r="1050" spans="1:4" x14ac:dyDescent="0.3">
      <c r="A1050" s="1">
        <f t="shared" si="16"/>
        <v>47222</v>
      </c>
      <c r="B1050" cm="1">
        <f t="array" ref="B1050">_xll.qlYieldTermStructureForwardRate(PiecewiseYieldCurve!$A$70,A1050,A1050,"Actual/365 (Fixed)","Compounded","Annual")</f>
        <v>4.7594757331481441E-2</v>
      </c>
      <c r="C1050" cm="1">
        <f t="array" ref="C1050">_xll.qlYieldTermStructureForwardRate(PiecewiseYieldCurve!$A$71,A1050,A1050,"Actual/365 (Fixed)","Compounded","Annual")</f>
        <v>5.0659346415716122E-2</v>
      </c>
      <c r="D1050" cm="1">
        <f t="array" ref="D1050">_xll.qlYieldTermStructureForwardRate(PiecewiseYieldCurve!$A$72,A1050,A1050,"Actual/365 (Fixed)","Compounded","Annual")</f>
        <v>4.9093908871526315E-2</v>
      </c>
    </row>
    <row r="1051" spans="1:4" x14ac:dyDescent="0.3">
      <c r="A1051" s="1">
        <f t="shared" si="16"/>
        <v>47223</v>
      </c>
      <c r="B1051" cm="1">
        <f t="array" ref="B1051">_xll.qlYieldTermStructureForwardRate(PiecewiseYieldCurve!$A$70,A1051,A1051,"Actual/365 (Fixed)","Compounded","Annual")</f>
        <v>4.7594757331481441E-2</v>
      </c>
      <c r="C1051" cm="1">
        <f t="array" ref="C1051">_xll.qlYieldTermStructureForwardRate(PiecewiseYieldCurve!$A$71,A1051,A1051,"Actual/365 (Fixed)","Compounded","Annual")</f>
        <v>5.0682698718494068E-2</v>
      </c>
      <c r="D1051" cm="1">
        <f t="array" ref="D1051">_xll.qlYieldTermStructureForwardRate(PiecewiseYieldCurve!$A$72,A1051,A1051,"Actual/365 (Fixed)","Compounded","Annual")</f>
        <v>4.9097548249370737E-2</v>
      </c>
    </row>
    <row r="1052" spans="1:4" x14ac:dyDescent="0.3">
      <c r="A1052" s="1">
        <f t="shared" si="16"/>
        <v>47224</v>
      </c>
      <c r="B1052" cm="1">
        <f t="array" ref="B1052">_xll.qlYieldTermStructureForwardRate(PiecewiseYieldCurve!$A$70,A1052,A1052,"Actual/365 (Fixed)","Compounded","Annual")</f>
        <v>4.759475733380758E-2</v>
      </c>
      <c r="C1052" cm="1">
        <f t="array" ref="C1052">_xll.qlYieldTermStructureForwardRate(PiecewiseYieldCurve!$A$71,A1052,A1052,"Actual/365 (Fixed)","Compounded","Annual")</f>
        <v>5.0706051540255981E-2</v>
      </c>
      <c r="D1052" cm="1">
        <f t="array" ref="D1052">_xll.qlYieldTermStructureForwardRate(PiecewiseYieldCurve!$A$72,A1052,A1052,"Actual/365 (Fixed)","Compounded","Annual")</f>
        <v>4.9101115568634501E-2</v>
      </c>
    </row>
    <row r="1053" spans="1:4" x14ac:dyDescent="0.3">
      <c r="A1053" s="1">
        <f t="shared" si="16"/>
        <v>47225</v>
      </c>
      <c r="B1053" cm="1">
        <f t="array" ref="B1053">_xll.qlYieldTermStructureForwardRate(PiecewiseYieldCurve!$A$70,A1053,A1053,"Actual/365 (Fixed)","Compounded","Annual")</f>
        <v>4.759475733380758E-2</v>
      </c>
      <c r="C1053" cm="1">
        <f t="array" ref="C1053">_xll.qlYieldTermStructureForwardRate(PiecewiseYieldCurve!$A$71,A1053,A1053,"Actual/365 (Fixed)","Compounded","Annual")</f>
        <v>5.0729404878680384E-2</v>
      </c>
      <c r="D1053" cm="1">
        <f t="array" ref="D1053">_xll.qlYieldTermStructureForwardRate(PiecewiseYieldCurve!$A$72,A1053,A1053,"Actual/365 (Fixed)","Compounded","Annual")</f>
        <v>4.910461083557105E-2</v>
      </c>
    </row>
    <row r="1054" spans="1:4" x14ac:dyDescent="0.3">
      <c r="A1054" s="1">
        <f t="shared" si="16"/>
        <v>47226</v>
      </c>
      <c r="B1054" cm="1">
        <f t="array" ref="B1054">_xll.qlYieldTermStructureForwardRate(PiecewiseYieldCurve!$A$70,A1054,A1054,"Actual/365 (Fixed)","Compounded","Annual")</f>
        <v>4.759475733380758E-2</v>
      </c>
      <c r="C1054" cm="1">
        <f t="array" ref="C1054">_xll.qlYieldTermStructureForwardRate(PiecewiseYieldCurve!$A$71,A1054,A1054,"Actual/365 (Fixed)","Compounded","Annual")</f>
        <v>5.0752758738445314E-2</v>
      </c>
      <c r="D1054" cm="1">
        <f t="array" ref="D1054">_xll.qlYieldTermStructureForwardRate(PiecewiseYieldCurve!$A$72,A1054,A1054,"Actual/365 (Fixed)","Compounded","Annual")</f>
        <v>4.9108034044801574E-2</v>
      </c>
    </row>
    <row r="1055" spans="1:4" x14ac:dyDescent="0.3">
      <c r="A1055" s="1">
        <f t="shared" si="16"/>
        <v>47227</v>
      </c>
      <c r="B1055" cm="1">
        <f t="array" ref="B1055">_xll.qlYieldTermStructureForwardRate(PiecewiseYieldCurve!$A$70,A1055,A1055,"Actual/365 (Fixed)","Compounded","Annual")</f>
        <v>4.759475733380758E-2</v>
      </c>
      <c r="C1055" cm="1">
        <f t="array" ref="C1055">_xll.qlYieldTermStructureForwardRate(PiecewiseYieldCurve!$A$71,A1055,A1055,"Actual/365 (Fixed)","Compounded","Annual")</f>
        <v>5.0776113117228627E-2</v>
      </c>
      <c r="D1055" cm="1">
        <f t="array" ref="D1055">_xll.qlYieldTermStructureForwardRate(PiecewiseYieldCurve!$A$72,A1055,A1055,"Actual/365 (Fixed)","Compounded","Annual")</f>
        <v>4.9111385195620416E-2</v>
      </c>
    </row>
    <row r="1056" spans="1:4" x14ac:dyDescent="0.3">
      <c r="A1056" s="1">
        <f t="shared" si="16"/>
        <v>47228</v>
      </c>
      <c r="B1056" cm="1">
        <f t="array" ref="B1056">_xll.qlYieldTermStructureForwardRate(PiecewiseYieldCurve!$A$70,A1056,A1056,"Actual/365 (Fixed)","Compounded","Annual")</f>
        <v>4.7594757331481441E-2</v>
      </c>
      <c r="C1056" cm="1">
        <f t="array" ref="C1056">_xll.qlYieldTermStructureForwardRate(PiecewiseYieldCurve!$A$71,A1056,A1056,"Actual/365 (Fixed)","Compounded","Annual")</f>
        <v>5.0799468015042315E-2</v>
      </c>
      <c r="D1056" cm="1">
        <f t="array" ref="D1056">_xll.qlYieldTermStructureForwardRate(PiecewiseYieldCurve!$A$72,A1056,A1056,"Actual/365 (Fixed)","Compounded","Annual")</f>
        <v>4.9114664294325427E-2</v>
      </c>
    </row>
    <row r="1057" spans="1:4" x14ac:dyDescent="0.3">
      <c r="A1057" s="1">
        <f t="shared" si="16"/>
        <v>47229</v>
      </c>
      <c r="B1057" cm="1">
        <f t="array" ref="B1057">_xll.qlYieldTermStructureForwardRate(PiecewiseYieldCurve!$A$70,A1057,A1057,"Actual/365 (Fixed)","Compounded","Annual")</f>
        <v>4.7594757331481441E-2</v>
      </c>
      <c r="C1057" cm="1">
        <f t="array" ref="C1057">_xll.qlYieldTermStructureForwardRate(PiecewiseYieldCurve!$A$71,A1057,A1057,"Actual/365 (Fixed)","Compounded","Annual")</f>
        <v>5.0822823429564457E-2</v>
      </c>
      <c r="D1057" cm="1">
        <f t="array" ref="D1057">_xll.qlYieldTermStructureForwardRate(PiecewiseYieldCurve!$A$72,A1057,A1057,"Actual/365 (Fixed)","Compounded","Annual")</f>
        <v>4.9117871330923268E-2</v>
      </c>
    </row>
    <row r="1058" spans="1:4" x14ac:dyDescent="0.3">
      <c r="A1058" s="1">
        <f t="shared" si="16"/>
        <v>47230</v>
      </c>
      <c r="B1058" cm="1">
        <f t="array" ref="B1058">_xll.qlYieldTermStructureForwardRate(PiecewiseYieldCurve!$A$70,A1058,A1058,"Actual/365 (Fixed)","Compounded","Annual")</f>
        <v>4.759475733380758E-2</v>
      </c>
      <c r="C1058" cm="1">
        <f t="array" ref="C1058">_xll.qlYieldTermStructureForwardRate(PiecewiseYieldCurve!$A$71,A1058,A1058,"Actual/365 (Fixed)","Compounded","Annual")</f>
        <v>5.0846179367806554E-2</v>
      </c>
      <c r="D1058" cm="1">
        <f t="array" ref="D1058">_xll.qlYieldTermStructureForwardRate(PiecewiseYieldCurve!$A$72,A1058,A1058,"Actual/365 (Fixed)","Compounded","Annual")</f>
        <v>4.9121006309411852E-2</v>
      </c>
    </row>
    <row r="1059" spans="1:4" x14ac:dyDescent="0.3">
      <c r="A1059" s="1">
        <f t="shared" si="16"/>
        <v>47231</v>
      </c>
      <c r="B1059" cm="1">
        <f t="array" ref="B1059">_xll.qlYieldTermStructureForwardRate(PiecewiseYieldCurve!$A$70,A1059,A1059,"Actual/365 (Fixed)","Compounded","Annual")</f>
        <v>4.759475733380758E-2</v>
      </c>
      <c r="C1059" cm="1">
        <f t="array" ref="C1059">_xll.qlYieldTermStructureForwardRate(PiecewiseYieldCurve!$A$71,A1059,A1059,"Actual/365 (Fixed)","Compounded","Annual")</f>
        <v>5.0869535820446954E-2</v>
      </c>
      <c r="D1059" cm="1">
        <f t="array" ref="D1059">_xll.qlYieldTermStructureForwardRate(PiecewiseYieldCurve!$A$72,A1059,A1059,"Actual/365 (Fixed)","Compounded","Annual")</f>
        <v>4.9124069226815781E-2</v>
      </c>
    </row>
    <row r="1060" spans="1:4" x14ac:dyDescent="0.3">
      <c r="A1060" s="1">
        <f t="shared" si="16"/>
        <v>47232</v>
      </c>
      <c r="B1060" cm="1">
        <f t="array" ref="B1060">_xll.qlYieldTermStructureForwardRate(PiecewiseYieldCurve!$A$70,A1060,A1060,"Actual/365 (Fixed)","Compounded","Annual")</f>
        <v>4.7594757331481441E-2</v>
      </c>
      <c r="C1060" cm="1">
        <f t="array" ref="C1060">_xll.qlYieldTermStructureForwardRate(PiecewiseYieldCurve!$A$71,A1060,A1060,"Actual/365 (Fixed)","Compounded","Annual")</f>
        <v>5.0892892796830402E-2</v>
      </c>
      <c r="D1060" cm="1">
        <f t="array" ref="D1060">_xll.qlYieldTermStructureForwardRate(PiecewiseYieldCurve!$A$72,A1060,A1060,"Actual/365 (Fixed)","Compounded","Annual")</f>
        <v>4.9127060087163166E-2</v>
      </c>
    </row>
    <row r="1061" spans="1:4" x14ac:dyDescent="0.3">
      <c r="A1061" s="1">
        <f t="shared" si="16"/>
        <v>47233</v>
      </c>
      <c r="B1061" cm="1">
        <f t="array" ref="B1061">_xll.qlYieldTermStructureForwardRate(PiecewiseYieldCurve!$A$70,A1061,A1061,"Actual/365 (Fixed)","Compounded","Annual")</f>
        <v>4.7594757331481441E-2</v>
      </c>
      <c r="C1061" cm="1">
        <f t="array" ref="C1061">_xll.qlYieldTermStructureForwardRate(PiecewiseYieldCurve!$A$71,A1061,A1061,"Actual/365 (Fixed)","Compounded","Annual")</f>
        <v>5.0916250287634801E-2</v>
      </c>
      <c r="D1061" cm="1">
        <f t="array" ref="D1061">_xll.qlYieldTermStructureForwardRate(PiecewiseYieldCurve!$A$72,A1061,A1061,"Actual/365 (Fixed)","Compounded","Annual")</f>
        <v>4.9129978885178449E-2</v>
      </c>
    </row>
    <row r="1062" spans="1:4" x14ac:dyDescent="0.3">
      <c r="A1062" s="1">
        <f t="shared" si="16"/>
        <v>47234</v>
      </c>
      <c r="B1062" cm="1">
        <f t="array" ref="B1062">_xll.qlYieldTermStructureForwardRate(PiecewiseYieldCurve!$A$70,A1062,A1062,"Actual/365 (Fixed)","Compounded","Annual")</f>
        <v>4.759475733380758E-2</v>
      </c>
      <c r="C1062" cm="1">
        <f t="array" ref="C1062">_xll.qlYieldTermStructureForwardRate(PiecewiseYieldCurve!$A$71,A1062,A1062,"Actual/365 (Fixed)","Compounded","Annual")</f>
        <v>5.0939608302205563E-2</v>
      </c>
      <c r="D1062" cm="1">
        <f t="array" ref="D1062">_xll.qlYieldTermStructureForwardRate(PiecewiseYieldCurve!$A$72,A1062,A1062,"Actual/365 (Fixed)","Compounded","Annual")</f>
        <v>4.9132825620260112E-2</v>
      </c>
    </row>
    <row r="1063" spans="1:4" x14ac:dyDescent="0.3">
      <c r="A1063" s="1">
        <f t="shared" si="16"/>
        <v>47235</v>
      </c>
      <c r="B1063" cm="1">
        <f t="array" ref="B1063">_xll.qlYieldTermStructureForwardRate(PiecewiseYieldCurve!$A$70,A1063,A1063,"Actual/365 (Fixed)","Compounded","Annual")</f>
        <v>4.759475733380758E-2</v>
      </c>
      <c r="C1063" cm="1">
        <f t="array" ref="C1063">_xll.qlYieldTermStructureForwardRate(PiecewiseYieldCurve!$A$71,A1063,A1063,"Actual/365 (Fixed)","Compounded","Annual")</f>
        <v>5.0962966831220369E-2</v>
      </c>
      <c r="D1063" cm="1">
        <f t="array" ref="D1063">_xll.qlYieldTermStructureForwardRate(PiecewiseYieldCurve!$A$72,A1063,A1063,"Actual/365 (Fixed)","Compounded","Annual")</f>
        <v>4.9135600296480897E-2</v>
      </c>
    </row>
    <row r="1064" spans="1:4" x14ac:dyDescent="0.3">
      <c r="A1064" s="1">
        <f t="shared" si="16"/>
        <v>47236</v>
      </c>
      <c r="B1064" cm="1">
        <f t="array" ref="B1064">_xll.qlYieldTermStructureForwardRate(PiecewiseYieldCurve!$A$70,A1064,A1064,"Actual/365 (Fixed)","Compounded","Annual")</f>
        <v>4.759475733380758E-2</v>
      </c>
      <c r="C1064" cm="1">
        <f t="array" ref="C1064">_xll.qlYieldTermStructureForwardRate(PiecewiseYieldCurve!$A$71,A1064,A1064,"Actual/365 (Fixed)","Compounded","Annual")</f>
        <v>5.0986325884024852E-2</v>
      </c>
      <c r="D1064" cm="1">
        <f t="array" ref="D1064">_xll.qlYieldTermStructureForwardRate(PiecewiseYieldCurve!$A$72,A1064,A1064,"Actual/365 (Fixed)","Compounded","Annual")</f>
        <v>4.9138302910939569E-2</v>
      </c>
    </row>
    <row r="1065" spans="1:4" x14ac:dyDescent="0.3">
      <c r="A1065" s="1">
        <f t="shared" si="16"/>
        <v>47237</v>
      </c>
      <c r="B1065" cm="1">
        <f t="array" ref="B1065">_xll.qlYieldTermStructureForwardRate(PiecewiseYieldCurve!$A$70,A1065,A1065,"Actual/365 (Fixed)","Compounded","Annual")</f>
        <v>4.7594757331481441E-2</v>
      </c>
      <c r="C1065" cm="1">
        <f t="array" ref="C1065">_xll.qlYieldTermStructureForwardRate(PiecewiseYieldCurve!$A$71,A1065,A1065,"Actual/365 (Fixed)","Compounded","Annual")</f>
        <v>5.1009685451296249E-2</v>
      </c>
      <c r="D1065" cm="1">
        <f t="array" ref="D1065">_xll.qlYieldTermStructureForwardRate(PiecewiseYieldCurve!$A$72,A1065,A1065,"Actual/365 (Fixed)","Compounded","Annual")</f>
        <v>4.9140933460749325E-2</v>
      </c>
    </row>
    <row r="1066" spans="1:4" x14ac:dyDescent="0.3">
      <c r="A1066" s="1">
        <f t="shared" si="16"/>
        <v>47238</v>
      </c>
      <c r="B1066" cm="1">
        <f t="array" ref="B1066">_xll.qlYieldTermStructureForwardRate(PiecewiseYieldCurve!$A$70,A1066,A1066,"Actual/365 (Fixed)","Compounded","Annual")</f>
        <v>4.759475733380758E-2</v>
      </c>
      <c r="C1066" cm="1">
        <f t="array" ref="C1066">_xll.qlYieldTermStructureForwardRate(PiecewiseYieldCurve!$A$71,A1066,A1066,"Actual/365 (Fixed)","Compounded","Annual")</f>
        <v>5.1033045540046729E-2</v>
      </c>
      <c r="D1066" cm="1">
        <f t="array" ref="D1066">_xll.qlYieldTermStructureForwardRate(PiecewiseYieldCurve!$A$72,A1066,A1066,"Actual/365 (Fixed)","Compounded","Annual")</f>
        <v>4.91434919453686E-2</v>
      </c>
    </row>
    <row r="1067" spans="1:4" x14ac:dyDescent="0.3">
      <c r="A1067" s="1">
        <f t="shared" si="16"/>
        <v>47239</v>
      </c>
      <c r="B1067" cm="1">
        <f t="array" ref="B1067">_xll.qlYieldTermStructureForwardRate(PiecewiseYieldCurve!$A$70,A1067,A1067,"Actual/365 (Fixed)","Compounded","Annual")</f>
        <v>4.759475733380758E-2</v>
      </c>
      <c r="C1067" cm="1">
        <f t="array" ref="C1067">_xll.qlYieldTermStructureForwardRate(PiecewiseYieldCurve!$A$71,A1067,A1067,"Actual/365 (Fixed)","Compounded","Annual")</f>
        <v>5.105640615028828E-2</v>
      </c>
      <c r="D1067" cm="1">
        <f t="array" ref="D1067">_xll.qlYieldTermStructureForwardRate(PiecewiseYieldCurve!$A$72,A1067,A1067,"Actual/365 (Fixed)","Compounded","Annual")</f>
        <v>4.9145978368928755E-2</v>
      </c>
    </row>
    <row r="1068" spans="1:4" x14ac:dyDescent="0.3">
      <c r="A1068" s="1">
        <f t="shared" si="16"/>
        <v>47240</v>
      </c>
      <c r="B1068" cm="1">
        <f t="array" ref="B1068">_xll.qlYieldTermStructureForwardRate(PiecewiseYieldCurve!$A$70,A1068,A1068,"Actual/365 (Fixed)","Compounded","Annual")</f>
        <v>4.7594757331481441E-2</v>
      </c>
      <c r="C1068" cm="1">
        <f t="array" ref="C1068">_xll.qlYieldTermStructureForwardRate(PiecewiseYieldCurve!$A$71,A1068,A1068,"Actual/365 (Fixed)","Compounded","Annual")</f>
        <v>5.1079767277364629E-2</v>
      </c>
      <c r="D1068" cm="1">
        <f t="array" ref="D1068">_xll.qlYieldTermStructureForwardRate(PiecewiseYieldCurve!$A$72,A1068,A1068,"Actual/365 (Fixed)","Compounded","Annual")</f>
        <v>4.9148392726258816E-2</v>
      </c>
    </row>
    <row r="1069" spans="1:4" x14ac:dyDescent="0.3">
      <c r="A1069" s="1">
        <f t="shared" si="16"/>
        <v>47241</v>
      </c>
      <c r="B1069" cm="1">
        <f t="array" ref="B1069">_xll.qlYieldTermStructureForwardRate(PiecewiseYieldCurve!$A$70,A1069,A1069,"Actual/365 (Fixed)","Compounded","Annual")</f>
        <v>4.759475733380758E-2</v>
      </c>
      <c r="C1069" cm="1">
        <f t="array" ref="C1069">_xll.qlYieldTermStructureForwardRate(PiecewiseYieldCurve!$A$71,A1069,A1069,"Actual/365 (Fixed)","Compounded","Annual")</f>
        <v>5.1103128923621233E-2</v>
      </c>
      <c r="D1069" cm="1">
        <f t="array" ref="D1069">_xll.qlYieldTermStructureForwardRate(PiecewiseYieldCurve!$A$72,A1069,A1069,"Actual/365 (Fixed)","Compounded","Annual")</f>
        <v>4.915073501919065E-2</v>
      </c>
    </row>
    <row r="1070" spans="1:4" x14ac:dyDescent="0.3">
      <c r="A1070" s="1">
        <f t="shared" si="16"/>
        <v>47242</v>
      </c>
      <c r="B1070" cm="1">
        <f t="array" ref="B1070">_xll.qlYieldTermStructureForwardRate(PiecewiseYieldCurve!$A$70,A1070,A1070,"Actual/365 (Fixed)","Compounded","Annual")</f>
        <v>4.7594757331481441E-2</v>
      </c>
      <c r="C1070" cm="1">
        <f t="array" ref="C1070">_xll.qlYieldTermStructureForwardRate(PiecewiseYieldCurve!$A$71,A1070,A1070,"Actual/365 (Fixed)","Compounded","Annual")</f>
        <v>5.1126491089069415E-2</v>
      </c>
      <c r="D1070" cm="1">
        <f t="array" ref="D1070">_xll.qlYieldTermStructureForwardRate(PiecewiseYieldCurve!$A$72,A1070,A1070,"Actual/365 (Fixed)","Compounded","Annual")</f>
        <v>4.9153005247241754E-2</v>
      </c>
    </row>
    <row r="1071" spans="1:4" x14ac:dyDescent="0.3">
      <c r="A1071" s="1">
        <f t="shared" si="16"/>
        <v>47243</v>
      </c>
      <c r="B1071" cm="1">
        <f t="array" ref="B1071">_xll.qlYieldTermStructureForwardRate(PiecewiseYieldCurve!$A$70,A1071,A1071,"Actual/365 (Fixed)","Compounded","Annual")</f>
        <v>4.759475733380758E-2</v>
      </c>
      <c r="C1071" cm="1">
        <f t="array" ref="C1071">_xll.qlYieldTermStructureForwardRate(PiecewiseYieldCurve!$A$71,A1071,A1071,"Actual/365 (Fixed)","Compounded","Annual")</f>
        <v>5.1149853773721166E-2</v>
      </c>
      <c r="D1071" cm="1">
        <f t="array" ref="D1071">_xll.qlYieldTermStructureForwardRate(PiecewiseYieldCurve!$A$72,A1071,A1071,"Actual/365 (Fixed)","Compounded","Annual")</f>
        <v>4.9155203405284897E-2</v>
      </c>
    </row>
    <row r="1072" spans="1:4" x14ac:dyDescent="0.3">
      <c r="A1072" s="1">
        <f t="shared" si="16"/>
        <v>47244</v>
      </c>
      <c r="B1072" cm="1">
        <f t="array" ref="B1072">_xll.qlYieldTermStructureForwardRate(PiecewiseYieldCurve!$A$70,A1072,A1072,"Actual/365 (Fixed)","Compounded","Annual")</f>
        <v>4.7594757331481441E-2</v>
      </c>
      <c r="C1072" cm="1">
        <f t="array" ref="C1072">_xll.qlYieldTermStructureForwardRate(PiecewiseYieldCurve!$A$71,A1072,A1072,"Actual/365 (Fixed)","Compounded","Annual")</f>
        <v>5.1173216979921721E-2</v>
      </c>
      <c r="D1072" cm="1">
        <f t="array" ref="D1072">_xll.qlYieldTermStructureForwardRate(PiecewiseYieldCurve!$A$72,A1072,A1072,"Actual/365 (Fixed)","Compounded","Annual")</f>
        <v>4.9157329499855962E-2</v>
      </c>
    </row>
    <row r="1073" spans="1:4" x14ac:dyDescent="0.3">
      <c r="A1073" s="1">
        <f t="shared" si="16"/>
        <v>47245</v>
      </c>
      <c r="B1073" cm="1">
        <f t="array" ref="B1073">_xll.qlYieldTermStructureForwardRate(PiecewiseYieldCurve!$A$70,A1073,A1073,"Actual/365 (Fixed)","Compounded","Annual")</f>
        <v>4.7594757331481441E-2</v>
      </c>
      <c r="C1073" cm="1">
        <f t="array" ref="C1073">_xll.qlYieldTermStructureForwardRate(PiecewiseYieldCurve!$A$71,A1073,A1073,"Actual/365 (Fixed)","Compounded","Annual")</f>
        <v>5.119658070068045E-2</v>
      </c>
      <c r="D1073" cm="1">
        <f t="array" ref="D1073">_xll.qlYieldTermStructureForwardRate(PiecewiseYieldCurve!$A$72,A1073,A1073,"Actual/365 (Fixed)","Compounded","Annual")</f>
        <v>4.9159383528187606E-2</v>
      </c>
    </row>
    <row r="1074" spans="1:4" x14ac:dyDescent="0.3">
      <c r="A1074" s="1">
        <f t="shared" si="16"/>
        <v>47246</v>
      </c>
      <c r="B1074" cm="1">
        <f t="array" ref="B1074">_xll.qlYieldTermStructureForwardRate(PiecewiseYieldCurve!$A$70,A1074,A1074,"Actual/365 (Fixed)","Compounded","Annual")</f>
        <v>4.759475733380758E-2</v>
      </c>
      <c r="C1074" cm="1">
        <f t="array" ref="C1074">_xll.qlYieldTermStructureForwardRate(PiecewiseYieldCurve!$A$71,A1074,A1074,"Actual/365 (Fixed)","Compounded","Annual")</f>
        <v>5.1219944943011075E-2</v>
      </c>
      <c r="D1074" cm="1">
        <f t="array" ref="D1074">_xll.qlYieldTermStructureForwardRate(PiecewiseYieldCurve!$A$72,A1074,A1074,"Actual/365 (Fixed)","Compounded","Annual")</f>
        <v>4.9161365487526476E-2</v>
      </c>
    </row>
    <row r="1075" spans="1:4" x14ac:dyDescent="0.3">
      <c r="A1075" s="1">
        <f t="shared" si="16"/>
        <v>47247</v>
      </c>
      <c r="B1075" cm="1">
        <f t="array" ref="B1075">_xll.qlYieldTermStructureForwardRate(PiecewiseYieldCurve!$A$70,A1075,A1075,"Actual/365 (Fixed)","Compounded","Annual")</f>
        <v>4.7594757331481441E-2</v>
      </c>
      <c r="C1075" cm="1">
        <f t="array" ref="C1075">_xll.qlYieldTermStructureForwardRate(PiecewiseYieldCurve!$A$71,A1075,A1075,"Actual/365 (Fixed)","Compounded","Annual")</f>
        <v>5.1243309706925366E-2</v>
      </c>
      <c r="D1075" cm="1">
        <f t="array" ref="D1075">_xll.qlYieldTermStructureForwardRate(PiecewiseYieldCurve!$A$72,A1075,A1075,"Actual/365 (Fixed)","Compounded","Annual")</f>
        <v>4.9163275379793925E-2</v>
      </c>
    </row>
    <row r="1076" spans="1:4" x14ac:dyDescent="0.3">
      <c r="A1076" s="1">
        <f t="shared" si="16"/>
        <v>47248</v>
      </c>
      <c r="B1076" cm="1">
        <f t="array" ref="B1076">_xll.qlYieldTermStructureForwardRate(PiecewiseYieldCurve!$A$70,A1076,A1076,"Actual/365 (Fixed)","Compounded","Annual")</f>
        <v>4.7594757331481441E-2</v>
      </c>
      <c r="C1076" cm="1">
        <f t="array" ref="C1076">_xll.qlYieldTermStructureForwardRate(PiecewiseYieldCurve!$A$71,A1076,A1076,"Actual/365 (Fixed)","Compounded","Annual")</f>
        <v>5.1266674987766603E-2</v>
      </c>
      <c r="D1076" cm="1">
        <f t="array" ref="D1076">_xll.qlYieldTermStructureForwardRate(PiecewiseYieldCurve!$A$72,A1076,A1076,"Actual/365 (Fixed)","Compounded","Annual")</f>
        <v>4.9165113204596711E-2</v>
      </c>
    </row>
    <row r="1077" spans="1:4" x14ac:dyDescent="0.3">
      <c r="A1077" s="1">
        <f t="shared" si="16"/>
        <v>47249</v>
      </c>
      <c r="B1077" cm="1">
        <f t="array" ref="B1077">_xll.qlYieldTermStructureForwardRate(PiecewiseYieldCurve!$A$70,A1077,A1077,"Actual/365 (Fixed)","Compounded","Annual")</f>
        <v>4.759475733380758E-2</v>
      </c>
      <c r="C1077" cm="1">
        <f t="array" ref="C1077">_xll.qlYieldTermStructureForwardRate(PiecewiseYieldCurve!$A$71,A1077,A1077,"Actual/365 (Fixed)","Compounded","Annual")</f>
        <v>5.1290040787880242E-2</v>
      </c>
      <c r="D1077" cm="1">
        <f t="array" ref="D1077">_xll.qlYieldTermStructureForwardRate(PiecewiseYieldCurve!$A$72,A1077,A1077,"Actual/365 (Fixed)","Compounded","Annual")</f>
        <v>4.9166878961555804E-2</v>
      </c>
    </row>
    <row r="1078" spans="1:4" x14ac:dyDescent="0.3">
      <c r="A1078" s="1">
        <f t="shared" si="16"/>
        <v>47250</v>
      </c>
      <c r="B1078" cm="1">
        <f t="array" ref="B1078">_xll.qlYieldTermStructureForwardRate(PiecewiseYieldCurve!$A$70,A1078,A1078,"Actual/365 (Fixed)","Compounded","Annual")</f>
        <v>4.759475733380758E-2</v>
      </c>
      <c r="C1078" cm="1">
        <f t="array" ref="C1078">_xll.qlYieldTermStructureForwardRate(PiecewiseYieldCurve!$A$71,A1078,A1078,"Actual/365 (Fixed)","Compounded","Annual")</f>
        <v>5.1313407109612186E-2</v>
      </c>
      <c r="D1078" cm="1">
        <f t="array" ref="D1078">_xll.qlYieldTermStructureForwardRate(PiecewiseYieldCurve!$A$72,A1078,A1078,"Actual/365 (Fixed)","Compounded","Annual")</f>
        <v>4.9168572647978026E-2</v>
      </c>
    </row>
    <row r="1079" spans="1:4" x14ac:dyDescent="0.3">
      <c r="A1079" s="1">
        <f t="shared" si="16"/>
        <v>47251</v>
      </c>
      <c r="B1079" cm="1">
        <f t="array" ref="B1079">_xll.qlYieldTermStructureForwardRate(PiecewiseYieldCurve!$A$70,A1079,A1079,"Actual/365 (Fixed)","Compounded","Annual")</f>
        <v>4.7594757331481441E-2</v>
      </c>
      <c r="C1079" cm="1">
        <f t="array" ref="C1079">_xll.qlYieldTermStructureForwardRate(PiecewiseYieldCurve!$A$71,A1079,A1079,"Actual/365 (Fixed)","Compounded","Annual")</f>
        <v>5.1336773948305492E-2</v>
      </c>
      <c r="D1079" cm="1">
        <f t="array" ref="D1079">_xll.qlYieldTermStructureForwardRate(PiecewiseYieldCurve!$A$72,A1079,A1079,"Actual/365 (Fixed)","Compounded","Annual")</f>
        <v>4.917019426584357E-2</v>
      </c>
    </row>
    <row r="1080" spans="1:4" x14ac:dyDescent="0.3">
      <c r="A1080" s="1">
        <f t="shared" si="16"/>
        <v>47252</v>
      </c>
      <c r="B1080" cm="1">
        <f t="array" ref="B1080">_xll.qlYieldTermStructureForwardRate(PiecewiseYieldCurve!$A$70,A1080,A1080,"Actual/365 (Fixed)","Compounded","Annual")</f>
        <v>4.759475733380758E-2</v>
      </c>
      <c r="C1080" cm="1">
        <f t="array" ref="C1080">_xll.qlYieldTermStructureForwardRate(PiecewiseYieldCurve!$A$71,A1080,A1080,"Actual/365 (Fixed)","Compounded","Annual")</f>
        <v>5.1360141306306062E-2</v>
      </c>
      <c r="D1080" cm="1">
        <f t="array" ref="D1080">_xll.qlYieldTermStructureForwardRate(PiecewiseYieldCurve!$A$72,A1080,A1080,"Actual/365 (Fixed)","Compounded","Annual")</f>
        <v>4.917174381248901E-2</v>
      </c>
    </row>
    <row r="1081" spans="1:4" x14ac:dyDescent="0.3">
      <c r="A1081" s="1">
        <f t="shared" si="16"/>
        <v>47253</v>
      </c>
      <c r="B1081" cm="1">
        <f t="array" ref="B1081">_xll.qlYieldTermStructureForwardRate(PiecewiseYieldCurve!$A$70,A1081,A1081,"Actual/365 (Fixed)","Compounded","Annual")</f>
        <v>4.7594757331481441E-2</v>
      </c>
      <c r="C1081" cm="1">
        <f t="array" ref="C1081">_xll.qlYieldTermStructureForwardRate(PiecewiseYieldCurve!$A$71,A1081,A1081,"Actual/365 (Fixed)","Compounded","Annual")</f>
        <v>5.1383509185959797E-2</v>
      </c>
      <c r="D1081" cm="1">
        <f t="array" ref="D1081">_xll.qlYieldTermStructureForwardRate(PiecewiseYieldCurve!$A$72,A1081,A1081,"Actual/365 (Fixed)","Compounded","Annual")</f>
        <v>4.917322129225421E-2</v>
      </c>
    </row>
    <row r="1082" spans="1:4" x14ac:dyDescent="0.3">
      <c r="A1082" s="1">
        <f t="shared" si="16"/>
        <v>47254</v>
      </c>
      <c r="B1082" cm="1">
        <f t="array" ref="B1082">_xll.qlYieldTermStructureForwardRate(PiecewiseYieldCurve!$A$70,A1082,A1082,"Actual/365 (Fixed)","Compounded","Annual")</f>
        <v>4.759475733380758E-2</v>
      </c>
      <c r="C1082" cm="1">
        <f t="array" ref="C1082">_xll.qlYieldTermStructureForwardRate(PiecewiseYieldCurve!$A$71,A1082,A1082,"Actual/365 (Fixed)","Compounded","Annual")</f>
        <v>5.140687758260909E-2</v>
      </c>
      <c r="D1082" cm="1">
        <f t="array" ref="D1082">_xll.qlYieldTermStructureForwardRate(PiecewiseYieldCurve!$A$72,A1082,A1082,"Actual/365 (Fixed)","Compounded","Annual")</f>
        <v>4.9174626700175361E-2</v>
      </c>
    </row>
    <row r="1083" spans="1:4" x14ac:dyDescent="0.3">
      <c r="A1083" s="1">
        <f t="shared" si="16"/>
        <v>47255</v>
      </c>
      <c r="B1083" cm="1">
        <f t="array" ref="B1083">_xll.qlYieldTermStructureForwardRate(PiecewiseYieldCurve!$A$70,A1083,A1083,"Actual/365 (Fixed)","Compounded","Annual")</f>
        <v>4.759475733380758E-2</v>
      </c>
      <c r="C1083" cm="1">
        <f t="array" ref="C1083">_xll.qlYieldTermStructureForwardRate(PiecewiseYieldCurve!$A$71,A1083,A1083,"Actual/365 (Fixed)","Compounded","Annual")</f>
        <v>5.1430246500934862E-2</v>
      </c>
      <c r="D1083" cm="1">
        <f t="array" ref="D1083">_xll.qlYieldTermStructureForwardRate(PiecewiseYieldCurve!$A$72,A1083,A1083,"Actual/365 (Fixed)","Compounded","Annual")</f>
        <v>4.9175960038292832E-2</v>
      </c>
    </row>
    <row r="1084" spans="1:4" x14ac:dyDescent="0.3">
      <c r="A1084" s="1">
        <f t="shared" si="16"/>
        <v>47256</v>
      </c>
      <c r="B1084" cm="1">
        <f t="array" ref="B1084">_xll.qlYieldTermStructureForwardRate(PiecewiseYieldCurve!$A$70,A1084,A1084,"Actual/365 (Fixed)","Compounded","Annual")</f>
        <v>4.759475733380758E-2</v>
      </c>
      <c r="C1084" cm="1">
        <f t="array" ref="C1084">_xll.qlYieldTermStructureForwardRate(PiecewiseYieldCurve!$A$71,A1084,A1084,"Actual/365 (Fixed)","Compounded","Annual")</f>
        <v>5.1453615936279506E-2</v>
      </c>
      <c r="D1084" cm="1">
        <f t="array" ref="D1084">_xll.qlYieldTermStructureForwardRate(PiecewiseYieldCurve!$A$72,A1084,A1084,"Actual/365 (Fixed)","Compounded","Annual")</f>
        <v>4.9177221304001817E-2</v>
      </c>
    </row>
    <row r="1085" spans="1:4" x14ac:dyDescent="0.3">
      <c r="A1085" s="1">
        <f t="shared" si="16"/>
        <v>47257</v>
      </c>
      <c r="B1085" cm="1">
        <f t="array" ref="B1085">_xll.qlYieldTermStructureForwardRate(PiecewiseYieldCurve!$A$70,A1085,A1085,"Actual/365 (Fixed)","Compounded","Annual")</f>
        <v>4.759475733380758E-2</v>
      </c>
      <c r="C1085" cm="1">
        <f t="array" ref="C1085">_xll.qlYieldTermStructureForwardRate(PiecewiseYieldCurve!$A$71,A1085,A1085,"Actual/365 (Fixed)","Compounded","Annual")</f>
        <v>5.1476985893323501E-2</v>
      </c>
      <c r="D1085" cm="1">
        <f t="array" ref="D1085">_xll.qlYieldTermStructureForwardRate(PiecewiseYieldCurve!$A$72,A1085,A1085,"Actual/365 (Fixed)","Compounded","Annual")</f>
        <v>4.9178410501701686E-2</v>
      </c>
    </row>
    <row r="1086" spans="1:4" x14ac:dyDescent="0.3">
      <c r="A1086" s="1">
        <f t="shared" si="16"/>
        <v>47258</v>
      </c>
      <c r="B1086" cm="1">
        <f t="array" ref="B1086">_xll.qlYieldTermStructureForwardRate(PiecewiseYieldCurve!$A$70,A1086,A1086,"Actual/365 (Fixed)","Compounded","Annual")</f>
        <v>4.759475733380758E-2</v>
      </c>
      <c r="C1086" cm="1">
        <f t="array" ref="C1086">_xll.qlYieldTermStructureForwardRate(PiecewiseYieldCurve!$A$71,A1086,A1086,"Actual/365 (Fixed)","Compounded","Annual")</f>
        <v>5.1500356367409239E-2</v>
      </c>
      <c r="D1086" cm="1">
        <f t="array" ref="D1086">_xll.qlYieldTermStructureForwardRate(PiecewiseYieldCurve!$A$72,A1086,A1086,"Actual/365 (Fixed)","Compounded","Annual")</f>
        <v>4.9179527624158892E-2</v>
      </c>
    </row>
    <row r="1087" spans="1:4" x14ac:dyDescent="0.3">
      <c r="A1087" s="1">
        <f t="shared" si="16"/>
        <v>47259</v>
      </c>
      <c r="B1087" cm="1">
        <f t="array" ref="B1087">_xll.qlYieldTermStructureForwardRate(PiecewiseYieldCurve!$A$70,A1087,A1087,"Actual/365 (Fixed)","Compounded","Annual")</f>
        <v>4.759475733380758E-2</v>
      </c>
      <c r="C1087" cm="1">
        <f t="array" ref="C1087">_xll.qlYieldTermStructureForwardRate(PiecewiseYieldCurve!$A$71,A1087,A1087,"Actual/365 (Fixed)","Compounded","Annual")</f>
        <v>5.1523727360883065E-2</v>
      </c>
      <c r="D1087" cm="1">
        <f t="array" ref="D1087">_xll.qlYieldTermStructureForwardRate(PiecewiseYieldCurve!$A$72,A1087,A1087,"Actual/365 (Fixed)","Compounded","Annual")</f>
        <v>4.9180572680461498E-2</v>
      </c>
    </row>
    <row r="1088" spans="1:4" x14ac:dyDescent="0.3">
      <c r="A1088" s="1">
        <f t="shared" si="16"/>
        <v>47260</v>
      </c>
      <c r="B1088" cm="1">
        <f t="array" ref="B1088">_xll.qlYieldTermStructureForwardRate(PiecewiseYieldCurve!$A$70,A1088,A1088,"Actual/365 (Fixed)","Compounded","Annual")</f>
        <v>4.759475733380758E-2</v>
      </c>
      <c r="C1088" cm="1">
        <f t="array" ref="C1088">_xll.qlYieldTermStructureForwardRate(PiecewiseYieldCurve!$A$71,A1088,A1088,"Actual/365 (Fixed)","Compounded","Annual")</f>
        <v>5.1547098878425901E-2</v>
      </c>
      <c r="D1088" cm="1">
        <f t="array" ref="D1088">_xll.qlYieldTermStructureForwardRate(PiecewiseYieldCurve!$A$72,A1088,A1088,"Actual/365 (Fixed)","Compounded","Annual")</f>
        <v>4.9181545661075798E-2</v>
      </c>
    </row>
    <row r="1089" spans="1:4" x14ac:dyDescent="0.3">
      <c r="A1089" s="1">
        <f t="shared" si="16"/>
        <v>47261</v>
      </c>
      <c r="B1089" cm="1">
        <f t="array" ref="B1089">_xll.qlYieldTermStructureForwardRate(PiecewiseYieldCurve!$A$70,A1089,A1089,"Actual/365 (Fixed)","Compounded","Annual")</f>
        <v>4.759475733380758E-2</v>
      </c>
      <c r="C1089" cm="1">
        <f t="array" ref="C1089">_xll.qlYieldTermStructureForwardRate(PiecewiseYieldCurve!$A$71,A1089,A1089,"Actual/365 (Fixed)","Compounded","Annual")</f>
        <v>5.1570470910710098E-2</v>
      </c>
      <c r="D1089" cm="1">
        <f t="array" ref="D1089">_xll.qlYieldTermStructureForwardRate(PiecewiseYieldCurve!$A$72,A1089,A1089,"Actual/365 (Fixed)","Compounded","Annual")</f>
        <v>4.9182446570460225E-2</v>
      </c>
    </row>
    <row r="1090" spans="1:4" x14ac:dyDescent="0.3">
      <c r="A1090" s="1">
        <f t="shared" si="16"/>
        <v>47262</v>
      </c>
      <c r="B1090" cm="1">
        <f t="array" ref="B1090">_xll.qlYieldTermStructureForwardRate(PiecewiseYieldCurve!$A$70,A1090,A1090,"Actual/365 (Fixed)","Compounded","Annual")</f>
        <v>4.7594757331481441E-2</v>
      </c>
      <c r="C1090" cm="1">
        <f t="array" ref="C1090">_xll.qlYieldTermStructureForwardRate(PiecewiseYieldCurve!$A$71,A1090,A1090,"Actual/365 (Fixed)","Compounded","Annual")</f>
        <v>5.1593843464752043E-2</v>
      </c>
      <c r="D1090" cm="1">
        <f t="array" ref="D1090">_xll.qlYieldTermStructureForwardRate(PiecewiseYieldCurve!$A$72,A1090,A1090,"Actual/365 (Fixed)","Compounded","Annual")</f>
        <v>4.9183275406099902E-2</v>
      </c>
    </row>
    <row r="1091" spans="1:4" x14ac:dyDescent="0.3">
      <c r="A1091" s="1">
        <f t="shared" ref="A1091:A1101" si="17">A1090+1</f>
        <v>47263</v>
      </c>
      <c r="B1091" cm="1">
        <f t="array" ref="B1091">_xll.qlYieldTermStructureForwardRate(PiecewiseYieldCurve!$A$70,A1091,A1091,"Actual/365 (Fixed)","Compounded","Annual")</f>
        <v>4.759475733380758E-2</v>
      </c>
      <c r="C1091" cm="1">
        <f t="array" ref="C1091">_xll.qlYieldTermStructureForwardRate(PiecewiseYieldCurve!$A$71,A1091,A1091,"Actual/365 (Fixed)","Compounded","Annual")</f>
        <v>5.1617216538227817E-2</v>
      </c>
      <c r="D1091" cm="1">
        <f t="array" ref="D1091">_xll.qlYieldTermStructureForwardRate(PiecewiseYieldCurve!$A$72,A1091,A1091,"Actual/365 (Fixed)","Compounded","Annual")</f>
        <v>4.9184032172483017E-2</v>
      </c>
    </row>
    <row r="1092" spans="1:4" x14ac:dyDescent="0.3">
      <c r="A1092" s="1">
        <f t="shared" si="17"/>
        <v>47264</v>
      </c>
      <c r="B1092" cm="1">
        <f t="array" ref="B1092">_xll.qlYieldTermStructureForwardRate(PiecewiseYieldCurve!$A$70,A1092,A1092,"Actual/365 (Fixed)","Compounded","Annual")</f>
        <v>4.759475733380758E-2</v>
      </c>
      <c r="C1092" cm="1">
        <f t="array" ref="C1092">_xll.qlYieldTermStructureForwardRate(PiecewiseYieldCurve!$A$71,A1092,A1092,"Actual/365 (Fixed)","Compounded","Annual")</f>
        <v>5.164059012881439E-2</v>
      </c>
      <c r="D1092" cm="1">
        <f t="array" ref="D1092">_xll.qlYieldTermStructureForwardRate(PiecewiseYieldCurve!$A$72,A1092,A1092,"Actual/365 (Fixed)","Compounded","Annual")</f>
        <v>4.9184716864794531E-2</v>
      </c>
    </row>
    <row r="1093" spans="1:4" x14ac:dyDescent="0.3">
      <c r="A1093" s="1">
        <f t="shared" si="17"/>
        <v>47265</v>
      </c>
      <c r="B1093" cm="1">
        <f t="array" ref="B1093">_xll.qlYieldTermStructureForwardRate(PiecewiseYieldCurve!$A$70,A1093,A1093,"Actual/365 (Fixed)","Compounded","Annual")</f>
        <v>4.7594757331481441E-2</v>
      </c>
      <c r="C1093" cm="1">
        <f t="array" ref="C1093">_xll.qlYieldTermStructureForwardRate(PiecewiseYieldCurve!$A$71,A1093,A1093,"Actual/365 (Fixed)","Compounded","Annual")</f>
        <v>5.1663964238858329E-2</v>
      </c>
      <c r="D1093" cm="1">
        <f t="array" ref="D1093">_xll.qlYieldTermStructureForwardRate(PiecewiseYieldCurve!$A$72,A1093,A1093,"Actual/365 (Fixed)","Compounded","Annual")</f>
        <v>4.9185329485222917E-2</v>
      </c>
    </row>
    <row r="1094" spans="1:4" x14ac:dyDescent="0.3">
      <c r="A1094" s="1">
        <f t="shared" si="17"/>
        <v>47266</v>
      </c>
      <c r="B1094" cm="1">
        <f t="array" ref="B1094">_xll.qlYieldTermStructureForwardRate(PiecewiseYieldCurve!$A$70,A1094,A1094,"Actual/365 (Fixed)","Compounded","Annual")</f>
        <v>4.7594757331481441E-2</v>
      </c>
      <c r="C1094" cm="1">
        <f t="array" ref="C1094">_xll.qlYieldTermStructureForwardRate(PiecewiseYieldCurve!$A$71,A1094,A1094,"Actual/365 (Fixed)","Compounded","Annual")</f>
        <v>5.1687338870705979E-2</v>
      </c>
      <c r="D1094" cm="1">
        <f t="array" ref="D1094">_xll.qlYieldTermStructureForwardRate(PiecewiseYieldCurve!$A$72,A1094,A1094,"Actual/365 (Fixed)","Compounded","Annual")</f>
        <v>4.9185870033641832E-2</v>
      </c>
    </row>
    <row r="1095" spans="1:4" x14ac:dyDescent="0.3">
      <c r="A1095" s="1">
        <f t="shared" si="17"/>
        <v>47267</v>
      </c>
      <c r="B1095" cm="1">
        <f t="array" ref="B1095">_xll.qlYieldTermStructureForwardRate(PiecewiseYieldCurve!$A$70,A1095,A1095,"Actual/365 (Fixed)","Compounded","Annual")</f>
        <v>4.7594757331481441E-2</v>
      </c>
      <c r="C1095" cm="1">
        <f t="array" ref="C1095">_xll.qlYieldTermStructureForwardRate(PiecewiseYieldCurve!$A$71,A1095,A1095,"Actual/365 (Fixed)","Compounded","Annual")</f>
        <v>5.1710714022034088E-2</v>
      </c>
      <c r="D1095" cm="1">
        <f t="array" ref="D1095">_xll.qlYieldTermStructureForwardRate(PiecewiseYieldCurve!$A$72,A1095,A1095,"Actual/365 (Fixed)","Compounded","Annual")</f>
        <v>4.9186338509940031E-2</v>
      </c>
    </row>
    <row r="1096" spans="1:4" x14ac:dyDescent="0.3">
      <c r="A1096" s="1">
        <f t="shared" si="17"/>
        <v>47268</v>
      </c>
      <c r="B1096" cm="1">
        <f t="array" ref="B1096">_xll.qlYieldTermStructureForwardRate(PiecewiseYieldCurve!$A$70,A1096,A1096,"Actual/365 (Fixed)","Compounded","Annual")</f>
        <v>4.7594757331481441E-2</v>
      </c>
      <c r="C1096" cm="1">
        <f t="array" ref="C1096">_xll.qlYieldTermStructureForwardRate(PiecewiseYieldCurve!$A$71,A1096,A1096,"Actual/365 (Fixed)","Compounded","Annual")</f>
        <v>5.1734089690518736E-2</v>
      </c>
      <c r="D1096" cm="1">
        <f t="array" ref="D1096">_xll.qlYieldTermStructureForwardRate(PiecewiseYieldCurve!$A$72,A1096,A1096,"Actual/365 (Fixed)","Compounded","Annual")</f>
        <v>4.9186734909361762E-2</v>
      </c>
    </row>
    <row r="1097" spans="1:4" x14ac:dyDescent="0.3">
      <c r="A1097" s="1">
        <f t="shared" si="17"/>
        <v>47269</v>
      </c>
      <c r="B1097" cm="1">
        <f t="array" ref="B1097">_xll.qlYieldTermStructureForwardRate(PiecewiseYieldCurve!$A$70,A1097,A1097,"Actual/365 (Fixed)","Compounded","Annual")</f>
        <v>4.759475733380758E-2</v>
      </c>
      <c r="C1097" cm="1">
        <f t="array" ref="C1097">_xll.qlYieldTermStructureForwardRate(PiecewiseYieldCurve!$A$71,A1097,A1097,"Actual/365 (Fixed)","Compounded","Annual")</f>
        <v>5.1757465880841957E-2</v>
      </c>
      <c r="D1097" cm="1">
        <f t="array" ref="D1097">_xll.qlYieldTermStructureForwardRate(PiecewiseYieldCurve!$A$72,A1097,A1097,"Actual/365 (Fixed)","Compounded","Annual")</f>
        <v>4.9187059238814168E-2</v>
      </c>
    </row>
    <row r="1098" spans="1:4" x14ac:dyDescent="0.3">
      <c r="A1098" s="1">
        <f t="shared" si="17"/>
        <v>47270</v>
      </c>
      <c r="B1098" cm="1">
        <f t="array" ref="B1098">_xll.qlYieldTermStructureForwardRate(PiecewiseYieldCurve!$A$70,A1098,A1098,"Actual/365 (Fixed)","Compounded","Annual")</f>
        <v>4.759475733380758E-2</v>
      </c>
      <c r="C1098" cm="1">
        <f t="array" ref="C1098">_xll.qlYieldTermStructureForwardRate(PiecewiseYieldCurve!$A$71,A1098,A1098,"Actual/365 (Fixed)","Compounded","Annual")</f>
        <v>5.1780842593015741E-2</v>
      </c>
      <c r="D1098" cm="1">
        <f t="array" ref="D1098">_xll.qlYieldTermStructureForwardRate(PiecewiseYieldCurve!$A$72,A1098,A1098,"Actual/365 (Fixed)","Compounded","Annual")</f>
        <v>4.9187311495900721E-2</v>
      </c>
    </row>
    <row r="1099" spans="1:4" x14ac:dyDescent="0.3">
      <c r="A1099" s="1">
        <f t="shared" si="17"/>
        <v>47271</v>
      </c>
      <c r="B1099" cm="1">
        <f t="array" ref="B1099">_xll.qlYieldTermStructureForwardRate(PiecewiseYieldCurve!$A$70,A1099,A1099,"Actual/365 (Fixed)","Compounded","Annual")</f>
        <v>4.7594757331481441E-2</v>
      </c>
      <c r="C1099" cm="1">
        <f t="array" ref="C1099">_xll.qlYieldTermStructureForwardRate(PiecewiseYieldCurve!$A$71,A1099,A1099,"Actual/365 (Fixed)","Compounded","Annual")</f>
        <v>5.1804219817709773E-2</v>
      </c>
      <c r="D1099" cm="1">
        <f t="array" ref="D1099">_xll.qlYieldTermStructureForwardRate(PiecewiseYieldCurve!$A$72,A1099,A1099,"Actual/365 (Fixed)","Compounded","Annual")</f>
        <v>4.9187491678239992E-2</v>
      </c>
    </row>
    <row r="1100" spans="1:4" x14ac:dyDescent="0.3">
      <c r="A1100" s="1">
        <f t="shared" si="17"/>
        <v>47272</v>
      </c>
      <c r="B1100" cm="1">
        <f t="array" ref="B1100">_xll.qlYieldTermStructureForwardRate(PiecewiseYieldCurve!$A$70,A1100,A1100,"Actual/365 (Fixed)","Compounded","Annual")</f>
        <v>4.759475733380758E-2</v>
      </c>
      <c r="C1100" cm="1">
        <f t="array" ref="C1100">_xll.qlYieldTermStructureForwardRate(PiecewiseYieldCurve!$A$71,A1100,A1100,"Actual/365 (Fixed)","Compounded","Annual")</f>
        <v>5.1827597568948169E-2</v>
      </c>
      <c r="D1100" cm="1">
        <f t="array" ref="D1100">_xll.qlYieldTermStructureForwardRate(PiecewiseYieldCurve!$A$72,A1100,A1100,"Actual/365 (Fixed)","Compounded","Annual")</f>
        <v>4.9187599785794678E-2</v>
      </c>
    </row>
    <row r="1101" spans="1:4" x14ac:dyDescent="0.3">
      <c r="A1101" s="1">
        <f t="shared" si="17"/>
        <v>47273</v>
      </c>
      <c r="B1101" cm="1">
        <f t="array" ref="B1101">_xll.qlYieldTermStructureForwardRate(PiecewiseYieldCurve!$A$70,A1101,A1101,"Actual/365 (Fixed)","Compounded","Annual")</f>
        <v>4.759475733380758E-2</v>
      </c>
      <c r="C1101" cm="1">
        <f t="array" ref="C1101">_xll.qlYieldTermStructureForwardRate(PiecewiseYieldCurve!$A$71,A1101,A1101,"Actual/365 (Fixed)","Compounded","Annual")</f>
        <v>5.1850869169746794E-2</v>
      </c>
      <c r="D1101" cm="1">
        <f t="array" ref="D1101">_xll.qlYieldTermStructureForwardRate(PiecewiseYieldCurve!$A$72,A1101,A1101,"Actual/365 (Fixed)","Compounded","Annual")</f>
        <v>4.918763582786112E-2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B3F64-ABE0-478F-8B90-1B94279D1C2F}">
  <dimension ref="A1:E49"/>
  <sheetViews>
    <sheetView workbookViewId="0"/>
  </sheetViews>
  <sheetFormatPr defaultRowHeight="14.4" x14ac:dyDescent="0.3"/>
  <cols>
    <col min="1" max="1" width="36.77734375" customWidth="1"/>
    <col min="2" max="2" width="29.44140625" customWidth="1"/>
    <col min="3" max="3" width="27" customWidth="1"/>
  </cols>
  <sheetData>
    <row r="1" spans="1:4" x14ac:dyDescent="0.3">
      <c r="A1" t="s">
        <v>0</v>
      </c>
      <c r="B1" s="1">
        <v>46174</v>
      </c>
      <c r="D1" s="4"/>
    </row>
    <row r="2" spans="1:4" x14ac:dyDescent="0.3">
      <c r="A2" t="s">
        <v>1</v>
      </c>
      <c r="B2" s="1" cm="1">
        <f t="array" ref="B2">_xll.qlSettingsSetEvaluationDate(B1)</f>
        <v>46174</v>
      </c>
    </row>
    <row r="4" spans="1:4" x14ac:dyDescent="0.3">
      <c r="A4" t="s">
        <v>2</v>
      </c>
      <c r="B4" t="str" cm="1">
        <f t="array" ref="B4">_xll.qlEonia(,B2)</f>
        <v>欣[test_piecewiseyieldcurve.xlsx]PiecewiseSpreadYieldCurve!R4C2Eonia,A</v>
      </c>
    </row>
    <row r="5" spans="1:4" x14ac:dyDescent="0.3">
      <c r="A5" t="s">
        <v>3</v>
      </c>
      <c r="B5" t="str" cm="1">
        <f t="array" ref="B5">_xll.qlEuribor("6m",,B2)</f>
        <v>欣[test_piecewiseyieldcurve.xlsx]PiecewiseSpreadYieldCurve!R5C2Euribor,I</v>
      </c>
    </row>
    <row r="6" spans="1:4" x14ac:dyDescent="0.3">
      <c r="A6" t="s">
        <v>5</v>
      </c>
      <c r="B6">
        <v>2</v>
      </c>
    </row>
    <row r="7" spans="1:4" x14ac:dyDescent="0.3">
      <c r="A7" t="s">
        <v>28</v>
      </c>
      <c r="B7" t="s">
        <v>29</v>
      </c>
    </row>
    <row r="8" spans="1:4" x14ac:dyDescent="0.3">
      <c r="A8" t="s">
        <v>27</v>
      </c>
      <c r="B8" t="s">
        <v>30</v>
      </c>
    </row>
    <row r="9" spans="1:4" x14ac:dyDescent="0.3">
      <c r="A9" t="s">
        <v>24</v>
      </c>
      <c r="B9" t="s">
        <v>48</v>
      </c>
    </row>
    <row r="10" spans="1:4" x14ac:dyDescent="0.3">
      <c r="A10" t="s">
        <v>23</v>
      </c>
      <c r="B10" s="3" t="s">
        <v>25</v>
      </c>
    </row>
    <row r="14" spans="1:4" x14ac:dyDescent="0.3">
      <c r="A14" s="2" t="s">
        <v>4</v>
      </c>
      <c r="B14" s="2" t="s">
        <v>6</v>
      </c>
      <c r="C14" s="2" t="s">
        <v>13</v>
      </c>
    </row>
    <row r="15" spans="1:4" x14ac:dyDescent="0.3">
      <c r="A15" t="str" cm="1">
        <f t="array" ref="A15">_xll.qlOISRateHelper($B$6,B15,C15,$B$4)</f>
        <v>欣[test_piecewiseyieldcurve.xlsx]PiecewiseSpreadYieldCurve!R15C1OISRateHelper,A</v>
      </c>
      <c r="B15" t="s">
        <v>7</v>
      </c>
      <c r="C15">
        <v>0.03</v>
      </c>
    </row>
    <row r="16" spans="1:4" x14ac:dyDescent="0.3">
      <c r="A16" t="str" cm="1">
        <f t="array" ref="A16">_xll.qlOISRateHelper($B$6,B16,C16,$B$4)</f>
        <v>欣[test_piecewiseyieldcurve.xlsx]PiecewiseSpreadYieldCurve!R16C1OISRateHelper,A</v>
      </c>
      <c r="B16" t="s">
        <v>8</v>
      </c>
      <c r="C16">
        <v>0.03</v>
      </c>
    </row>
    <row r="17" spans="1:4" x14ac:dyDescent="0.3">
      <c r="A17" t="str" cm="1">
        <f t="array" ref="A17">_xll.qlOISRateHelper($B$6,B17,C17,$B$4)</f>
        <v>欣[test_piecewiseyieldcurve.xlsx]PiecewiseSpreadYieldCurve!R17C1OISRateHelper,A</v>
      </c>
      <c r="B17" t="s">
        <v>9</v>
      </c>
      <c r="C17">
        <v>0.03</v>
      </c>
    </row>
    <row r="18" spans="1:4" x14ac:dyDescent="0.3">
      <c r="A18" t="str" cm="1">
        <f t="array" ref="A18">_xll.qlOISRateHelper($B$6,B18,C18,$B$4)</f>
        <v>欣[test_piecewiseyieldcurve.xlsx]PiecewiseSpreadYieldCurve!R18C1OISRateHelper,A</v>
      </c>
      <c r="B18" t="s">
        <v>10</v>
      </c>
      <c r="C18">
        <v>0.03</v>
      </c>
    </row>
    <row r="19" spans="1:4" x14ac:dyDescent="0.3">
      <c r="A19" t="str" cm="1">
        <f t="array" ref="A19">_xll.qlOISRateHelper($B$6,B19,C19,$B$4)</f>
        <v>欣[test_piecewiseyieldcurve.xlsx]PiecewiseSpreadYieldCurve!R19C1OISRateHelper,A</v>
      </c>
      <c r="B19" t="s">
        <v>11</v>
      </c>
      <c r="C19">
        <v>0.03</v>
      </c>
    </row>
    <row r="20" spans="1:4" x14ac:dyDescent="0.3">
      <c r="A20" t="str" cm="1">
        <f t="array" ref="A20">_xll.qlOISRateHelper($B$6,B20,C20,$B$4)</f>
        <v>欣[test_piecewiseyieldcurve.xlsx]PiecewiseSpreadYieldCurve!R20C1OISRateHelper,A</v>
      </c>
      <c r="B20" t="s">
        <v>12</v>
      </c>
      <c r="C20">
        <v>0.03</v>
      </c>
    </row>
    <row r="22" spans="1:4" x14ac:dyDescent="0.3">
      <c r="D22" s="2" t="s">
        <v>18</v>
      </c>
    </row>
    <row r="23" spans="1:4" x14ac:dyDescent="0.3">
      <c r="A23" s="5" t="str" cm="1">
        <f t="array" ref="A23">_xll.qlPiecewiseYieldCurve($B$2,$A$15:$A$20,"Actual/365 (Fixed)",B23,C23)</f>
        <v>欣[test_piecewiseyieldcurve.xlsx]PiecewiseSpreadYieldCurve!R23C1YieldTermStructureHandle,A</v>
      </c>
      <c r="B23" t="s">
        <v>14</v>
      </c>
      <c r="C23" t="s">
        <v>15</v>
      </c>
      <c r="D23" cm="1">
        <f t="array" ref="D23">_xll.qlYieldTermStructureDiscount(A23,$B$2+1)</f>
        <v>0.99991791227024407</v>
      </c>
    </row>
    <row r="25" spans="1:4" x14ac:dyDescent="0.3">
      <c r="A25" s="2" t="s">
        <v>26</v>
      </c>
      <c r="B25" s="2" t="s">
        <v>6</v>
      </c>
      <c r="C25" s="2" t="s">
        <v>13</v>
      </c>
    </row>
    <row r="26" spans="1:4" x14ac:dyDescent="0.3">
      <c r="A26" t="str" cm="1">
        <f t="array" ref="A26">_xll.qlSwapRateHelper(C26,B26,$B$7,$B$8,$B$9,$B$10,$B$5,,"2d",$A$23,0)</f>
        <v>欣[test_piecewiseyieldcurve.xlsx]PiecewiseSpreadYieldCurve!R26C1SwapRateHelper,A</v>
      </c>
      <c r="B26" t="s">
        <v>7</v>
      </c>
      <c r="C26">
        <v>0.04</v>
      </c>
    </row>
    <row r="27" spans="1:4" x14ac:dyDescent="0.3">
      <c r="A27" t="str" cm="1">
        <f t="array" ref="A27">_xll.qlSwapRateHelper(C27,B27,$B$7,$B$8,$B$9,$B$10,$B$5,,"2d",$A$23,0)</f>
        <v>欣[test_piecewiseyieldcurve.xlsx]PiecewiseSpreadYieldCurve!R27C1SwapRateHelper,A</v>
      </c>
      <c r="B27" t="s">
        <v>8</v>
      </c>
      <c r="C27">
        <v>0.04</v>
      </c>
    </row>
    <row r="28" spans="1:4" x14ac:dyDescent="0.3">
      <c r="A28" t="str" cm="1">
        <f t="array" ref="A28">_xll.qlSwapRateHelper(C28,B28,$B$7,$B$8,$B$9,$B$10,$B$5,,"2d",$A$23,0)</f>
        <v>欣[test_piecewiseyieldcurve.xlsx]PiecewiseSpreadYieldCurve!R28C1SwapRateHelper,A</v>
      </c>
      <c r="B28" t="s">
        <v>9</v>
      </c>
      <c r="C28">
        <v>0.04</v>
      </c>
    </row>
    <row r="29" spans="1:4" x14ac:dyDescent="0.3">
      <c r="A29" t="str" cm="1">
        <f t="array" ref="A29">_xll.qlSwapRateHelper(C29,B29,$B$7,$B$8,$B$9,$B$10,$B$5,,"2d",$A$23,0)</f>
        <v>欣[test_piecewiseyieldcurve.xlsx]PiecewiseSpreadYieldCurve!R29C1SwapRateHelper,A</v>
      </c>
      <c r="B29" t="s">
        <v>10</v>
      </c>
      <c r="C29">
        <v>0.04</v>
      </c>
    </row>
    <row r="30" spans="1:4" x14ac:dyDescent="0.3">
      <c r="A30" t="str" cm="1">
        <f t="array" ref="A30">_xll.qlSwapRateHelper(C30,B30,$B$7,$B$8,$B$9,$B$10,$B$5,,"2d",$A$23,0)</f>
        <v>欣[test_piecewiseyieldcurve.xlsx]PiecewiseSpreadYieldCurve!R30C1SwapRateHelper,A</v>
      </c>
      <c r="B30" t="s">
        <v>11</v>
      </c>
      <c r="C30">
        <v>0.04</v>
      </c>
    </row>
    <row r="31" spans="1:4" x14ac:dyDescent="0.3">
      <c r="A31" t="str" cm="1">
        <f t="array" ref="A31">_xll.qlSwapRateHelper(C31,B31,$B$7,$B$8,$B$9,$B$10,$B$5,,"2d",$A$23,0)</f>
        <v>欣[test_piecewiseyieldcurve.xlsx]PiecewiseSpreadYieldCurve!R31C1SwapRateHelper,A</v>
      </c>
      <c r="B31" t="s">
        <v>12</v>
      </c>
      <c r="C31">
        <v>0.04</v>
      </c>
    </row>
    <row r="33" spans="1:5" x14ac:dyDescent="0.3">
      <c r="A33" s="2" t="s">
        <v>45</v>
      </c>
      <c r="D33" s="2" t="s">
        <v>18</v>
      </c>
    </row>
    <row r="34" spans="1:5" x14ac:dyDescent="0.3">
      <c r="A34" t="str" cm="1">
        <f t="array" ref="A34">_xll.qlPiecewiseSpreadYieldCurve($A$23,$A$26:$A$31,B34,C34)</f>
        <v>欣[test_piecewiseyieldcurve.xlsx]PiecewiseSpreadYieldCurve!R34C1YieldTermStructureHandle,A</v>
      </c>
      <c r="B34" t="s">
        <v>14</v>
      </c>
      <c r="C34" t="s">
        <v>15</v>
      </c>
      <c r="D34" cm="1">
        <f t="array" ref="D34">_xll.qlYieldTermStructureDiscount(A34,$B$2+1)</f>
        <v>0.99989230311868427</v>
      </c>
    </row>
    <row r="35" spans="1:5" x14ac:dyDescent="0.3">
      <c r="A35" t="str" cm="1">
        <f t="array" ref="A35">_xll.qlPiecewiseSpreadYieldCurve($A$23,$A$26:$A$31,B35,C35)</f>
        <v>欣[test_piecewiseyieldcurve.xlsx]PiecewiseSpreadYieldCurve!R35C1YieldTermStructureHandle,A</v>
      </c>
      <c r="B35" t="s">
        <v>14</v>
      </c>
      <c r="C35" t="s">
        <v>16</v>
      </c>
      <c r="D35" cm="1">
        <f t="array" ref="D35">_xll.qlYieldTermStructureDiscount(A35,$B$2+1)</f>
        <v>0.99989275233044927</v>
      </c>
    </row>
    <row r="39" spans="1:5" x14ac:dyDescent="0.3">
      <c r="A39" t="s">
        <v>46</v>
      </c>
      <c r="B39" t="str" cm="1">
        <f t="array" ref="B39">_xll.qlPiecewiseSpreadYieldCurveAsYts($A$23,$A$26:$A$31,B34,C34)</f>
        <v>欣[test_piecewiseyieldcurve.xlsx]PiecewiseSpreadYieldCurve!R39C2PiecewiseLogLinearSpreadDiscount,A</v>
      </c>
    </row>
    <row r="40" spans="1:5" x14ac:dyDescent="0.3">
      <c r="A40" t="s">
        <v>42</v>
      </c>
      <c r="B40" t="str" cm="1">
        <f t="array" ref="B40">_xll.qlYieldTermStructureHandle(B39)</f>
        <v>欣[test_piecewiseyieldcurve.xlsx]PiecewiseSpreadYieldCurve!R40C2YieldTermStructureHandle,A</v>
      </c>
    </row>
    <row r="42" spans="1:5" x14ac:dyDescent="0.3">
      <c r="A42" s="2" t="s">
        <v>38</v>
      </c>
      <c r="B42" s="2" t="s">
        <v>39</v>
      </c>
      <c r="C42" s="2" t="s">
        <v>40</v>
      </c>
      <c r="E42" s="2" t="s">
        <v>47</v>
      </c>
    </row>
    <row r="43" spans="1:5" x14ac:dyDescent="0.3">
      <c r="A43" s="1" cm="1">
        <f t="array" ref="A43:A49">_xll.qlPiecewiseYieldCurveDates(B39)</f>
        <v>46174</v>
      </c>
      <c r="B43" cm="1">
        <f t="array" ref="B43:B49">_xll.qlPiecewiseYieldCurveTimes(B39)</f>
        <v>0</v>
      </c>
      <c r="C43" cm="1">
        <f t="array" ref="C43:C49">_xll.qlPiecewiseYieldCurveData(B39)</f>
        <v>1</v>
      </c>
    </row>
    <row r="44" spans="1:5" x14ac:dyDescent="0.3">
      <c r="A44" s="1">
        <v>46541</v>
      </c>
      <c r="B44">
        <v>1.0054794520547945</v>
      </c>
      <c r="C44">
        <v>0.99064458619513229</v>
      </c>
      <c r="E44" s="6">
        <f>-LN(C44)/B44</f>
        <v>9.3482273946938147E-3</v>
      </c>
    </row>
    <row r="45" spans="1:5" x14ac:dyDescent="0.3">
      <c r="A45" s="1">
        <v>46909</v>
      </c>
      <c r="B45">
        <v>2.0136986301369864</v>
      </c>
      <c r="C45">
        <v>0.98058693071662884</v>
      </c>
      <c r="E45" s="6">
        <f t="shared" ref="E45:E49" si="0">-LN(C45)/B45</f>
        <v>9.7353086524287029E-3</v>
      </c>
    </row>
    <row r="46" spans="1:5" x14ac:dyDescent="0.3">
      <c r="A46" s="1">
        <v>47273</v>
      </c>
      <c r="B46">
        <v>3.010958904109589</v>
      </c>
      <c r="C46">
        <v>0.96997238472912406</v>
      </c>
      <c r="E46" s="6">
        <f t="shared" si="0"/>
        <v>1.0125570694364105E-2</v>
      </c>
    </row>
    <row r="47" spans="1:5" x14ac:dyDescent="0.3">
      <c r="A47" s="1">
        <v>48002</v>
      </c>
      <c r="B47">
        <v>5.0082191780821921</v>
      </c>
      <c r="C47">
        <v>0.94665488207342763</v>
      </c>
      <c r="E47" s="6">
        <f t="shared" si="0"/>
        <v>1.0946143356979817E-2</v>
      </c>
    </row>
    <row r="48" spans="1:5" x14ac:dyDescent="0.3">
      <c r="A48" s="1">
        <v>48733</v>
      </c>
      <c r="B48">
        <v>7.0109589041095894</v>
      </c>
      <c r="C48">
        <v>0.92126867797336998</v>
      </c>
      <c r="E48" s="6">
        <f t="shared" si="0"/>
        <v>1.1696482921628676E-2</v>
      </c>
    </row>
    <row r="49" spans="1:5" x14ac:dyDescent="0.3">
      <c r="A49" s="1">
        <v>49829</v>
      </c>
      <c r="B49">
        <v>10.013698630136986</v>
      </c>
      <c r="C49">
        <v>0.8804174855561977</v>
      </c>
      <c r="E49" s="6">
        <f t="shared" si="0"/>
        <v>1.2718484279247887E-2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PiecewiseYieldCurve</vt:lpstr>
      <vt:lpstr>SKIP_ME_PiecewiseYieldCurve</vt:lpstr>
      <vt:lpstr>PiecewiseSpreadYieldCurve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2026-05-30T16:36:30Z</dcterms:created>
  <dcterms:modified xsi:type="dcterms:W3CDTF">2026-08-15T06:40:58Z</dcterms:modified>
</cp:coreProperties>
</file>