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/Users/jason/Projects/xlstream/crates/xlstream-eval/tests/fixtures/issues/"/>
    </mc:Choice>
  </mc:AlternateContent>
  <xr:revisionPtr revIDLastSave="0" documentId="13_ncr:1_{89140679-576C-4046-B9A0-AFFA8E79617E}" xr6:coauthVersionLast="47" xr6:coauthVersionMax="47" xr10:uidLastSave="{00000000-0000-0000-0000-000000000000}"/>
  <bookViews>
    <workbookView xWindow="0" yWindow="600" windowWidth="51200" windowHeight="21000" xr2:uid="{00000000-000D-0000-FFFF-FFFF00000000}"/>
  </bookViews>
  <sheets>
    <sheet name="Sheet1" sheetId="1" r:id="rId1"/>
    <sheet name="Ref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<sst xmlns="http://schemas.openxmlformats.org/spreadsheetml/2006/main" count="107" uniqueCount="91">
  <si>
    <t>num</t>
  </si>
  <si>
    <t>cat</t>
  </si>
  <si>
    <t>val</t>
  </si>
  <si>
    <t>blank</t>
  </si>
  <si>
    <t>fruit</t>
  </si>
  <si>
    <t>east</t>
  </si>
  <si>
    <t>x</t>
  </si>
  <si>
    <t>apple</t>
  </si>
  <si>
    <t>COUNTIF bounded numeric eq (sentinel A13=50 excluded)</t>
  </si>
  <si>
    <t>west</t>
  </si>
  <si>
    <t>banana</t>
  </si>
  <si>
    <t>COUNTIF whole-column numeric eq (sentinel included)</t>
  </si>
  <si>
    <t>East</t>
  </si>
  <si>
    <t>apricot</t>
  </si>
  <si>
    <t>COUNTIF bounded numeric operator</t>
  </si>
  <si>
    <t>north</t>
  </si>
  <si>
    <t>cherry</t>
  </si>
  <si>
    <t>COUNTIF bounded explicit =50</t>
  </si>
  <si>
    <t>avocado</t>
  </si>
  <si>
    <t>COUNTIF bounded &lt;&gt;50</t>
  </si>
  <si>
    <t>WEST</t>
  </si>
  <si>
    <t>y</t>
  </si>
  <si>
    <t>Apricot</t>
  </si>
  <si>
    <t>COUNTIF bounded text case-insensitive</t>
  </si>
  <si>
    <t>south</t>
  </si>
  <si>
    <t>grape</t>
  </si>
  <si>
    <t>COUNTIF whole-column text (sentinels included)</t>
  </si>
  <si>
    <t>COUNTIF bounded wildcard star</t>
  </si>
  <si>
    <t>z</t>
  </si>
  <si>
    <t>plum</t>
  </si>
  <si>
    <t>COUNTIF bounded wildcard question</t>
  </si>
  <si>
    <t>kiwi</t>
  </si>
  <si>
    <t>COUNTIF bounded text ordering operator</t>
  </si>
  <si>
    <t>sentinel</t>
  </si>
  <si>
    <t>COUNTIF bounded blank criteria</t>
  </si>
  <si>
    <t>COUNTIF bounded non-blank criteria</t>
  </si>
  <si>
    <t>COUNTIF bounded negative operand</t>
  </si>
  <si>
    <t>COUNTIF bounded no match</t>
  </si>
  <si>
    <t>&gt;30</t>
  </si>
  <si>
    <t>COUNTIF bounded criteria from same-row cell ref</t>
  </si>
  <si>
    <t>SUMIF 2-arg bounded operator</t>
  </si>
  <si>
    <t>SUMIF 2-arg whole-column operator (sentinel included)</t>
  </si>
  <si>
    <t>SUMIF 3-arg bounded (empty sum cell adds 0)</t>
  </si>
  <si>
    <t>SUMIF 3-arg whole-column (sentinels included)</t>
  </si>
  <si>
    <t>SUMIF 3-arg bounded wildcard</t>
  </si>
  <si>
    <t>SUMIF bounded explicit =50</t>
  </si>
  <si>
    <t>SUMIF bounded no match</t>
  </si>
  <si>
    <t>SUMIF 3-arg bounded blank criteria</t>
  </si>
  <si>
    <t>AVERAGEIF 2-arg bounded</t>
  </si>
  <si>
    <t>AVERAGEIF 3-arg bounded (empty avg cell excluded)</t>
  </si>
  <si>
    <t>AVERAGEIF bounded no match DIV0</t>
  </si>
  <si>
    <t>AVERAGEIF bounded negative</t>
  </si>
  <si>
    <t>COUNTIFS bounded two criteria</t>
  </si>
  <si>
    <t>COUNTIFS whole-column two criteria (sentinels included)</t>
  </si>
  <si>
    <t>COUNTIFS bounded single pair</t>
  </si>
  <si>
    <t>COUNTIFS mismatched range shapes VALUE</t>
  </si>
  <si>
    <t>COUNTIFS bounded wildcard + operator</t>
  </si>
  <si>
    <t>SUMIFS bounded two criteria</t>
  </si>
  <si>
    <t>SUMIFS whole-column two criteria (sentinels included)</t>
  </si>
  <si>
    <t>SUMIFS mismatched range shapes VALUE</t>
  </si>
  <si>
    <t>SUMIFS bounded single pair wildcard</t>
  </si>
  <si>
    <t>AVERAGEIFS bounded two criteria (empty avg cell excluded)</t>
  </si>
  <si>
    <t>AVERAGEIFS bounded no match DIV0</t>
  </si>
  <si>
    <t>AVERAGEIFS mismatched range shapes VALUE</t>
  </si>
  <si>
    <t>COUNTIF cross-sheet bounded</t>
  </si>
  <si>
    <t>COUNTIF cross-sheet whole-column (sentinels included)</t>
  </si>
  <si>
    <t>SUMIF cross-sheet bounded 3-arg</t>
  </si>
  <si>
    <t>SUMIF cross-sheet whole-column 3-arg (sentinels included)</t>
  </si>
  <si>
    <t>SUMIFS cross-sheet bounded</t>
  </si>
  <si>
    <t>AVERAGEIF cross-sheet bounded</t>
  </si>
  <si>
    <t>COUNTIFS cross-sheet bounded two criteria</t>
  </si>
  <si>
    <t>COUNTIF whole-column blank criteria (implicit rows)</t>
  </si>
  <si>
    <t>COUNTIF whole-column non-blank criteria</t>
  </si>
  <si>
    <t>COUNTIF whole-column &lt;&gt; numeric (blanks count as not-equal)</t>
  </si>
  <si>
    <t>MINIFS bounded (sentinel C13 excluded)</t>
  </si>
  <si>
    <t>MINIFS whole-column (negative sentinel included)</t>
  </si>
  <si>
    <t>MAXIFS bounded (sentinel C12 excluded)</t>
  </si>
  <si>
    <t>MAXIFS whole-column (sentinel included)</t>
  </si>
  <si>
    <t>MINIFS bounded operator criteria (empty C cell ignored)</t>
  </si>
  <si>
    <t>MAXIFS bounded operator criteria</t>
  </si>
  <si>
    <t>MINIFS bounded no match returns 0</t>
  </si>
  <si>
    <t>MAXIFS bounded no match returns 0</t>
  </si>
  <si>
    <t>MINIFS mismatched range shapes VALUE</t>
  </si>
  <si>
    <t>MAXIFS mismatched range shapes VALUE</t>
  </si>
  <si>
    <t>color</t>
  </si>
  <si>
    <t>score</t>
  </si>
  <si>
    <t>red</t>
  </si>
  <si>
    <t>blue</t>
  </si>
  <si>
    <t>green</t>
  </si>
  <si>
    <t>BLUE</t>
  </si>
  <si>
    <t>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</si>
</sst>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topLeftCell="B1" workbookViewId="0">
      <selection activeCell="L35" sqref="L35"/>
    </sheetView>
  </sheetViews>
  <sheetFormatPr baseColWidth="10" defaultColWidth="8.83203125" defaultRowHeight="1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2">
      <c r="A2">
        <v>10</v>
      </c>
      <c r="B2" t="s">
        <v>5</v>
      </c>
      <c r="C2">
        <v>100</v>
      </c>
      <c r="D2" t="s">
        <v>6</v>
      </c>
      <c r="E2" t="s">
        <v>7</v>
      </c>
      <c r="H2" t="s">
        <v>8</v>
      </c>
      <c r="I2">
        <f>COUNTIF(A2:A11,50)</f>
        <v>1</v>
      </c>
    </row>
    <row r="3" spans="1:9" x14ac:dyDescent="0.2">
      <c r="A3">
        <v>20</v>
      </c>
      <c r="B3" t="s">
        <v>9</v>
      </c>
      <c r="C3">
        <v>200</v>
      </c>
      <c r="E3" t="s">
        <v>10</v>
      </c>
      <c r="H3" t="s">
        <v>11</v>
      </c>
      <c r="I3">
        <f>COUNTIF(A:A,50)</f>
        <v>2</v>
      </c>
    </row>
    <row r="4" spans="1:9" x14ac:dyDescent="0.2">
      <c r="A4">
        <v>30</v>
      </c>
      <c r="B4" t="s">
        <v>12</v>
      </c>
      <c r="C4">
        <v>300</v>
      </c>
      <c r="D4">
        <v>0</v>
      </c>
      <c r="E4" t="s">
        <v>13</v>
      </c>
      <c r="H4" t="s">
        <v>14</v>
      </c>
      <c r="I4">
        <f>COUNTIF(A2:A11,"&gt;50")</f>
        <v>3</v>
      </c>
    </row>
    <row r="5" spans="1:9" x14ac:dyDescent="0.2">
      <c r="A5">
        <v>40</v>
      </c>
      <c r="B5" t="s">
        <v>15</v>
      </c>
      <c r="C5">
        <v>400</v>
      </c>
      <c r="E5" t="s">
        <v>16</v>
      </c>
      <c r="H5" t="s">
        <v>17</v>
      </c>
      <c r="I5">
        <f>COUNTIF(A2:A11,"=50")</f>
        <v>1</v>
      </c>
    </row>
    <row r="6" spans="1:9" x14ac:dyDescent="0.2">
      <c r="A6">
        <v>50</v>
      </c>
      <c r="B6" t="s">
        <v>5</v>
      </c>
      <c r="E6" t="s">
        <v>18</v>
      </c>
      <c r="H6" t="s">
        <v>19</v>
      </c>
      <c r="I6">
        <f>COUNTIF(A2:A11,"&lt;&gt;50")</f>
        <v>9</v>
      </c>
    </row>
    <row r="7" spans="1:9" x14ac:dyDescent="0.2">
      <c r="A7">
        <v>60</v>
      </c>
      <c r="B7" t="s">
        <v>20</v>
      </c>
      <c r="C7">
        <v>600</v>
      </c>
      <c r="D7" t="s">
        <v>21</v>
      </c>
      <c r="E7" t="s">
        <v>22</v>
      </c>
      <c r="H7" t="s">
        <v>23</v>
      </c>
      <c r="I7">
        <f>COUNTIF(B2:B11,"east")</f>
        <v>4</v>
      </c>
    </row>
    <row r="8" spans="1:9" x14ac:dyDescent="0.2">
      <c r="A8">
        <v>70</v>
      </c>
      <c r="B8" t="s">
        <v>24</v>
      </c>
      <c r="C8">
        <v>700</v>
      </c>
      <c r="E8" t="s">
        <v>25</v>
      </c>
      <c r="H8" t="s">
        <v>26</v>
      </c>
      <c r="I8">
        <f>COUNTIF(B:B,"east")</f>
        <v>6</v>
      </c>
    </row>
    <row r="9" spans="1:9" x14ac:dyDescent="0.2">
      <c r="A9">
        <v>80</v>
      </c>
      <c r="B9" t="s">
        <v>5</v>
      </c>
      <c r="C9">
        <v>800</v>
      </c>
      <c r="E9" t="s">
        <v>7</v>
      </c>
      <c r="H9" t="s">
        <v>27</v>
      </c>
      <c r="I9">
        <f>COUNTIF(E2:E11,"ap*")</f>
        <v>4</v>
      </c>
    </row>
    <row r="10" spans="1:9" x14ac:dyDescent="0.2">
      <c r="A10">
        <v>-10</v>
      </c>
      <c r="B10" t="s">
        <v>9</v>
      </c>
      <c r="C10">
        <v>900</v>
      </c>
      <c r="D10" t="s">
        <v>28</v>
      </c>
      <c r="E10" t="s">
        <v>29</v>
      </c>
      <c r="H10" t="s">
        <v>30</v>
      </c>
      <c r="I10">
        <f>COUNTIF(E2:E11,"?pple")</f>
        <v>2</v>
      </c>
    </row>
    <row r="11" spans="1:9" x14ac:dyDescent="0.2">
      <c r="A11">
        <v>5.5</v>
      </c>
      <c r="B11" t="s">
        <v>15</v>
      </c>
      <c r="C11">
        <v>1000</v>
      </c>
      <c r="E11" t="s">
        <v>31</v>
      </c>
      <c r="H11" t="s">
        <v>32</v>
      </c>
      <c r="I11">
        <f>COUNTIF(E2:E11,"&gt;banana")</f>
        <v>4</v>
      </c>
    </row>
    <row r="12" spans="1:9" x14ac:dyDescent="0.2">
      <c r="A12">
        <v>9999</v>
      </c>
      <c r="B12" t="s">
        <v>5</v>
      </c>
      <c r="C12">
        <v>99999</v>
      </c>
      <c r="D12" t="s">
        <v>33</v>
      </c>
      <c r="E12" t="s">
        <v>7</v>
      </c>
      <c r="H12" t="s">
        <v>34</v>
      </c>
      <c r="I12">
        <f>COUNTIF(D2:D11,"")</f>
        <v>6</v>
      </c>
    </row>
    <row r="13" spans="1:9" x14ac:dyDescent="0.2">
      <c r="A13">
        <v>50</v>
      </c>
      <c r="B13" t="s">
        <v>5</v>
      </c>
      <c r="C13">
        <v>-7777</v>
      </c>
      <c r="E13" t="s">
        <v>13</v>
      </c>
      <c r="H13" t="s">
        <v>35</v>
      </c>
      <c r="I13">
        <f>COUNTIF(D2:D11,"&lt;&gt;")</f>
        <v>4</v>
      </c>
    </row>
    <row r="14" spans="1:9" x14ac:dyDescent="0.2">
      <c r="H14" t="s">
        <v>36</v>
      </c>
      <c r="I14">
        <f>COUNTIF(A2:A11,"&lt;0")</f>
        <v>1</v>
      </c>
    </row>
    <row r="15" spans="1:9" x14ac:dyDescent="0.2">
      <c r="H15" t="s">
        <v>37</v>
      </c>
      <c r="I15">
        <f>COUNTIF(A2:A11,777)</f>
        <v>0</v>
      </c>
    </row>
    <row r="16" spans="1:9" x14ac:dyDescent="0.2">
      <c r="G16" t="s">
        <v>38</v>
      </c>
      <c r="H16" t="s">
        <v>39</v>
      </c>
      <c r="I16">
        <f>COUNTIF(A2:A11,G16)</f>
        <v>5</v>
      </c>
    </row>
    <row r="17" spans="8:9" x14ac:dyDescent="0.2">
      <c r="H17" t="s">
        <v>40</v>
      </c>
      <c r="I17">
        <f>SUMIF(A2:A11,"&gt;50")</f>
        <v>210</v>
      </c>
    </row>
    <row r="18" spans="8:9" x14ac:dyDescent="0.2">
      <c r="H18" t="s">
        <v>41</v>
      </c>
      <c r="I18">
        <f>SUMIF(A:A,"&gt;50")</f>
        <v>10209</v>
      </c>
    </row>
    <row r="19" spans="8:9" x14ac:dyDescent="0.2">
      <c r="H19" t="s">
        <v>42</v>
      </c>
      <c r="I19">
        <f>SUMIF(B2:B11,"east",C2:C11)</f>
        <v>1200</v>
      </c>
    </row>
    <row r="20" spans="8:9" x14ac:dyDescent="0.2">
      <c r="H20" t="s">
        <v>43</v>
      </c>
      <c r="I20">
        <f>SUMIF(B:B,"east",C:C)</f>
        <v>93422</v>
      </c>
    </row>
    <row r="21" spans="8:9" x14ac:dyDescent="0.2">
      <c r="H21" t="s">
        <v>44</v>
      </c>
      <c r="I21">
        <f>SUMIF(E2:E11,"ap*",C2:C11)</f>
        <v>1800</v>
      </c>
    </row>
    <row r="22" spans="8:9" x14ac:dyDescent="0.2">
      <c r="H22" t="s">
        <v>45</v>
      </c>
      <c r="I22">
        <f>SUMIF(A2:A11,"=50")</f>
        <v>50</v>
      </c>
    </row>
    <row r="23" spans="8:9" x14ac:dyDescent="0.2">
      <c r="H23" t="s">
        <v>46</v>
      </c>
      <c r="I23">
        <f>SUMIF(A2:A11,777)</f>
        <v>0</v>
      </c>
    </row>
    <row r="24" spans="8:9" x14ac:dyDescent="0.2">
      <c r="H24" t="s">
        <v>47</v>
      </c>
      <c r="I24">
        <f>SUMIF(D2:D11,"",C2:C11)</f>
        <v>3100</v>
      </c>
    </row>
    <row r="25" spans="8:9" x14ac:dyDescent="0.2">
      <c r="H25" t="s">
        <v>48</v>
      </c>
      <c r="I25">
        <f>AVERAGEIF(A2:A11,"&gt;0")</f>
        <v>40.611111111111114</v>
      </c>
    </row>
    <row r="26" spans="8:9" x14ac:dyDescent="0.2">
      <c r="H26" t="s">
        <v>49</v>
      </c>
      <c r="I26">
        <f>AVERAGEIF(B2:B11,"east",C2:C11)</f>
        <v>400</v>
      </c>
    </row>
    <row r="27" spans="8:9" x14ac:dyDescent="0.2">
      <c r="H27" t="s">
        <v>50</v>
      </c>
      <c r="I27" t="e">
        <f>AVERAGEIF(A2:A11,777)</f>
        <v>#DIV/0!</v>
      </c>
    </row>
    <row r="28" spans="8:9" x14ac:dyDescent="0.2">
      <c r="H28" t="s">
        <v>51</v>
      </c>
      <c r="I28">
        <f>AVERAGEIF(A2:A11,"&lt;0")</f>
        <v>-10</v>
      </c>
    </row>
    <row r="29" spans="8:9" x14ac:dyDescent="0.2">
      <c r="H29" t="s">
        <v>52</v>
      </c>
      <c r="I29">
        <f>COUNTIFS(B2:B11,"east",A2:A11,"&gt;30")</f>
        <v>2</v>
      </c>
    </row>
    <row r="30" spans="8:9" x14ac:dyDescent="0.2">
      <c r="H30" t="s">
        <v>53</v>
      </c>
      <c r="I30">
        <f>COUNTIFS(B:B,"east",A:A,"&gt;30")</f>
        <v>4</v>
      </c>
    </row>
    <row r="31" spans="8:9" x14ac:dyDescent="0.2">
      <c r="H31" t="s">
        <v>54</v>
      </c>
      <c r="I31">
        <f>COUNTIFS(B2:B11,"east")</f>
        <v>4</v>
      </c>
    </row>
    <row r="32" spans="8:9" x14ac:dyDescent="0.2">
      <c r="H32" t="s">
        <v>55</v>
      </c>
      <c r="I32" t="e">
        <f>COUNTIFS(B2:B11,"east",A2:A12,"&gt;30")</f>
        <v>#VALUE!</v>
      </c>
    </row>
    <row r="33" spans="8:9" x14ac:dyDescent="0.2">
      <c r="H33" t="s">
        <v>56</v>
      </c>
      <c r="I33">
        <f>COUNTIFS(E2:E11,"ap*",A2:A11,"&lt;100")</f>
        <v>4</v>
      </c>
    </row>
    <row r="34" spans="8:9" x14ac:dyDescent="0.2">
      <c r="H34" t="s">
        <v>57</v>
      </c>
      <c r="I34">
        <f>SUMIFS(C2:C11,B2:B11,"east",A2:A11,"&gt;30")</f>
        <v>800</v>
      </c>
    </row>
    <row r="35" spans="8:9" x14ac:dyDescent="0.2">
      <c r="H35" t="s">
        <v>58</v>
      </c>
      <c r="I35">
        <f>SUMIFS(C:C,B:B,"east",A:A,"&gt;30")</f>
        <v>93022</v>
      </c>
    </row>
    <row r="36" spans="8:9" x14ac:dyDescent="0.2">
      <c r="H36" t="s">
        <v>59</v>
      </c>
      <c r="I36" t="e">
        <f>SUMIFS(C2:C11,B2:B11,"east",A2:A10,"&gt;30")</f>
        <v>#VALUE!</v>
      </c>
    </row>
    <row r="37" spans="8:9" x14ac:dyDescent="0.2">
      <c r="H37" t="s">
        <v>60</v>
      </c>
      <c r="I37">
        <f>SUMIFS(C2:C11,E2:E11,"ap*")</f>
        <v>1800</v>
      </c>
    </row>
    <row r="38" spans="8:9" x14ac:dyDescent="0.2">
      <c r="H38" t="s">
        <v>61</v>
      </c>
      <c r="I38">
        <f>AVERAGEIFS(C2:C11,B2:B11,"east",A2:A11,"&gt;30")</f>
        <v>800</v>
      </c>
    </row>
    <row r="39" spans="8:9" x14ac:dyDescent="0.2">
      <c r="H39" t="s">
        <v>62</v>
      </c>
      <c r="I39" t="e">
        <f>AVERAGEIFS(C2:C11,B2:B11,"nomatch")</f>
        <v>#DIV/0!</v>
      </c>
    </row>
    <row r="40" spans="8:9" x14ac:dyDescent="0.2">
      <c r="H40" t="s">
        <v>63</v>
      </c>
      <c r="I40" t="e">
        <f>AVERAGEIFS(C2:C11,B2:B11,"east",A2:A12,"&gt;30")</f>
        <v>#VALUE!</v>
      </c>
    </row>
    <row r="41" spans="8:9" x14ac:dyDescent="0.2">
      <c r="H41" t="s">
        <v>64</v>
      </c>
      <c r="I41">
        <f>COUNTIF(Ref!A2:A11,"red")</f>
        <v>4</v>
      </c>
    </row>
    <row r="42" spans="8:9" x14ac:dyDescent="0.2">
      <c r="H42" t="s">
        <v>65</v>
      </c>
      <c r="I42">
        <f>COUNTIF(Ref!A:A,"red")</f>
        <v>6</v>
      </c>
    </row>
    <row r="43" spans="8:9" x14ac:dyDescent="0.2">
      <c r="H43" t="s">
        <v>66</v>
      </c>
      <c r="I43">
        <f>SUMIF(Ref!A2:A11,"red",Ref!B2:B11)</f>
        <v>16</v>
      </c>
    </row>
    <row r="44" spans="8:9" x14ac:dyDescent="0.2">
      <c r="H44" t="s">
        <v>67</v>
      </c>
      <c r="I44">
        <f>SUMIF(Ref!A:A,"red",Ref!B:B)</f>
        <v>3016</v>
      </c>
    </row>
    <row r="45" spans="8:9" x14ac:dyDescent="0.2">
      <c r="H45" t="s">
        <v>68</v>
      </c>
      <c r="I45">
        <f>SUMIFS(Ref!B2:B11,Ref!A2:A11,"red")</f>
        <v>16</v>
      </c>
    </row>
    <row r="46" spans="8:9" x14ac:dyDescent="0.2">
      <c r="H46" t="s">
        <v>69</v>
      </c>
      <c r="I46">
        <f>AVERAGEIF(Ref!A2:A11,"red",Ref!B2:B11)</f>
        <v>4</v>
      </c>
    </row>
    <row r="47" spans="8:9" x14ac:dyDescent="0.2">
      <c r="H47" t="s">
        <v>70</v>
      </c>
      <c r="I47">
        <f>COUNTIFS(Ref!A2:A11,"red",Ref!B2:B11,"&gt;4")</f>
        <v>2</v>
      </c>
    </row>
    <row r="48" spans="8:9" x14ac:dyDescent="0.2">
      <c r="H48" t="s">
        <v>71</v>
      </c>
      <c r="I48">
        <f>COUNTIF(D:D,"")</f>
        <v>1048570</v>
      </c>
    </row>
    <row r="49" spans="8:9" x14ac:dyDescent="0.2">
      <c r="H49" t="s">
        <v>72</v>
      </c>
      <c r="I49">
        <f>COUNTIF(D:D,"&lt;&gt;")</f>
        <v>6</v>
      </c>
    </row>
    <row r="50" spans="8:9" x14ac:dyDescent="0.2">
      <c r="H50" t="s">
        <v>73</v>
      </c>
      <c r="I50">
        <f>COUNTIF(A:A,"&lt;&gt;50")</f>
        <v>1048574</v>
      </c>
    </row>
    <row r="51" spans="8:9" x14ac:dyDescent="0.2">
      <c r="H51" t="s">
        <v>74</v>
      </c>
      <c r="I51">
        <f>_xlfn.MINIFS(C2:C11,B2:B11,"east")</f>
        <v>100</v>
      </c>
    </row>
    <row r="52" spans="8:9" x14ac:dyDescent="0.2">
      <c r="H52" t="s">
        <v>75</v>
      </c>
      <c r="I52">
        <f>_xlfn.MINIFS(C:C,B:B,"east")</f>
        <v>-7777</v>
      </c>
    </row>
    <row r="53" spans="8:9" x14ac:dyDescent="0.2">
      <c r="H53" t="s">
        <v>76</v>
      </c>
      <c r="I53">
        <f>_xlfn.MAXIFS(C2:C11,B2:B11,"east")</f>
        <v>800</v>
      </c>
    </row>
    <row r="54" spans="8:9" x14ac:dyDescent="0.2">
      <c r="H54" t="s">
        <v>77</v>
      </c>
      <c r="I54">
        <f>_xlfn.MAXIFS(C:C,B:B,"east")</f>
        <v>99999</v>
      </c>
    </row>
    <row r="55" spans="8:9" x14ac:dyDescent="0.2">
      <c r="H55" t="s">
        <v>78</v>
      </c>
      <c r="I55">
        <f>_xlfn.MINIFS(C2:C11,A2:A11,"&gt;30")</f>
        <v>400</v>
      </c>
    </row>
    <row r="56" spans="8:9" x14ac:dyDescent="0.2">
      <c r="H56" t="s">
        <v>79</v>
      </c>
      <c r="I56">
        <f>_xlfn.MAXIFS(C2:C11,A2:A11,"&gt;30")</f>
        <v>800</v>
      </c>
    </row>
    <row r="57" spans="8:9" x14ac:dyDescent="0.2">
      <c r="H57" t="s">
        <v>80</v>
      </c>
      <c r="I57">
        <f>_xlfn.MINIFS(C2:C11,B2:B11,"nomatch")</f>
        <v>0</v>
      </c>
    </row>
    <row r="58" spans="8:9" x14ac:dyDescent="0.2">
      <c r="H58" t="s">
        <v>81</v>
      </c>
      <c r="I58">
        <f>_xlfn.MAXIFS(C2:C11,B2:B11,"nomatch")</f>
        <v>0</v>
      </c>
    </row>
    <row r="59" spans="8:9" x14ac:dyDescent="0.2">
      <c r="H59" t="s">
        <v>82</v>
      </c>
      <c r="I59" t="e">
        <f>_xlfn.MINIFS(C2:C11,B2:B11,"east",A2:A12,"&gt;0")</f>
        <v>#VALUE!</v>
      </c>
    </row>
    <row r="60" spans="8:9" x14ac:dyDescent="0.2">
      <c r="H60" t="s">
        <v>83</v>
      </c>
      <c r="I60" t="e">
        <f>_xlfn.MAXIFS(C2:C11,B2:B11,"east",A2:A12,"&gt;0")</f>
        <v>#VALUE!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A1" t="s">
        <v>84</v>
      </c>
      <c r="B1" t="s">
        <v>85</v>
      </c>
    </row>
    <row r="2" spans="1:2" x14ac:dyDescent="0.2">
      <c r="A2" t="s">
        <v>86</v>
      </c>
      <c r="B2">
        <v>1</v>
      </c>
    </row>
    <row r="3" spans="1:2" x14ac:dyDescent="0.2">
      <c r="A3" t="s">
        <v>87</v>
      </c>
      <c r="B3">
        <v>2</v>
      </c>
    </row>
    <row r="4" spans="1:2" x14ac:dyDescent="0.2">
      <c r="A4" t="s">
        <v>86</v>
      </c>
      <c r="B4">
        <v>3</v>
      </c>
    </row>
    <row r="5" spans="1:2" x14ac:dyDescent="0.2">
      <c r="A5" t="s">
        <v>88</v>
      </c>
      <c r="B5">
        <v>4</v>
      </c>
    </row>
    <row r="6" spans="1:2" x14ac:dyDescent="0.2">
      <c r="A6" t="s">
        <v>86</v>
      </c>
      <c r="B6">
        <v>5</v>
      </c>
    </row>
    <row r="7" spans="1:2" x14ac:dyDescent="0.2">
      <c r="A7" t="s">
        <v>89</v>
      </c>
      <c r="B7">
        <v>6</v>
      </c>
    </row>
    <row r="8" spans="1:2" x14ac:dyDescent="0.2">
      <c r="A8" t="s">
        <v>86</v>
      </c>
      <c r="B8">
        <v>7</v>
      </c>
    </row>
    <row r="9" spans="1:2" x14ac:dyDescent="0.2">
      <c r="A9" t="s">
        <v>90</v>
      </c>
      <c r="B9">
        <v>8</v>
      </c>
    </row>
    <row r="10" spans="1:2" x14ac:dyDescent="0.2">
      <c r="A10" t="s">
        <v>87</v>
      </c>
      <c r="B10">
        <v>9</v>
      </c>
    </row>
    <row r="11" spans="1:2" x14ac:dyDescent="0.2">
      <c r="A11" t="s">
        <v>88</v>
      </c>
      <c r="B11">
        <v>10</v>
      </c>
    </row>
    <row r="12" spans="1:2" x14ac:dyDescent="0.2">
      <c r="A12" t="s">
        <v>86</v>
      </c>
      <c r="B12">
        <v>1000</v>
      </c>
    </row>
    <row r="13" spans="1:2" x14ac:dyDescent="0.2">
      <c r="A13" t="s">
        <v>86</v>
      </c>
      <c r="B13">
        <v>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2026-07-09T11:23:24Z</dcterms:created>
  <dcterms:modified xsi:type="dcterms:W3CDTF">2026-07-09T11:31:42Z</dcterms:modified>
</cp:coreProperties>
</file>