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issue-139-v2/crates/xlstream-eval/tests/fixtures/issues/"/>
    </mc:Choice>
  </mc:AlternateContent>
  <xr:revisionPtr revIDLastSave="0" documentId="11_4557A65DF8C02EA258E94617DB7FC124C8111347" xr6:coauthVersionLast="47" xr6:coauthVersionMax="47" xr10:uidLastSave="{00000000-0000-0000-0000-000000000000}"/>
  <bookViews>
    <workbookView xWindow="0" yWindow="500" windowWidth="51200" windowHeight="21100" activeTab="5" xr2:uid="{00000000-000D-0000-FFFF-FFFF00000000}"/>
  </bookViews>
  <sheets>
    <sheet name="Data" sheetId="1" r:id="rId1"/>
    <sheet name="RowLocal" sheetId="2" r:id="rId2"/>
    <sheet name="Vlookup" sheetId="3" r:id="rId3"/>
    <sheet name="CrossSheet" sheetId="4" r:id="rId4"/>
    <sheet name="Chained" sheetId="5" r:id="rId5"/>
    <sheet name="RangeExpLocal" sheetId="6" r:id="rId6"/>
    <sheet name="RangeExpVlookup" sheetId="7" r:id="rId7"/>
    <sheet name="RowLeak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8" l="1"/>
  <c r="C6" i="8"/>
  <c r="C5" i="8"/>
  <c r="C4" i="8"/>
  <c r="C3" i="8"/>
  <c r="C2" i="8"/>
  <c r="F5" i="8" s="1"/>
  <c r="F6" i="7"/>
  <c r="C6" i="7"/>
  <c r="F5" i="7"/>
  <c r="C5" i="7"/>
  <c r="C4" i="7"/>
  <c r="C3" i="7"/>
  <c r="C2" i="7"/>
  <c r="F4" i="7" s="1"/>
  <c r="F13" i="6"/>
  <c r="C6" i="6"/>
  <c r="C5" i="6"/>
  <c r="C4" i="6"/>
  <c r="C3" i="6"/>
  <c r="F2" i="6"/>
  <c r="C2" i="6"/>
  <c r="F12" i="6" s="1"/>
  <c r="C7" i="5"/>
  <c r="D7" i="5" s="1"/>
  <c r="E7" i="5" s="1"/>
  <c r="C6" i="5"/>
  <c r="D6" i="5" s="1"/>
  <c r="E6" i="5" s="1"/>
  <c r="C5" i="5"/>
  <c r="D5" i="5" s="1"/>
  <c r="E5" i="5" s="1"/>
  <c r="C4" i="5"/>
  <c r="D4" i="5" s="1"/>
  <c r="E4" i="5" s="1"/>
  <c r="C3" i="5"/>
  <c r="D3" i="5" s="1"/>
  <c r="E3" i="5" s="1"/>
  <c r="C2" i="5"/>
  <c r="D2" i="5" s="1"/>
  <c r="F5" i="4"/>
  <c r="F4" i="4"/>
  <c r="C4" i="4"/>
  <c r="C3" i="4"/>
  <c r="C2" i="4"/>
  <c r="F3" i="4" s="1"/>
  <c r="G11" i="3"/>
  <c r="C7" i="3"/>
  <c r="D7" i="3" s="1"/>
  <c r="C6" i="3"/>
  <c r="D6" i="3" s="1"/>
  <c r="C5" i="3"/>
  <c r="D5" i="3" s="1"/>
  <c r="C4" i="3"/>
  <c r="D4" i="3" s="1"/>
  <c r="C3" i="3"/>
  <c r="D3" i="3" s="1"/>
  <c r="D2" i="3"/>
  <c r="G9" i="3" s="1"/>
  <c r="C2" i="3"/>
  <c r="G3" i="3" s="1"/>
  <c r="F20" i="2"/>
  <c r="F19" i="2"/>
  <c r="F16" i="2"/>
  <c r="F15" i="2"/>
  <c r="F12" i="2"/>
  <c r="F11" i="2"/>
  <c r="C11" i="2"/>
  <c r="F13" i="2" s="1"/>
  <c r="C10" i="2"/>
  <c r="C9" i="2"/>
  <c r="F8" i="2"/>
  <c r="C8" i="2"/>
  <c r="C7" i="2"/>
  <c r="C6" i="2"/>
  <c r="C5" i="2"/>
  <c r="C4" i="2"/>
  <c r="C3" i="2"/>
  <c r="C2" i="2"/>
  <c r="F10" i="2" s="1"/>
  <c r="G10" i="3" l="1"/>
  <c r="G8" i="3"/>
  <c r="G7" i="3"/>
  <c r="H5" i="5"/>
  <c r="E2" i="5"/>
  <c r="F2" i="7"/>
  <c r="G4" i="3"/>
  <c r="G5" i="3"/>
  <c r="F3" i="7"/>
  <c r="F14" i="2"/>
  <c r="F3" i="2"/>
  <c r="G6" i="3"/>
  <c r="F17" i="2"/>
  <c r="F3" i="6"/>
  <c r="F4" i="6"/>
  <c r="F5" i="6"/>
  <c r="F6" i="2"/>
  <c r="F21" i="2"/>
  <c r="F2" i="8"/>
  <c r="F2" i="2"/>
  <c r="F4" i="2"/>
  <c r="F5" i="2"/>
  <c r="F7" i="2"/>
  <c r="F6" i="6"/>
  <c r="G2" i="3"/>
  <c r="F7" i="6"/>
  <c r="F3" i="8"/>
  <c r="F8" i="6"/>
  <c r="F18" i="2"/>
  <c r="F9" i="6"/>
  <c r="F4" i="8"/>
  <c r="G12" i="3"/>
  <c r="F9" i="2"/>
  <c r="F10" i="6"/>
  <c r="F11" i="6"/>
  <c r="F2" i="4"/>
  <c r="H4" i="5" l="1"/>
  <c r="H3" i="5"/>
  <c r="H2" i="5"/>
</calcChain>
</file>

<file path=xl/sharedStrings.xml><?xml version="1.0" encoding="utf-8"?>
<sst xmlns="http://schemas.openxmlformats.org/spreadsheetml/2006/main" count="142" uniqueCount="58">
  <si>
    <t>Key</t>
  </si>
  <si>
    <t>Rate</t>
  </si>
  <si>
    <t>X</t>
  </si>
  <si>
    <t>Y</t>
  </si>
  <si>
    <t>Z</t>
  </si>
  <si>
    <t>Category</t>
  </si>
  <si>
    <t>Amount</t>
  </si>
  <si>
    <t>Double</t>
  </si>
  <si>
    <t>Test</t>
  </si>
  <si>
    <t>Result</t>
  </si>
  <si>
    <t>SUM(C:C)</t>
  </si>
  <si>
    <t>AVERAGE(C:C)</t>
  </si>
  <si>
    <t>COUNT(C:C)</t>
  </si>
  <si>
    <t>MAX(C:C)</t>
  </si>
  <si>
    <t>MIN(C:C)</t>
  </si>
  <si>
    <t>MEDIAN(C2:C11)</t>
  </si>
  <si>
    <t>PRODUCT(C2:C3)</t>
  </si>
  <si>
    <t>SUMIF(A:A,X,C:C)</t>
  </si>
  <si>
    <t>SUMIFS(C:C,A:A,X)</t>
  </si>
  <si>
    <t>COUNTIF(C:C,&gt;100)</t>
  </si>
  <si>
    <t>AVERAGEIF(A:A,X,C:C)</t>
  </si>
  <si>
    <t>MAXIFS(C:C,A:A,X)</t>
  </si>
  <si>
    <t>MINIFS(C:C,A:A,X)</t>
  </si>
  <si>
    <t>COUNTIFS(A:A,X)</t>
  </si>
  <si>
    <t>AVERAGEIFS(C:C,A:A,Y)</t>
  </si>
  <si>
    <t>STDEV.S(C2:C11)</t>
  </si>
  <si>
    <t>VAR.P(C2:C11)</t>
  </si>
  <si>
    <t>LARGE(C2:C11,1)</t>
  </si>
  <si>
    <t>SMALL(C2:C11,1)</t>
  </si>
  <si>
    <t>PERCENTILE.INC(C2:C11,0.5)</t>
  </si>
  <si>
    <t>Product</t>
  </si>
  <si>
    <t>SUM(D:D)</t>
  </si>
  <si>
    <t>MAX(D:D)</t>
  </si>
  <si>
    <t>SUMIF(A:A,X,D:D)</t>
  </si>
  <si>
    <t>SUMIFS(D:D,A:A,Y)</t>
  </si>
  <si>
    <t>MAXIFS(C:C,A:A,Y)</t>
  </si>
  <si>
    <t>MEDIAN(C2:C7)</t>
  </si>
  <si>
    <t>Idx</t>
  </si>
  <si>
    <t>Combined</t>
  </si>
  <si>
    <t>PlusConst</t>
  </si>
  <si>
    <t>SUM(E:E)</t>
  </si>
  <si>
    <t>MAX(E:E)</t>
  </si>
  <si>
    <t>MIN(E:E)</t>
  </si>
  <si>
    <t>CONCAT(C2:C6)</t>
  </si>
  <si>
    <t>TEXTJOIN(,TRUE,C2:C6)</t>
  </si>
  <si>
    <t>STDEV.S(C2:C6)</t>
  </si>
  <si>
    <t>STDEV.P(C2:C6)</t>
  </si>
  <si>
    <t>VAR.S(C2:C6)</t>
  </si>
  <si>
    <t>VAR.P(C2:C6)</t>
  </si>
  <si>
    <t>LARGE(C2:C6,1)</t>
  </si>
  <si>
    <t>LARGE(C2:C6,3)</t>
  </si>
  <si>
    <t>SMALL(C2:C6,1)</t>
  </si>
  <si>
    <t>SMALL(C2:C6,2)</t>
  </si>
  <si>
    <t>RANK.EQ(60,C2:C6)</t>
  </si>
  <si>
    <t>MODE.SNGL(C2:C6)</t>
  </si>
  <si>
    <t>TEXTJOIN(-,TRUE,C2:C6)</t>
  </si>
  <si>
    <t>Val</t>
  </si>
  <si>
    <t>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</si>
</sst>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1.5</v>
      </c>
    </row>
    <row r="3" spans="1:2" x14ac:dyDescent="0.2">
      <c r="A3" t="s">
        <v>3</v>
      </c>
      <c r="B3">
        <v>2</v>
      </c>
    </row>
    <row r="4" spans="1:2" x14ac:dyDescent="0.2">
      <c r="A4" t="s">
        <v>4</v>
      </c>
      <c r="B4">
        <v>0.5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activeCell="F17" sqref="F17"/>
    </sheetView>
  </sheetViews>
  <sheetFormatPr baseColWidth="10" defaultColWidth="8.83203125" defaultRowHeight="15" x14ac:dyDescent="0.2"/>
  <sheetData>
    <row r="1" spans="1:6" x14ac:dyDescent="0.2">
      <c r="A1" t="s">
        <v>5</v>
      </c>
      <c r="B1" t="s">
        <v>6</v>
      </c>
      <c r="C1" t="s">
        <v>7</v>
      </c>
      <c r="E1" t="s">
        <v>8</v>
      </c>
      <c r="F1" t="s">
        <v>9</v>
      </c>
    </row>
    <row r="2" spans="1:6" x14ac:dyDescent="0.2">
      <c r="A2" t="s">
        <v>2</v>
      </c>
      <c r="B2">
        <v>10</v>
      </c>
      <c r="C2">
        <f t="shared" ref="C2:C11" si="0">B2*2</f>
        <v>20</v>
      </c>
      <c r="E2" t="s">
        <v>10</v>
      </c>
      <c r="F2">
        <f>SUM(C:C)</f>
        <v>1100</v>
      </c>
    </row>
    <row r="3" spans="1:6" x14ac:dyDescent="0.2">
      <c r="A3" t="s">
        <v>3</v>
      </c>
      <c r="B3">
        <v>20</v>
      </c>
      <c r="C3">
        <f t="shared" si="0"/>
        <v>40</v>
      </c>
      <c r="E3" t="s">
        <v>11</v>
      </c>
      <c r="F3">
        <f>AVERAGE(C:C)</f>
        <v>110</v>
      </c>
    </row>
    <row r="4" spans="1:6" x14ac:dyDescent="0.2">
      <c r="A4" t="s">
        <v>4</v>
      </c>
      <c r="B4">
        <v>30</v>
      </c>
      <c r="C4">
        <f t="shared" si="0"/>
        <v>60</v>
      </c>
      <c r="E4" t="s">
        <v>12</v>
      </c>
      <c r="F4">
        <f>COUNT(C:C)</f>
        <v>10</v>
      </c>
    </row>
    <row r="5" spans="1:6" x14ac:dyDescent="0.2">
      <c r="A5" t="s">
        <v>2</v>
      </c>
      <c r="B5">
        <v>40</v>
      </c>
      <c r="C5">
        <f t="shared" si="0"/>
        <v>80</v>
      </c>
      <c r="E5" t="s">
        <v>13</v>
      </c>
      <c r="F5">
        <f>MAX(C:C)</f>
        <v>200</v>
      </c>
    </row>
    <row r="6" spans="1:6" x14ac:dyDescent="0.2">
      <c r="A6" t="s">
        <v>3</v>
      </c>
      <c r="B6">
        <v>50</v>
      </c>
      <c r="C6">
        <f t="shared" si="0"/>
        <v>100</v>
      </c>
      <c r="E6" t="s">
        <v>14</v>
      </c>
      <c r="F6">
        <f>MIN(C:C)</f>
        <v>20</v>
      </c>
    </row>
    <row r="7" spans="1:6" x14ac:dyDescent="0.2">
      <c r="A7" t="s">
        <v>4</v>
      </c>
      <c r="B7">
        <v>60</v>
      </c>
      <c r="C7">
        <f t="shared" si="0"/>
        <v>120</v>
      </c>
      <c r="E7" t="s">
        <v>15</v>
      </c>
      <c r="F7">
        <f>MEDIAN(C2:C11)</f>
        <v>110</v>
      </c>
    </row>
    <row r="8" spans="1:6" x14ac:dyDescent="0.2">
      <c r="A8" t="s">
        <v>2</v>
      </c>
      <c r="B8">
        <v>70</v>
      </c>
      <c r="C8">
        <f t="shared" si="0"/>
        <v>140</v>
      </c>
      <c r="E8" t="s">
        <v>16</v>
      </c>
      <c r="F8">
        <f>PRODUCT(C2:C3)</f>
        <v>800</v>
      </c>
    </row>
    <row r="9" spans="1:6" x14ac:dyDescent="0.2">
      <c r="A9" t="s">
        <v>3</v>
      </c>
      <c r="B9">
        <v>80</v>
      </c>
      <c r="C9">
        <f t="shared" si="0"/>
        <v>160</v>
      </c>
      <c r="E9" t="s">
        <v>17</v>
      </c>
      <c r="F9">
        <f>SUMIF(A:A,"X",C:C)</f>
        <v>440</v>
      </c>
    </row>
    <row r="10" spans="1:6" x14ac:dyDescent="0.2">
      <c r="A10" t="s">
        <v>4</v>
      </c>
      <c r="B10">
        <v>90</v>
      </c>
      <c r="C10">
        <f t="shared" si="0"/>
        <v>180</v>
      </c>
      <c r="E10" t="s">
        <v>18</v>
      </c>
      <c r="F10">
        <f>SUMIFS(C:C,A:A,"X")</f>
        <v>440</v>
      </c>
    </row>
    <row r="11" spans="1:6" x14ac:dyDescent="0.2">
      <c r="A11" t="s">
        <v>2</v>
      </c>
      <c r="B11">
        <v>100</v>
      </c>
      <c r="C11">
        <f t="shared" si="0"/>
        <v>200</v>
      </c>
      <c r="E11" t="s">
        <v>19</v>
      </c>
      <c r="F11">
        <f>COUNTIF(C:C,"&gt;100")</f>
        <v>5</v>
      </c>
    </row>
    <row r="12" spans="1:6" x14ac:dyDescent="0.2">
      <c r="E12" t="s">
        <v>20</v>
      </c>
      <c r="F12">
        <f>AVERAGEIF(A:A,"X",C:C)</f>
        <v>110</v>
      </c>
    </row>
    <row r="13" spans="1:6" x14ac:dyDescent="0.2">
      <c r="E13" t="s">
        <v>21</v>
      </c>
      <c r="F13">
        <f>_xlfn.MAXIFS(C:C,A:A,"X")</f>
        <v>200</v>
      </c>
    </row>
    <row r="14" spans="1:6" x14ac:dyDescent="0.2">
      <c r="E14" t="s">
        <v>22</v>
      </c>
      <c r="F14">
        <f>_xlfn.MINIFS(C:C,A:A,"X")</f>
        <v>20</v>
      </c>
    </row>
    <row r="15" spans="1:6" x14ac:dyDescent="0.2">
      <c r="E15" t="s">
        <v>23</v>
      </c>
      <c r="F15">
        <f>COUNTIFS(A:A,"X")</f>
        <v>4</v>
      </c>
    </row>
    <row r="16" spans="1:6" x14ac:dyDescent="0.2">
      <c r="E16" t="s">
        <v>24</v>
      </c>
      <c r="F16">
        <f>AVERAGEIFS(C:C,A:A,"Y")</f>
        <v>100</v>
      </c>
    </row>
    <row r="17" spans="5:6" x14ac:dyDescent="0.2">
      <c r="E17" t="s">
        <v>25</v>
      </c>
      <c r="F17">
        <f>_xlfn.STDEV.S(C2:C11)</f>
        <v>60.553007081949829</v>
      </c>
    </row>
    <row r="18" spans="5:6" x14ac:dyDescent="0.2">
      <c r="E18" t="s">
        <v>26</v>
      </c>
      <c r="F18">
        <f>_xlfn.VAR.P(C2:C11)</f>
        <v>3300</v>
      </c>
    </row>
    <row r="19" spans="5:6" x14ac:dyDescent="0.2">
      <c r="E19" t="s">
        <v>27</v>
      </c>
      <c r="F19">
        <f>LARGE(C2:C11,1)</f>
        <v>200</v>
      </c>
    </row>
    <row r="20" spans="5:6" x14ac:dyDescent="0.2">
      <c r="E20" t="s">
        <v>28</v>
      </c>
      <c r="F20">
        <f>SMALL(C2:C11,1)</f>
        <v>20</v>
      </c>
    </row>
    <row r="21" spans="5:6" x14ac:dyDescent="0.2">
      <c r="E21" t="s">
        <v>29</v>
      </c>
      <c r="F21">
        <f>_xlfn.PERCENTILE.INC(C2:C11,0.5)</f>
        <v>110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"/>
  <sheetViews>
    <sheetView workbookViewId="0"/>
  </sheetViews>
  <sheetFormatPr baseColWidth="10" defaultColWidth="8.83203125" defaultRowHeight="15" x14ac:dyDescent="0.2"/>
  <sheetData>
    <row r="1" spans="1:7" x14ac:dyDescent="0.2">
      <c r="A1" t="s">
        <v>5</v>
      </c>
      <c r="B1" t="s">
        <v>6</v>
      </c>
      <c r="C1" t="s">
        <v>1</v>
      </c>
      <c r="D1" t="s">
        <v>30</v>
      </c>
      <c r="F1" t="s">
        <v>8</v>
      </c>
      <c r="G1" t="s">
        <v>9</v>
      </c>
    </row>
    <row r="2" spans="1:7" x14ac:dyDescent="0.2">
      <c r="A2" t="s">
        <v>2</v>
      </c>
      <c r="B2">
        <v>10</v>
      </c>
      <c r="C2">
        <f>VLOOKUP(A2,Data!A:B,2,FALSE)</f>
        <v>1.5</v>
      </c>
      <c r="D2">
        <f t="shared" ref="D2:D7" si="0">C2*B2</f>
        <v>15</v>
      </c>
      <c r="F2" t="s">
        <v>10</v>
      </c>
      <c r="G2">
        <f>SUM(C:C)</f>
        <v>8</v>
      </c>
    </row>
    <row r="3" spans="1:7" x14ac:dyDescent="0.2">
      <c r="A3" t="s">
        <v>3</v>
      </c>
      <c r="B3">
        <v>20</v>
      </c>
      <c r="C3">
        <f>VLOOKUP(A3,Data!A:B,2,FALSE)</f>
        <v>2</v>
      </c>
      <c r="D3">
        <f t="shared" si="0"/>
        <v>40</v>
      </c>
      <c r="F3" t="s">
        <v>11</v>
      </c>
      <c r="G3">
        <f>AVERAGE(C:C)</f>
        <v>1.3333333333333333</v>
      </c>
    </row>
    <row r="4" spans="1:7" x14ac:dyDescent="0.2">
      <c r="A4" t="s">
        <v>4</v>
      </c>
      <c r="B4">
        <v>30</v>
      </c>
      <c r="C4">
        <f>VLOOKUP(A4,Data!A:B,2,FALSE)</f>
        <v>0.5</v>
      </c>
      <c r="D4">
        <f t="shared" si="0"/>
        <v>15</v>
      </c>
      <c r="F4" t="s">
        <v>13</v>
      </c>
      <c r="G4">
        <f>MAX(C:C)</f>
        <v>2</v>
      </c>
    </row>
    <row r="5" spans="1:7" x14ac:dyDescent="0.2">
      <c r="A5" t="s">
        <v>2</v>
      </c>
      <c r="B5">
        <v>40</v>
      </c>
      <c r="C5">
        <f>VLOOKUP(A5,Data!A:B,2,FALSE)</f>
        <v>1.5</v>
      </c>
      <c r="D5">
        <f t="shared" si="0"/>
        <v>60</v>
      </c>
      <c r="F5" t="s">
        <v>14</v>
      </c>
      <c r="G5">
        <f>MIN(C:C)</f>
        <v>0.5</v>
      </c>
    </row>
    <row r="6" spans="1:7" x14ac:dyDescent="0.2">
      <c r="A6" t="s">
        <v>3</v>
      </c>
      <c r="B6">
        <v>50</v>
      </c>
      <c r="C6">
        <f>VLOOKUP(A6,Data!A:B,2,FALSE)</f>
        <v>2</v>
      </c>
      <c r="D6">
        <f t="shared" si="0"/>
        <v>100</v>
      </c>
      <c r="F6" t="s">
        <v>12</v>
      </c>
      <c r="G6">
        <f>COUNT(C:C)</f>
        <v>6</v>
      </c>
    </row>
    <row r="7" spans="1:7" x14ac:dyDescent="0.2">
      <c r="A7" t="s">
        <v>4</v>
      </c>
      <c r="B7">
        <v>60</v>
      </c>
      <c r="C7">
        <f>VLOOKUP(A7,Data!A:B,2,FALSE)</f>
        <v>0.5</v>
      </c>
      <c r="D7">
        <f t="shared" si="0"/>
        <v>30</v>
      </c>
      <c r="F7" t="s">
        <v>31</v>
      </c>
      <c r="G7">
        <f>SUM(D:D)</f>
        <v>260</v>
      </c>
    </row>
    <row r="8" spans="1:7" x14ac:dyDescent="0.2">
      <c r="F8" t="s">
        <v>32</v>
      </c>
      <c r="G8">
        <f>MAX(D:D)</f>
        <v>100</v>
      </c>
    </row>
    <row r="9" spans="1:7" x14ac:dyDescent="0.2">
      <c r="F9" t="s">
        <v>33</v>
      </c>
      <c r="G9">
        <f>SUMIF(A:A,"X",D:D)</f>
        <v>75</v>
      </c>
    </row>
    <row r="10" spans="1:7" x14ac:dyDescent="0.2">
      <c r="F10" t="s">
        <v>34</v>
      </c>
      <c r="G10">
        <f>SUMIFS(D:D,A:A,"Y")</f>
        <v>140</v>
      </c>
    </row>
    <row r="11" spans="1:7" x14ac:dyDescent="0.2">
      <c r="F11" t="s">
        <v>35</v>
      </c>
      <c r="G11">
        <f>_xlfn.MAXIFS(C:C,A:A,"Y")</f>
        <v>2</v>
      </c>
    </row>
    <row r="12" spans="1:7" x14ac:dyDescent="0.2">
      <c r="F12" t="s">
        <v>36</v>
      </c>
      <c r="G12">
        <f>MEDIAN(C2:C7)</f>
        <v>1.5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/>
  </sheetViews>
  <sheetFormatPr baseColWidth="10" defaultColWidth="8.83203125" defaultRowHeight="15" x14ac:dyDescent="0.2"/>
  <sheetData>
    <row r="1" spans="1:6" x14ac:dyDescent="0.2">
      <c r="A1" t="s">
        <v>37</v>
      </c>
      <c r="B1" t="s">
        <v>6</v>
      </c>
      <c r="C1" t="s">
        <v>38</v>
      </c>
      <c r="E1" t="s">
        <v>8</v>
      </c>
      <c r="F1" t="s">
        <v>9</v>
      </c>
    </row>
    <row r="2" spans="1:6" x14ac:dyDescent="0.2">
      <c r="A2">
        <v>1</v>
      </c>
      <c r="B2">
        <v>100</v>
      </c>
      <c r="C2">
        <f>Data!B2+B2</f>
        <v>101.5</v>
      </c>
      <c r="E2" t="s">
        <v>10</v>
      </c>
      <c r="F2">
        <f>SUM(C:C)</f>
        <v>604</v>
      </c>
    </row>
    <row r="3" spans="1:6" x14ac:dyDescent="0.2">
      <c r="A3">
        <v>2</v>
      </c>
      <c r="B3">
        <v>200</v>
      </c>
      <c r="C3">
        <f>Data!B3+B3</f>
        <v>202</v>
      </c>
      <c r="E3" t="s">
        <v>13</v>
      </c>
      <c r="F3">
        <f>MAX(C:C)</f>
        <v>300.5</v>
      </c>
    </row>
    <row r="4" spans="1:6" x14ac:dyDescent="0.2">
      <c r="A4">
        <v>3</v>
      </c>
      <c r="B4">
        <v>300</v>
      </c>
      <c r="C4">
        <f>Data!B4+B4</f>
        <v>300.5</v>
      </c>
      <c r="E4" t="s">
        <v>14</v>
      </c>
      <c r="F4">
        <f>MIN(C:C)</f>
        <v>101.5</v>
      </c>
    </row>
    <row r="5" spans="1:6" x14ac:dyDescent="0.2">
      <c r="E5" t="s">
        <v>12</v>
      </c>
      <c r="F5">
        <f>COUNT(C:C)</f>
        <v>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5</v>
      </c>
      <c r="B1" t="s">
        <v>6</v>
      </c>
      <c r="C1" t="s">
        <v>1</v>
      </c>
      <c r="D1" t="s">
        <v>30</v>
      </c>
      <c r="E1" t="s">
        <v>39</v>
      </c>
      <c r="G1" t="s">
        <v>8</v>
      </c>
      <c r="H1" t="s">
        <v>9</v>
      </c>
    </row>
    <row r="2" spans="1:8" x14ac:dyDescent="0.2">
      <c r="A2" t="s">
        <v>2</v>
      </c>
      <c r="B2">
        <v>10</v>
      </c>
      <c r="C2">
        <f>VLOOKUP(A2,Data!A:B,2,FALSE)</f>
        <v>1.5</v>
      </c>
      <c r="D2">
        <f t="shared" ref="D2:D7" si="0">C2*B2</f>
        <v>15</v>
      </c>
      <c r="E2">
        <f t="shared" ref="E2:E7" si="1">D2+100</f>
        <v>115</v>
      </c>
      <c r="G2" t="s">
        <v>40</v>
      </c>
      <c r="H2">
        <f>SUM(E:E)</f>
        <v>860</v>
      </c>
    </row>
    <row r="3" spans="1:8" x14ac:dyDescent="0.2">
      <c r="A3" t="s">
        <v>3</v>
      </c>
      <c r="B3">
        <v>20</v>
      </c>
      <c r="C3">
        <f>VLOOKUP(A3,Data!A:B,2,FALSE)</f>
        <v>2</v>
      </c>
      <c r="D3">
        <f t="shared" si="0"/>
        <v>40</v>
      </c>
      <c r="E3">
        <f t="shared" si="1"/>
        <v>140</v>
      </c>
      <c r="G3" t="s">
        <v>41</v>
      </c>
      <c r="H3">
        <f>MAX(E:E)</f>
        <v>200</v>
      </c>
    </row>
    <row r="4" spans="1:8" x14ac:dyDescent="0.2">
      <c r="A4" t="s">
        <v>4</v>
      </c>
      <c r="B4">
        <v>30</v>
      </c>
      <c r="C4">
        <f>VLOOKUP(A4,Data!A:B,2,FALSE)</f>
        <v>0.5</v>
      </c>
      <c r="D4">
        <f t="shared" si="0"/>
        <v>15</v>
      </c>
      <c r="E4">
        <f t="shared" si="1"/>
        <v>115</v>
      </c>
      <c r="G4" t="s">
        <v>42</v>
      </c>
      <c r="H4">
        <f>MIN(E:E)</f>
        <v>115</v>
      </c>
    </row>
    <row r="5" spans="1:8" x14ac:dyDescent="0.2">
      <c r="A5" t="s">
        <v>2</v>
      </c>
      <c r="B5">
        <v>40</v>
      </c>
      <c r="C5">
        <f>VLOOKUP(A5,Data!A:B,2,FALSE)</f>
        <v>1.5</v>
      </c>
      <c r="D5">
        <f t="shared" si="0"/>
        <v>60</v>
      </c>
      <c r="E5">
        <f t="shared" si="1"/>
        <v>160</v>
      </c>
      <c r="G5" t="s">
        <v>31</v>
      </c>
      <c r="H5">
        <f>SUM(D:D)</f>
        <v>260</v>
      </c>
    </row>
    <row r="6" spans="1:8" x14ac:dyDescent="0.2">
      <c r="A6" t="s">
        <v>3</v>
      </c>
      <c r="B6">
        <v>50</v>
      </c>
      <c r="C6">
        <f>VLOOKUP(A6,Data!A:B,2,FALSE)</f>
        <v>2</v>
      </c>
      <c r="D6">
        <f t="shared" si="0"/>
        <v>100</v>
      </c>
      <c r="E6">
        <f t="shared" si="1"/>
        <v>200</v>
      </c>
    </row>
    <row r="7" spans="1:8" x14ac:dyDescent="0.2">
      <c r="A7" t="s">
        <v>4</v>
      </c>
      <c r="B7">
        <v>60</v>
      </c>
      <c r="C7">
        <f>VLOOKUP(A7,Data!A:B,2,FALSE)</f>
        <v>0.5</v>
      </c>
      <c r="D7">
        <f t="shared" si="0"/>
        <v>30</v>
      </c>
      <c r="E7">
        <f t="shared" si="1"/>
        <v>130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tabSelected="1" workbookViewId="0">
      <selection activeCell="F13" sqref="F13"/>
    </sheetView>
  </sheetViews>
  <sheetFormatPr baseColWidth="10" defaultColWidth="8.83203125" defaultRowHeight="15" x14ac:dyDescent="0.2"/>
  <sheetData>
    <row r="1" spans="1:6" x14ac:dyDescent="0.2">
      <c r="A1" t="s">
        <v>5</v>
      </c>
      <c r="B1" t="s">
        <v>6</v>
      </c>
      <c r="C1" t="s">
        <v>7</v>
      </c>
      <c r="E1" t="s">
        <v>8</v>
      </c>
      <c r="F1" t="s">
        <v>9</v>
      </c>
    </row>
    <row r="2" spans="1:6" x14ac:dyDescent="0.2">
      <c r="A2" t="s">
        <v>2</v>
      </c>
      <c r="B2">
        <v>10</v>
      </c>
      <c r="C2">
        <f>B2*2</f>
        <v>20</v>
      </c>
      <c r="E2" t="s">
        <v>43</v>
      </c>
      <c r="F2" t="str">
        <f>_xlfn.CONCAT(C2:C6)</f>
        <v>20406080100</v>
      </c>
    </row>
    <row r="3" spans="1:6" x14ac:dyDescent="0.2">
      <c r="A3" t="s">
        <v>3</v>
      </c>
      <c r="B3">
        <v>20</v>
      </c>
      <c r="C3">
        <f>B3*2</f>
        <v>40</v>
      </c>
      <c r="E3" t="s">
        <v>44</v>
      </c>
      <c r="F3" t="str">
        <f>_xlfn.TEXTJOIN(",",TRUE,C2:C6)</f>
        <v>20,40,60,80,100</v>
      </c>
    </row>
    <row r="4" spans="1:6" x14ac:dyDescent="0.2">
      <c r="A4" t="s">
        <v>4</v>
      </c>
      <c r="B4">
        <v>30</v>
      </c>
      <c r="C4">
        <f>B4*2</f>
        <v>60</v>
      </c>
      <c r="E4" t="s">
        <v>45</v>
      </c>
      <c r="F4">
        <f>_xlfn.STDEV.S(C2:C6)</f>
        <v>31.622776601683793</v>
      </c>
    </row>
    <row r="5" spans="1:6" x14ac:dyDescent="0.2">
      <c r="A5" t="s">
        <v>2</v>
      </c>
      <c r="B5">
        <v>40</v>
      </c>
      <c r="C5">
        <f>B5*2</f>
        <v>80</v>
      </c>
      <c r="E5" t="s">
        <v>46</v>
      </c>
      <c r="F5">
        <f>_xlfn.STDEV.P(C2:C6)</f>
        <v>28.284271247461902</v>
      </c>
    </row>
    <row r="6" spans="1:6" x14ac:dyDescent="0.2">
      <c r="A6" t="s">
        <v>3</v>
      </c>
      <c r="B6">
        <v>50</v>
      </c>
      <c r="C6">
        <f>B6*2</f>
        <v>100</v>
      </c>
      <c r="E6" t="s">
        <v>47</v>
      </c>
      <c r="F6">
        <f>_xlfn.VAR.S(C2:C6)</f>
        <v>1000</v>
      </c>
    </row>
    <row r="7" spans="1:6" x14ac:dyDescent="0.2">
      <c r="E7" t="s">
        <v>48</v>
      </c>
      <c r="F7">
        <f>_xlfn.VAR.P(C2:C6)</f>
        <v>800</v>
      </c>
    </row>
    <row r="8" spans="1:6" x14ac:dyDescent="0.2">
      <c r="E8" t="s">
        <v>49</v>
      </c>
      <c r="F8">
        <f>LARGE(C2:C6,1)</f>
        <v>100</v>
      </c>
    </row>
    <row r="9" spans="1:6" x14ac:dyDescent="0.2">
      <c r="E9" t="s">
        <v>50</v>
      </c>
      <c r="F9">
        <f>LARGE(C2:C6,3)</f>
        <v>60</v>
      </c>
    </row>
    <row r="10" spans="1:6" x14ac:dyDescent="0.2">
      <c r="E10" t="s">
        <v>51</v>
      </c>
      <c r="F10">
        <f>SMALL(C2:C6,1)</f>
        <v>20</v>
      </c>
    </row>
    <row r="11" spans="1:6" x14ac:dyDescent="0.2">
      <c r="E11" t="s">
        <v>52</v>
      </c>
      <c r="F11">
        <f>SMALL(C2:C6,2)</f>
        <v>40</v>
      </c>
    </row>
    <row r="12" spans="1:6" x14ac:dyDescent="0.2">
      <c r="E12" t="s">
        <v>53</v>
      </c>
      <c r="F12">
        <f>_xlfn.RANK.EQ(60,C2:C6)</f>
        <v>3</v>
      </c>
    </row>
    <row r="13" spans="1:6" x14ac:dyDescent="0.2">
      <c r="E13" t="s">
        <v>54</v>
      </c>
      <c r="F13" t="e">
        <f>_xlfn.MODE.SNGL(C2:C6)</f>
        <v>#N/A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"/>
  <sheetViews>
    <sheetView workbookViewId="0"/>
  </sheetViews>
  <sheetFormatPr baseColWidth="10" defaultColWidth="8.83203125" defaultRowHeight="15" x14ac:dyDescent="0.2"/>
  <sheetData>
    <row r="1" spans="1:6" x14ac:dyDescent="0.2">
      <c r="A1" t="s">
        <v>5</v>
      </c>
      <c r="B1" t="s">
        <v>6</v>
      </c>
      <c r="C1" t="s">
        <v>1</v>
      </c>
      <c r="E1" t="s">
        <v>8</v>
      </c>
      <c r="F1" t="s">
        <v>9</v>
      </c>
    </row>
    <row r="2" spans="1:6" x14ac:dyDescent="0.2">
      <c r="A2" t="s">
        <v>2</v>
      </c>
      <c r="B2">
        <v>10</v>
      </c>
      <c r="C2">
        <f>VLOOKUP(A2,Data!A:B,2,FALSE)</f>
        <v>1.5</v>
      </c>
      <c r="E2" t="s">
        <v>43</v>
      </c>
      <c r="F2" t="str">
        <f>_xlfn.CONCAT(C2:C6)</f>
        <v>1.520.51.52</v>
      </c>
    </row>
    <row r="3" spans="1:6" x14ac:dyDescent="0.2">
      <c r="A3" t="s">
        <v>3</v>
      </c>
      <c r="B3">
        <v>20</v>
      </c>
      <c r="C3">
        <f>VLOOKUP(A3,Data!A:B,2,FALSE)</f>
        <v>2</v>
      </c>
      <c r="E3" t="s">
        <v>55</v>
      </c>
      <c r="F3" t="str">
        <f>_xlfn.TEXTJOIN("-",TRUE,C2:C6)</f>
        <v>1.5-2-0.5-1.5-2</v>
      </c>
    </row>
    <row r="4" spans="1:6" x14ac:dyDescent="0.2">
      <c r="A4" t="s">
        <v>4</v>
      </c>
      <c r="B4">
        <v>30</v>
      </c>
      <c r="C4">
        <f>VLOOKUP(A4,Data!A:B,2,FALSE)</f>
        <v>0.5</v>
      </c>
      <c r="E4" t="s">
        <v>49</v>
      </c>
      <c r="F4">
        <f>LARGE(C2:C6,1)</f>
        <v>2</v>
      </c>
    </row>
    <row r="5" spans="1:6" x14ac:dyDescent="0.2">
      <c r="A5" t="s">
        <v>2</v>
      </c>
      <c r="B5">
        <v>40</v>
      </c>
      <c r="C5">
        <f>VLOOKUP(A5,Data!A:B,2,FALSE)</f>
        <v>1.5</v>
      </c>
      <c r="E5" t="s">
        <v>51</v>
      </c>
      <c r="F5">
        <f>SMALL(C2:C6,1)</f>
        <v>0.5</v>
      </c>
    </row>
    <row r="6" spans="1:6" x14ac:dyDescent="0.2">
      <c r="A6" t="s">
        <v>3</v>
      </c>
      <c r="B6">
        <v>50</v>
      </c>
      <c r="C6">
        <f>VLOOKUP(A6,Data!A:B,2,FALSE)</f>
        <v>2</v>
      </c>
      <c r="E6" t="s">
        <v>45</v>
      </c>
      <c r="F6">
        <f>_xlfn.STDEV.S(C2:C6)</f>
        <v>0.61237243569579447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0</v>
      </c>
      <c r="B1" t="s">
        <v>56</v>
      </c>
      <c r="C1" t="s">
        <v>57</v>
      </c>
      <c r="E1" t="s">
        <v>8</v>
      </c>
      <c r="F1" t="s">
        <v>9</v>
      </c>
    </row>
    <row r="2" spans="1:6" x14ac:dyDescent="0.2">
      <c r="A2" t="s">
        <v>2</v>
      </c>
      <c r="B2">
        <v>10</v>
      </c>
      <c r="C2">
        <f>B2*3</f>
        <v>30</v>
      </c>
      <c r="E2" t="s">
        <v>10</v>
      </c>
      <c r="F2">
        <f>SUM(C:C)</f>
        <v>1659</v>
      </c>
    </row>
    <row r="3" spans="1:6" x14ac:dyDescent="0.2">
      <c r="A3" t="s">
        <v>3</v>
      </c>
      <c r="B3">
        <v>20</v>
      </c>
      <c r="C3">
        <f>B3*3</f>
        <v>60</v>
      </c>
      <c r="E3" t="s">
        <v>12</v>
      </c>
      <c r="F3">
        <f>COUNT(C:C)</f>
        <v>7</v>
      </c>
    </row>
    <row r="4" spans="1:6" x14ac:dyDescent="0.2">
      <c r="A4" t="s">
        <v>4</v>
      </c>
      <c r="B4">
        <v>30</v>
      </c>
      <c r="C4">
        <f>B4*3</f>
        <v>90</v>
      </c>
      <c r="E4" t="s">
        <v>14</v>
      </c>
      <c r="F4">
        <f>MIN(C:C)</f>
        <v>30</v>
      </c>
    </row>
    <row r="5" spans="1:6" x14ac:dyDescent="0.2">
      <c r="A5" t="s">
        <v>2</v>
      </c>
      <c r="B5">
        <v>40</v>
      </c>
      <c r="C5">
        <f>B5*3</f>
        <v>120</v>
      </c>
      <c r="E5" t="s">
        <v>11</v>
      </c>
      <c r="F5">
        <f>AVERAGE(C:C)</f>
        <v>237</v>
      </c>
    </row>
    <row r="6" spans="1:6" x14ac:dyDescent="0.2">
      <c r="A6" t="s">
        <v>3</v>
      </c>
      <c r="B6">
        <v>50</v>
      </c>
      <c r="C6">
        <f>B6*3</f>
        <v>150</v>
      </c>
    </row>
    <row r="7" spans="1:6" x14ac:dyDescent="0.2">
      <c r="A7" t="s">
        <v>4</v>
      </c>
      <c r="B7">
        <v>60</v>
      </c>
      <c r="C7">
        <v>999</v>
      </c>
    </row>
    <row r="8" spans="1:6" x14ac:dyDescent="0.2">
      <c r="A8" t="s">
        <v>2</v>
      </c>
      <c r="B8">
        <v>70</v>
      </c>
      <c r="C8">
        <f>B8*3</f>
        <v>210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RowLocal</vt:lpstr>
      <vt:lpstr>Vlookup</vt:lpstr>
      <vt:lpstr>CrossSheet</vt:lpstr>
      <vt:lpstr>Chained</vt:lpstr>
      <vt:lpstr>RangeExpLocal</vt:lpstr>
      <vt:lpstr>RangeExpVlookup</vt:lpstr>
      <vt:lpstr>RowLeak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2026-05-21T01:08:24Z</dcterms:created>
  <dcterms:modified xsi:type="dcterms:W3CDTF">2026-05-21T01:09:21Z</dcterms:modified>
</cp:coreProperties>
</file>