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jason/Projects/xlstream-vlookup-range-bounds/crates/xlstream-eval/tests/fixtures/issues/"/>
    </mc:Choice>
  </mc:AlternateContent>
  <xr:revisionPtr revIDLastSave="0" documentId="11_D3AB8CF08BACDEA5F5E63F17341012543D8B1770" xr6:coauthVersionLast="47" xr6:coauthVersionMax="47" xr10:uidLastSave="{00000000-0000-0000-0000-000000000000}"/>
  <bookViews>
    <workbookView xWindow="0" yWindow="600" windowWidth="51200" windowHeight="21000" xr2:uid="{00000000-000D-0000-FFFF-FFFF00000000}"/>
  </bookViews>
  <sheets>
    <sheet name="Sheet1" sheetId="1" r:id="rId1"/>
    <sheet name="Looku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  <c r="F6" i="1"/>
  <c r="E6" i="1"/>
  <c r="D6" i="1"/>
  <c r="C6" i="1"/>
  <c r="B6" i="1"/>
  <c r="H5" i="1"/>
  <c r="G5" i="1"/>
  <c r="F5" i="1"/>
  <c r="E5" i="1"/>
  <c r="D5" i="1"/>
  <c r="C5" i="1"/>
  <c r="B5" i="1"/>
  <c r="H4" i="1"/>
  <c r="G4" i="1"/>
  <c r="F4" i="1"/>
  <c r="E4" i="1"/>
  <c r="D4" i="1"/>
  <c r="C4" i="1"/>
  <c r="B4" i="1"/>
  <c r="J3" i="1"/>
  <c r="I3" i="1"/>
  <c r="H3" i="1"/>
  <c r="G3" i="1"/>
  <c r="F3" i="1"/>
  <c r="E3" i="1"/>
  <c r="D3" i="1"/>
  <c r="C3" i="1"/>
  <c r="B3" i="1"/>
  <c r="J2" i="1"/>
  <c r="I2" i="1"/>
  <c r="H2" i="1"/>
  <c r="G2" i="1"/>
  <c r="F2" i="1"/>
  <c r="E2" i="1"/>
  <c r="D2" i="1"/>
  <c r="C2" i="1"/>
  <c r="B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<sst xmlns="http://schemas.openxmlformats.org/spreadsheetml/2006/main" count="15" uniqueCount="15">
  <si>
    <t>key</t>
  </si>
  <si>
    <t>vl_col2_ok</t>
  </si>
  <si>
    <t>vl_col3_ok</t>
  </si>
  <si>
    <t>vl_col4_ref</t>
  </si>
  <si>
    <t>vl_aa_col2_ref</t>
  </si>
  <si>
    <t>idx_col2_ok</t>
  </si>
  <si>
    <t>idx_col4_ref</t>
  </si>
  <si>
    <t>idx_aa_col2_ref</t>
  </si>
  <si>
    <t>singleton</t>
  </si>
  <si>
    <t>singleton2</t>
  </si>
  <si>
    <t>one</t>
  </si>
  <si>
    <t>two</t>
  </si>
  <si>
    <t>three</t>
  </si>
  <si>
    <t>four</t>
  </si>
  <si>
    <t>five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</si>
</sst>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2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G6" sqref="G6"/>
    </sheetView>
  </sheetViews>
  <sheetFormatPr baseColWidth="10" defaultColWidth="8.83203125" defaultRowHeight="1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</v>
      </c>
      <c r="B2" t="str">
        <f>VLOOKUP(A2, Lookup!A:C, 2, FALSE)</f>
        <v>one</v>
      </c>
      <c r="C2">
        <f>VLOOKUP(A2, Lookup!A:C, 3, FALSE)</f>
        <v>10</v>
      </c>
      <c r="D2" t="e">
        <f>VLOOKUP(A2, Lookup!A:C, 4, FALSE)</f>
        <v>#REF!</v>
      </c>
      <c r="E2" t="e">
        <f>VLOOKUP(A2, Lookup!A:A, 2, FALSE)</f>
        <v>#REF!</v>
      </c>
      <c r="F2" t="str">
        <f>INDEX(Lookup!A:C, A2, 2)</f>
        <v>one</v>
      </c>
      <c r="G2" t="e">
        <f>INDEX(Lookup!A:C, A2, 4)</f>
        <v>#REF!</v>
      </c>
      <c r="H2" t="e">
        <f>INDEX(Lookup!A:A, A2, 2)</f>
        <v>#REF!</v>
      </c>
      <c r="I2" t="e">
        <f>VLOOKUP(999, Lookup!A:C, 2, FALSE)</f>
        <v>#N/A</v>
      </c>
      <c r="J2" t="e" vm="1">
        <f>VLOOKUP(1, Lookup!A:C, 0, FALSE)</f>
        <v>#VALUE!</v>
      </c>
    </row>
    <row r="3" spans="1:10" x14ac:dyDescent="0.2">
      <c r="A3">
        <v>2</v>
      </c>
      <c r="B3" t="str">
        <f>VLOOKUP(A3, Lookup!A:C, 2, FALSE)</f>
        <v>two</v>
      </c>
      <c r="C3">
        <f>VLOOKUP(A3, Lookup!A:C, 3, FALSE)</f>
        <v>20</v>
      </c>
      <c r="D3" t="e">
        <f>VLOOKUP(A3, Lookup!A:C, 4, FALSE)</f>
        <v>#REF!</v>
      </c>
      <c r="E3" t="e">
        <f>VLOOKUP(A3, Lookup!A:A, 2, FALSE)</f>
        <v>#REF!</v>
      </c>
      <c r="F3" t="str">
        <f>INDEX(Lookup!A:C, A3, 2)</f>
        <v>two</v>
      </c>
      <c r="G3" t="e">
        <f>INDEX(Lookup!A:C, A3, 4)</f>
        <v>#REF!</v>
      </c>
      <c r="H3" t="e">
        <f>INDEX(Lookup!A:A, A3, 2)</f>
        <v>#REF!</v>
      </c>
      <c r="J3">
        <f>INDEX(Lookup!A:C, 1, 3)</f>
        <v>10</v>
      </c>
    </row>
    <row r="4" spans="1:10" x14ac:dyDescent="0.2">
      <c r="A4">
        <v>3</v>
      </c>
      <c r="B4" t="str">
        <f>VLOOKUP(A4, Lookup!A:C, 2, FALSE)</f>
        <v>three</v>
      </c>
      <c r="C4">
        <f>VLOOKUP(A4, Lookup!A:C, 3, FALSE)</f>
        <v>30</v>
      </c>
      <c r="D4" t="e">
        <f>VLOOKUP(A4, Lookup!A:C, 4, FALSE)</f>
        <v>#REF!</v>
      </c>
      <c r="E4" t="e">
        <f>VLOOKUP(A4, Lookup!A:A, 2, FALSE)</f>
        <v>#REF!</v>
      </c>
      <c r="F4" t="str">
        <f>INDEX(Lookup!A:C, A4, 2)</f>
        <v>three</v>
      </c>
      <c r="G4" t="e">
        <f>INDEX(Lookup!A:C, A4, 4)</f>
        <v>#REF!</v>
      </c>
      <c r="H4" t="e">
        <f>INDEX(Lookup!A:A, A4, 2)</f>
        <v>#REF!</v>
      </c>
    </row>
    <row r="5" spans="1:10" x14ac:dyDescent="0.2">
      <c r="A5">
        <v>4</v>
      </c>
      <c r="B5" t="str">
        <f>VLOOKUP(A5, Lookup!A:C, 2, FALSE)</f>
        <v>four</v>
      </c>
      <c r="C5">
        <f>VLOOKUP(A5, Lookup!A:C, 3, FALSE)</f>
        <v>40</v>
      </c>
      <c r="D5" t="e">
        <f>VLOOKUP(A5, Lookup!A:C, 4, FALSE)</f>
        <v>#REF!</v>
      </c>
      <c r="E5" t="e">
        <f>VLOOKUP(A5, Lookup!A:A, 2, FALSE)</f>
        <v>#REF!</v>
      </c>
      <c r="F5" t="str">
        <f>INDEX(Lookup!A:C, A5, 2)</f>
        <v>four</v>
      </c>
      <c r="G5" t="e">
        <f>INDEX(Lookup!A:C, A5, 4)</f>
        <v>#REF!</v>
      </c>
      <c r="H5" t="e">
        <f>INDEX(Lookup!A:A, A5, 2)</f>
        <v>#REF!</v>
      </c>
    </row>
    <row r="6" spans="1:10" x14ac:dyDescent="0.2">
      <c r="A6">
        <v>5</v>
      </c>
      <c r="B6" t="str">
        <f>VLOOKUP(A6, Lookup!A:C, 2, FALSE)</f>
        <v>five</v>
      </c>
      <c r="C6">
        <f>VLOOKUP(A6, Lookup!A:C, 3, FALSE)</f>
        <v>50</v>
      </c>
      <c r="D6" t="e">
        <f>VLOOKUP(A6, Lookup!A:C, 4, FALSE)</f>
        <v>#REF!</v>
      </c>
      <c r="E6" t="e">
        <f>VLOOKUP(A6, Lookup!A:A, 2, FALSE)</f>
        <v>#REF!</v>
      </c>
      <c r="F6" t="str">
        <f>INDEX(Lookup!A:C, A6, 2)</f>
        <v>five</v>
      </c>
      <c r="G6" t="e">
        <f>INDEX(Lookup!A:C, A6, 4)</f>
        <v>#REF!</v>
      </c>
      <c r="H6" t="e">
        <f>INDEX(Lookup!A:A, A6, 2)</f>
        <v>#REF!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/>
  </sheetViews>
  <sheetFormatPr baseColWidth="10" defaultColWidth="8.83203125" defaultRowHeight="15" x14ac:dyDescent="0.2"/>
  <sheetData>
    <row r="1" spans="1:3" x14ac:dyDescent="0.2">
      <c r="A1">
        <v>1</v>
      </c>
      <c r="B1" t="s">
        <v>10</v>
      </c>
      <c r="C1">
        <v>10</v>
      </c>
    </row>
    <row r="2" spans="1:3" x14ac:dyDescent="0.2">
      <c r="A2">
        <v>2</v>
      </c>
      <c r="B2" t="s">
        <v>11</v>
      </c>
      <c r="C2">
        <v>20</v>
      </c>
    </row>
    <row r="3" spans="1:3" x14ac:dyDescent="0.2">
      <c r="A3">
        <v>3</v>
      </c>
      <c r="B3" t="s">
        <v>12</v>
      </c>
      <c r="C3">
        <v>30</v>
      </c>
    </row>
    <row r="4" spans="1:3" x14ac:dyDescent="0.2">
      <c r="A4">
        <v>4</v>
      </c>
      <c r="B4" t="s">
        <v>13</v>
      </c>
      <c r="C4">
        <v>40</v>
      </c>
    </row>
    <row r="5" spans="1:3" x14ac:dyDescent="0.2">
      <c r="A5">
        <v>5</v>
      </c>
      <c r="B5" t="s">
        <v>14</v>
      </c>
      <c r="C5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Lookup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2026-06-03T23:17:57Z</dcterms:created>
  <dcterms:modified xsi:type="dcterms:W3CDTF">2026-06-04T12:59:56Z</dcterms:modified>
</cp:coreProperties>
</file>