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jason/Projects/xlstream-countif-text-compare/crates/xlstream-eval/tests/fixtures/issues/"/>
    </mc:Choice>
  </mc:AlternateContent>
  <xr:revisionPtr revIDLastSave="0" documentId="11_085DA67F5659B8AEEA5AE87744B8B6FF88B98F3E" xr6:coauthVersionLast="47" xr6:coauthVersionMax="47" xr10:uidLastSave="{00000000-0000-0000-0000-000000000000}"/>
  <bookViews>
    <workbookView xWindow="0" yWindow="600" windowWidth="51200" windowHeight="21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<sst xmlns="http://schemas.openxmlformats.org/spreadsheetml/2006/main" count="19" uniqueCount="16">
  <si>
    <t>case</t>
  </si>
  <si>
    <t>fruit</t>
  </si>
  <si>
    <t>amt</t>
  </si>
  <si>
    <t>formula</t>
  </si>
  <si>
    <t>r2</t>
  </si>
  <si>
    <t>apple</t>
  </si>
  <si>
    <t>r3</t>
  </si>
  <si>
    <t>banana</t>
  </si>
  <si>
    <t>r4</t>
  </si>
  <si>
    <t>r5</t>
  </si>
  <si>
    <t>cherry</t>
  </si>
  <si>
    <t>r6</t>
  </si>
  <si>
    <t>APPLE</t>
  </si>
  <si>
    <t>r7</t>
  </si>
  <si>
    <t>r8</t>
  </si>
  <si>
    <t>r9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</si>
</sst>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I9" sqref="I9"/>
    </sheetView>
  </sheetViews>
  <sheetFormatPr baseColWidth="10" defaultColWidth="8.83203125" defaultRowHeight="15" x14ac:dyDescent="0.2"/>
  <sheetData>
    <row r="1" spans="1:5" x14ac:dyDescent="0.2">
      <c r="A1" t="s">
        <v>0</v>
      </c>
      <c r="B1" t="s">
        <v>1</v>
      </c>
      <c r="C1" t="s">
        <v>2</v>
      </c>
      <c r="E1" t="s">
        <v>3</v>
      </c>
    </row>
    <row r="2" spans="1:5" x14ac:dyDescent="0.2">
      <c r="A2" t="s">
        <v>4</v>
      </c>
      <c r="B2" t="s">
        <v>5</v>
      </c>
      <c r="C2">
        <v>10</v>
      </c>
      <c r="E2">
        <f>SUMIF(B:B,"&gt;b",C:C)</f>
        <v>130</v>
      </c>
    </row>
    <row r="3" spans="1:5" x14ac:dyDescent="0.2">
      <c r="A3" t="s">
        <v>6</v>
      </c>
      <c r="B3" t="s">
        <v>7</v>
      </c>
      <c r="C3">
        <v>20</v>
      </c>
      <c r="E3">
        <f>SUMIF(B:B,"&gt;=banana",C:C)</f>
        <v>130</v>
      </c>
    </row>
    <row r="4" spans="1:5" x14ac:dyDescent="0.2">
      <c r="A4" t="s">
        <v>8</v>
      </c>
      <c r="B4" t="s">
        <v>5</v>
      </c>
      <c r="C4">
        <v>30</v>
      </c>
      <c r="E4">
        <f>SUMIF(B:B,"&lt;banana",C:C)</f>
        <v>170</v>
      </c>
    </row>
    <row r="5" spans="1:5" x14ac:dyDescent="0.2">
      <c r="A5" t="s">
        <v>9</v>
      </c>
      <c r="B5" t="s">
        <v>10</v>
      </c>
      <c r="C5">
        <v>40</v>
      </c>
      <c r="E5">
        <f>SUMIF(B:B,"&lt;=banana",C:C)</f>
        <v>260</v>
      </c>
    </row>
    <row r="6" spans="1:5" x14ac:dyDescent="0.2">
      <c r="A6" t="s">
        <v>11</v>
      </c>
      <c r="B6" t="s">
        <v>12</v>
      </c>
      <c r="C6">
        <v>50</v>
      </c>
      <c r="E6">
        <f>SUMIF(B:B,"&gt;=cherry",C:C)</f>
        <v>40</v>
      </c>
    </row>
    <row r="7" spans="1:5" x14ac:dyDescent="0.2">
      <c r="A7" t="s">
        <v>13</v>
      </c>
      <c r="C7">
        <v>60</v>
      </c>
      <c r="E7">
        <f>SUMIF(B:B,"&gt;cherry",C:C)</f>
        <v>0</v>
      </c>
    </row>
    <row r="8" spans="1:5" x14ac:dyDescent="0.2">
      <c r="A8" t="s">
        <v>14</v>
      </c>
      <c r="B8" t="s">
        <v>7</v>
      </c>
      <c r="C8">
        <v>70</v>
      </c>
      <c r="E8">
        <f>SUMIF(B:B,"&gt;B",C:C)</f>
        <v>130</v>
      </c>
    </row>
    <row r="9" spans="1:5" x14ac:dyDescent="0.2">
      <c r="A9" t="s">
        <v>15</v>
      </c>
      <c r="B9" t="s">
        <v>5</v>
      </c>
      <c r="C9">
        <v>80</v>
      </c>
      <c r="E9">
        <f>SUMIF(C:C,"&gt;50",B:B)</f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2026-06-06T01:35:09Z</dcterms:created>
  <dcterms:modified xsi:type="dcterms:W3CDTF">2026-06-06T15:13:21Z</dcterms:modified>
</cp:coreProperties>
</file>