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09"/>
  <workbookPr defaultThemeVersion="202300"/>
  <mc:AlternateContent xmlns:mc="http://schemas.openxmlformats.org/markup-compatibility/2006">
    <mc:Choice Requires="x15">
      <x15ac:absPath xmlns:x15ac="http://schemas.microsoft.com/office/spreadsheetml/2010/11/ac" url="/Users/fred/bin/nimble/bookpublisherGPT/resources/data_tables/LSI/"/>
    </mc:Choice>
  </mc:AlternateContent>
  <xr:revisionPtr revIDLastSave="0" documentId="8_{AD07A075-AEF9-BB41-9C7C-4D09E778684F}" xr6:coauthVersionLast="47" xr6:coauthVersionMax="47" xr10:uidLastSave="{00000000-0000-0000-0000-000000000000}"/>
  <bookViews>
    <workbookView xWindow="2260" yWindow="3320" windowWidth="27640" windowHeight="16940" xr2:uid="{5636C0B6-AEB4-E943-9467-F9DB530E4731}"/>
  </bookViews>
  <sheets>
    <sheet name="report - 2024-06-21T164657.010" sheetId="1" r:id="rId1"/>
  </sheets>
  <calcPr calcId="0"/>
</workbook>
</file>

<file path=xl/calcChain.xml><?xml version="1.0" encoding="utf-8"?>
<calcChain xmlns="http://schemas.openxmlformats.org/spreadsheetml/2006/main">
  <c r="B2" i="1" l="1"/>
  <c r="C2" i="1"/>
  <c r="B3" i="1"/>
  <c r="C3" i="1"/>
  <c r="B4" i="1"/>
  <c r="C4" i="1"/>
  <c r="B5" i="1"/>
  <c r="C5" i="1"/>
  <c r="B6" i="1"/>
  <c r="C6" i="1"/>
  <c r="B7" i="1"/>
  <c r="C7" i="1"/>
  <c r="B8" i="1"/>
  <c r="C8" i="1"/>
  <c r="B9" i="1"/>
  <c r="C9" i="1"/>
  <c r="B10" i="1"/>
  <c r="C10" i="1"/>
  <c r="B11" i="1"/>
  <c r="C11" i="1"/>
  <c r="B12" i="1"/>
  <c r="C12" i="1"/>
  <c r="B13" i="1"/>
  <c r="C13" i="1"/>
  <c r="B14" i="1"/>
  <c r="C14" i="1"/>
  <c r="B15" i="1"/>
  <c r="C15" i="1"/>
  <c r="B16" i="1"/>
  <c r="C16" i="1"/>
  <c r="B17" i="1"/>
  <c r="C17" i="1"/>
  <c r="B18" i="1"/>
  <c r="C18" i="1"/>
  <c r="B19" i="1"/>
  <c r="C19" i="1"/>
  <c r="B20" i="1"/>
  <c r="C20" i="1"/>
  <c r="B21" i="1"/>
  <c r="C21" i="1"/>
  <c r="B22" i="1"/>
  <c r="C22" i="1"/>
  <c r="B23" i="1"/>
  <c r="C23" i="1"/>
  <c r="B24" i="1"/>
  <c r="C24" i="1"/>
  <c r="B25" i="1"/>
  <c r="C25" i="1"/>
  <c r="B26" i="1"/>
  <c r="C26" i="1"/>
  <c r="B27" i="1"/>
  <c r="C27" i="1"/>
  <c r="B28" i="1"/>
  <c r="C28" i="1"/>
  <c r="B29" i="1"/>
  <c r="C29" i="1"/>
  <c r="B30" i="1"/>
  <c r="C30" i="1"/>
  <c r="B31" i="1"/>
  <c r="C31" i="1"/>
  <c r="B32" i="1"/>
  <c r="C32" i="1"/>
  <c r="B33" i="1"/>
  <c r="C33" i="1"/>
  <c r="B34" i="1"/>
  <c r="C34" i="1"/>
  <c r="B35" i="1"/>
  <c r="C35" i="1"/>
  <c r="B36" i="1"/>
  <c r="C36" i="1"/>
  <c r="B37" i="1"/>
  <c r="C37" i="1"/>
  <c r="B38" i="1"/>
  <c r="C38" i="1"/>
  <c r="B39" i="1"/>
  <c r="C39" i="1"/>
  <c r="B40" i="1"/>
  <c r="C40" i="1"/>
  <c r="B41" i="1"/>
  <c r="C41" i="1"/>
  <c r="B42" i="1"/>
  <c r="C42" i="1"/>
  <c r="B43" i="1"/>
  <c r="C43" i="1"/>
  <c r="B44" i="1"/>
  <c r="C44" i="1"/>
  <c r="B45" i="1"/>
  <c r="C45" i="1"/>
  <c r="B46" i="1"/>
  <c r="C46" i="1"/>
  <c r="B47" i="1"/>
  <c r="C47" i="1"/>
  <c r="B48" i="1"/>
  <c r="C48" i="1"/>
  <c r="B49" i="1"/>
  <c r="C49" i="1"/>
  <c r="B50" i="1"/>
  <c r="C50" i="1"/>
  <c r="B51" i="1"/>
  <c r="C51" i="1"/>
  <c r="B52" i="1"/>
  <c r="C52" i="1"/>
  <c r="B53" i="1"/>
  <c r="C53" i="1"/>
  <c r="B54" i="1"/>
  <c r="C54" i="1"/>
  <c r="B55" i="1"/>
  <c r="C55" i="1"/>
  <c r="B56" i="1"/>
  <c r="C56" i="1"/>
  <c r="B57" i="1"/>
  <c r="C57" i="1"/>
  <c r="B58" i="1"/>
  <c r="C58" i="1"/>
  <c r="B59" i="1"/>
  <c r="C59" i="1"/>
  <c r="B60" i="1"/>
  <c r="C60" i="1"/>
  <c r="B61" i="1"/>
  <c r="C61" i="1"/>
  <c r="B62" i="1"/>
  <c r="C62" i="1"/>
  <c r="B63" i="1"/>
  <c r="C63" i="1"/>
  <c r="B64" i="1"/>
  <c r="C64" i="1"/>
  <c r="B65" i="1"/>
  <c r="C65" i="1"/>
  <c r="B66" i="1"/>
  <c r="C66" i="1"/>
  <c r="B67" i="1"/>
  <c r="C67" i="1"/>
  <c r="B68" i="1"/>
  <c r="C68" i="1"/>
  <c r="B69" i="1"/>
  <c r="C69" i="1"/>
  <c r="B70" i="1"/>
  <c r="C70" i="1"/>
  <c r="B71" i="1"/>
  <c r="C71" i="1"/>
  <c r="B72" i="1"/>
  <c r="C72" i="1"/>
  <c r="B73" i="1"/>
  <c r="C73" i="1"/>
  <c r="B74" i="1"/>
  <c r="C74" i="1"/>
  <c r="B75" i="1"/>
  <c r="C75" i="1"/>
  <c r="B76" i="1"/>
  <c r="C76" i="1"/>
  <c r="B77" i="1"/>
  <c r="C77" i="1"/>
  <c r="B78" i="1"/>
  <c r="C78" i="1"/>
  <c r="B79" i="1"/>
  <c r="C79" i="1"/>
  <c r="B80" i="1"/>
  <c r="C80" i="1"/>
  <c r="B81" i="1"/>
  <c r="C81" i="1"/>
  <c r="B82" i="1"/>
  <c r="C82" i="1"/>
  <c r="B83" i="1"/>
  <c r="C83" i="1"/>
  <c r="B84" i="1"/>
  <c r="C84" i="1"/>
  <c r="B85" i="1"/>
  <c r="C85" i="1"/>
  <c r="B86" i="1"/>
  <c r="C86" i="1"/>
  <c r="B87" i="1"/>
  <c r="C87" i="1"/>
  <c r="B88" i="1"/>
  <c r="C88" i="1"/>
  <c r="B89" i="1"/>
  <c r="C89" i="1"/>
  <c r="B90" i="1"/>
  <c r="C90" i="1"/>
  <c r="B91" i="1"/>
  <c r="C91" i="1"/>
  <c r="B92" i="1"/>
  <c r="C92" i="1"/>
  <c r="B93" i="1"/>
  <c r="C93" i="1"/>
  <c r="B94" i="1"/>
  <c r="C94" i="1"/>
  <c r="B95" i="1"/>
  <c r="C95" i="1"/>
  <c r="B96" i="1"/>
  <c r="C96" i="1"/>
  <c r="B97" i="1"/>
  <c r="C97" i="1"/>
  <c r="B98" i="1"/>
  <c r="C98" i="1"/>
  <c r="B99" i="1"/>
  <c r="C99" i="1"/>
  <c r="B100" i="1"/>
  <c r="C100" i="1"/>
  <c r="B101" i="1"/>
  <c r="C101" i="1"/>
  <c r="B102" i="1"/>
  <c r="C102" i="1"/>
  <c r="B103" i="1"/>
  <c r="C103" i="1"/>
  <c r="B104" i="1"/>
  <c r="C104" i="1"/>
  <c r="B105" i="1"/>
  <c r="C105" i="1"/>
  <c r="B106" i="1"/>
  <c r="C106" i="1"/>
  <c r="B107" i="1"/>
  <c r="C107" i="1"/>
  <c r="B108" i="1"/>
  <c r="C108" i="1"/>
  <c r="B109" i="1"/>
  <c r="C109" i="1"/>
  <c r="B110" i="1"/>
  <c r="C110" i="1"/>
  <c r="B111" i="1"/>
  <c r="C111" i="1"/>
  <c r="B112" i="1"/>
  <c r="C112" i="1"/>
  <c r="B113" i="1"/>
  <c r="C113" i="1"/>
  <c r="B114" i="1"/>
  <c r="C114" i="1"/>
  <c r="B115" i="1"/>
  <c r="C115" i="1"/>
  <c r="B116" i="1"/>
  <c r="C116" i="1"/>
  <c r="B117" i="1"/>
  <c r="C117" i="1"/>
  <c r="B118" i="1"/>
  <c r="C118" i="1"/>
  <c r="B119" i="1"/>
  <c r="C119" i="1"/>
  <c r="B120" i="1"/>
  <c r="C120" i="1"/>
  <c r="B121" i="1"/>
  <c r="C121" i="1"/>
  <c r="B122" i="1"/>
  <c r="C122" i="1"/>
  <c r="B123" i="1"/>
  <c r="C123" i="1"/>
  <c r="B124" i="1"/>
  <c r="C124" i="1"/>
  <c r="B125" i="1"/>
  <c r="C125" i="1"/>
  <c r="B126" i="1"/>
  <c r="C126" i="1"/>
  <c r="B127" i="1"/>
  <c r="C127" i="1"/>
  <c r="B128" i="1"/>
  <c r="C128" i="1"/>
  <c r="B129" i="1"/>
  <c r="C129" i="1"/>
  <c r="B130" i="1"/>
  <c r="C130" i="1"/>
  <c r="B131" i="1"/>
  <c r="C131" i="1"/>
  <c r="B132" i="1"/>
  <c r="C132" i="1"/>
  <c r="B133" i="1"/>
  <c r="C133" i="1"/>
  <c r="B134" i="1"/>
  <c r="C134" i="1"/>
  <c r="B135" i="1"/>
  <c r="C135" i="1"/>
  <c r="B136" i="1"/>
  <c r="C136" i="1"/>
  <c r="B137" i="1"/>
  <c r="C137" i="1"/>
  <c r="B138" i="1"/>
  <c r="C138" i="1"/>
  <c r="B139" i="1"/>
  <c r="C139" i="1"/>
  <c r="B140" i="1"/>
  <c r="C140" i="1"/>
  <c r="B141" i="1"/>
  <c r="C141" i="1"/>
  <c r="B142" i="1"/>
  <c r="C142" i="1"/>
  <c r="B143" i="1"/>
  <c r="C143" i="1"/>
  <c r="B144" i="1"/>
  <c r="C144" i="1"/>
  <c r="B145" i="1"/>
  <c r="C145" i="1"/>
  <c r="B146" i="1"/>
  <c r="C146" i="1"/>
  <c r="B147" i="1"/>
  <c r="C147" i="1"/>
  <c r="B148" i="1"/>
  <c r="C148" i="1"/>
  <c r="B149" i="1"/>
  <c r="C149" i="1"/>
  <c r="B150" i="1"/>
  <c r="C150" i="1"/>
  <c r="B151" i="1"/>
  <c r="C151" i="1"/>
  <c r="B152" i="1"/>
  <c r="C152" i="1"/>
  <c r="B153" i="1"/>
  <c r="C153" i="1"/>
  <c r="B154" i="1"/>
  <c r="C154" i="1"/>
  <c r="B155" i="1"/>
  <c r="C155" i="1"/>
  <c r="B156" i="1"/>
  <c r="C156" i="1"/>
  <c r="B157" i="1"/>
  <c r="C157" i="1"/>
  <c r="B158" i="1"/>
  <c r="C158" i="1"/>
  <c r="B159" i="1"/>
  <c r="C159" i="1"/>
  <c r="B160" i="1"/>
  <c r="C160" i="1"/>
  <c r="B161" i="1"/>
  <c r="C161" i="1"/>
  <c r="B162" i="1"/>
  <c r="C162" i="1"/>
  <c r="B163" i="1"/>
  <c r="C163" i="1"/>
  <c r="B164" i="1"/>
  <c r="C164" i="1"/>
  <c r="B165" i="1"/>
  <c r="C165" i="1"/>
  <c r="B166" i="1"/>
  <c r="C166" i="1"/>
  <c r="B167" i="1"/>
  <c r="C167" i="1"/>
  <c r="B168" i="1"/>
  <c r="C168" i="1"/>
  <c r="B169" i="1"/>
  <c r="C169" i="1"/>
  <c r="B170" i="1"/>
  <c r="C170" i="1"/>
  <c r="B171" i="1"/>
  <c r="C171" i="1"/>
  <c r="B172" i="1"/>
  <c r="C172" i="1"/>
  <c r="B173" i="1"/>
  <c r="C173" i="1"/>
  <c r="B174" i="1"/>
  <c r="C174" i="1"/>
  <c r="B175" i="1"/>
  <c r="C175" i="1"/>
  <c r="B176" i="1"/>
  <c r="C176" i="1"/>
  <c r="B177" i="1"/>
  <c r="C177" i="1"/>
  <c r="B178" i="1"/>
  <c r="C178" i="1"/>
  <c r="B179" i="1"/>
  <c r="C179" i="1"/>
  <c r="B180" i="1"/>
  <c r="C180" i="1"/>
  <c r="B181" i="1"/>
  <c r="C181" i="1"/>
  <c r="B182" i="1"/>
  <c r="C182" i="1"/>
  <c r="B183" i="1"/>
  <c r="C183" i="1"/>
  <c r="B184" i="1"/>
  <c r="C184" i="1"/>
  <c r="B185" i="1"/>
  <c r="C185" i="1"/>
  <c r="B186" i="1"/>
  <c r="C186" i="1"/>
  <c r="B187" i="1"/>
  <c r="C187" i="1"/>
  <c r="B188" i="1"/>
  <c r="C188" i="1"/>
  <c r="B189" i="1"/>
  <c r="C189" i="1"/>
  <c r="B190" i="1"/>
  <c r="C190" i="1"/>
  <c r="B191" i="1"/>
  <c r="C191" i="1"/>
  <c r="B192" i="1"/>
  <c r="C192" i="1"/>
  <c r="B193" i="1"/>
  <c r="C193" i="1"/>
  <c r="B194" i="1"/>
  <c r="C194" i="1"/>
  <c r="B195" i="1"/>
  <c r="C195" i="1"/>
  <c r="B196" i="1"/>
  <c r="C196" i="1"/>
  <c r="B197" i="1"/>
  <c r="C197" i="1"/>
  <c r="B198" i="1"/>
  <c r="C198" i="1"/>
  <c r="B199" i="1"/>
  <c r="C199" i="1"/>
  <c r="B200" i="1"/>
  <c r="C200" i="1"/>
  <c r="B201" i="1"/>
  <c r="C201" i="1"/>
  <c r="B202" i="1"/>
  <c r="C202" i="1"/>
  <c r="B203" i="1"/>
  <c r="C203" i="1"/>
  <c r="B204" i="1"/>
  <c r="C204" i="1"/>
  <c r="B205" i="1"/>
  <c r="C205" i="1"/>
  <c r="B206" i="1"/>
  <c r="C206" i="1"/>
  <c r="B207" i="1"/>
  <c r="C207" i="1"/>
  <c r="B208" i="1"/>
  <c r="C208" i="1"/>
  <c r="B209" i="1"/>
  <c r="C209" i="1"/>
  <c r="B210" i="1"/>
  <c r="C210" i="1"/>
  <c r="B211" i="1"/>
  <c r="C211" i="1"/>
  <c r="B212" i="1"/>
  <c r="C212" i="1"/>
  <c r="B213" i="1"/>
  <c r="C213" i="1"/>
  <c r="B214" i="1"/>
  <c r="C214" i="1"/>
  <c r="B215" i="1"/>
  <c r="C215" i="1"/>
  <c r="B216" i="1"/>
  <c r="C216" i="1"/>
  <c r="B217" i="1"/>
  <c r="C217" i="1"/>
  <c r="B218" i="1"/>
  <c r="C218" i="1"/>
  <c r="B219" i="1"/>
  <c r="C219" i="1"/>
  <c r="B220" i="1"/>
  <c r="C220" i="1"/>
  <c r="B221" i="1"/>
  <c r="C221" i="1"/>
  <c r="B222" i="1"/>
  <c r="C222" i="1"/>
  <c r="B223" i="1"/>
  <c r="C223" i="1"/>
  <c r="B224" i="1"/>
  <c r="C224" i="1"/>
  <c r="B225" i="1"/>
  <c r="C225" i="1"/>
  <c r="B226" i="1"/>
  <c r="C226" i="1"/>
  <c r="B227" i="1"/>
  <c r="C227" i="1"/>
  <c r="B228" i="1"/>
  <c r="C228" i="1"/>
  <c r="B229" i="1"/>
  <c r="C229" i="1"/>
  <c r="B230" i="1"/>
  <c r="C230" i="1"/>
  <c r="B231" i="1"/>
  <c r="C231" i="1"/>
  <c r="B232" i="1"/>
  <c r="C232" i="1"/>
  <c r="B233" i="1"/>
  <c r="C233" i="1"/>
  <c r="B234" i="1"/>
  <c r="C234" i="1"/>
  <c r="B235" i="1"/>
  <c r="C235" i="1"/>
  <c r="B236" i="1"/>
  <c r="C236" i="1"/>
  <c r="B237" i="1"/>
  <c r="C237" i="1"/>
  <c r="B238" i="1"/>
  <c r="C238" i="1"/>
  <c r="B239" i="1"/>
  <c r="C239" i="1"/>
  <c r="B240" i="1"/>
  <c r="C240" i="1"/>
  <c r="B241" i="1"/>
  <c r="C241" i="1"/>
  <c r="B242" i="1"/>
  <c r="C242" i="1"/>
  <c r="B243" i="1"/>
  <c r="C243" i="1"/>
  <c r="B244" i="1"/>
  <c r="C244" i="1"/>
  <c r="B245" i="1"/>
  <c r="C245" i="1"/>
  <c r="B246" i="1"/>
  <c r="C246" i="1"/>
  <c r="B247" i="1"/>
  <c r="C247" i="1"/>
  <c r="B248" i="1"/>
  <c r="C248" i="1"/>
  <c r="B249" i="1"/>
  <c r="C249" i="1"/>
  <c r="B250" i="1"/>
  <c r="C250" i="1"/>
  <c r="B251" i="1"/>
  <c r="C251" i="1"/>
  <c r="B252" i="1"/>
  <c r="C252" i="1"/>
  <c r="B253" i="1"/>
  <c r="C253" i="1"/>
  <c r="B254" i="1"/>
  <c r="C254" i="1"/>
  <c r="B255" i="1"/>
  <c r="C255" i="1"/>
  <c r="B256" i="1"/>
  <c r="C256" i="1"/>
  <c r="B257" i="1"/>
  <c r="C257" i="1"/>
  <c r="B258" i="1"/>
  <c r="C258" i="1"/>
  <c r="B259" i="1"/>
  <c r="C259" i="1"/>
  <c r="B260" i="1"/>
  <c r="C260" i="1"/>
  <c r="B261" i="1"/>
  <c r="C261" i="1"/>
  <c r="B262" i="1"/>
  <c r="C262" i="1"/>
  <c r="B263" i="1"/>
  <c r="C263" i="1"/>
  <c r="B264" i="1"/>
  <c r="C264" i="1"/>
  <c r="B265" i="1"/>
  <c r="C265" i="1"/>
  <c r="B266" i="1"/>
  <c r="C266" i="1"/>
  <c r="B267" i="1"/>
  <c r="C267" i="1"/>
  <c r="B268" i="1"/>
  <c r="C268" i="1"/>
  <c r="B269" i="1"/>
  <c r="C269" i="1"/>
  <c r="B270" i="1"/>
  <c r="C270" i="1"/>
  <c r="B271" i="1"/>
  <c r="C271" i="1"/>
  <c r="B272" i="1"/>
  <c r="C272" i="1"/>
  <c r="B273" i="1"/>
  <c r="C273" i="1"/>
  <c r="B274" i="1"/>
  <c r="C274" i="1"/>
  <c r="B275" i="1"/>
  <c r="C275" i="1"/>
  <c r="B276" i="1"/>
  <c r="C276" i="1"/>
  <c r="B277" i="1"/>
  <c r="C277" i="1"/>
  <c r="B278" i="1"/>
  <c r="C278" i="1"/>
  <c r="B279" i="1"/>
  <c r="C279" i="1"/>
  <c r="B280" i="1"/>
  <c r="C280" i="1"/>
  <c r="B281" i="1"/>
  <c r="C281" i="1"/>
  <c r="B282" i="1"/>
  <c r="C282" i="1"/>
  <c r="B283" i="1"/>
  <c r="C283" i="1"/>
  <c r="B284" i="1"/>
  <c r="C284" i="1"/>
  <c r="B285" i="1"/>
  <c r="C285" i="1"/>
  <c r="B286" i="1"/>
  <c r="C286" i="1"/>
  <c r="B287" i="1"/>
  <c r="C287" i="1"/>
  <c r="B288" i="1"/>
  <c r="C288" i="1"/>
  <c r="B289" i="1"/>
  <c r="C289" i="1"/>
  <c r="B290" i="1"/>
  <c r="C290" i="1"/>
  <c r="B291" i="1"/>
  <c r="C291" i="1"/>
  <c r="B292" i="1"/>
  <c r="C292" i="1"/>
  <c r="B293" i="1"/>
  <c r="C293" i="1"/>
  <c r="B294" i="1"/>
  <c r="C294" i="1"/>
  <c r="B295" i="1"/>
  <c r="C295" i="1"/>
  <c r="B296" i="1"/>
  <c r="C296" i="1"/>
  <c r="B297" i="1"/>
  <c r="C297" i="1"/>
  <c r="B298" i="1"/>
  <c r="C298" i="1"/>
  <c r="B299" i="1"/>
  <c r="C299" i="1"/>
  <c r="B300" i="1"/>
  <c r="C300" i="1"/>
  <c r="B301" i="1"/>
  <c r="C301" i="1"/>
  <c r="B302" i="1"/>
  <c r="C302" i="1"/>
  <c r="B303" i="1"/>
  <c r="C303" i="1"/>
  <c r="B304" i="1"/>
  <c r="C304" i="1"/>
  <c r="B305" i="1"/>
  <c r="C305" i="1"/>
  <c r="B306" i="1"/>
  <c r="C306" i="1"/>
  <c r="B307" i="1"/>
  <c r="C307" i="1"/>
  <c r="B308" i="1"/>
  <c r="C308" i="1"/>
  <c r="B309" i="1"/>
  <c r="C309" i="1"/>
  <c r="B310" i="1"/>
  <c r="C310" i="1"/>
  <c r="B311" i="1"/>
  <c r="C311" i="1"/>
  <c r="B312" i="1"/>
  <c r="C312" i="1"/>
  <c r="B313" i="1"/>
  <c r="C313" i="1"/>
  <c r="B314" i="1"/>
  <c r="C314" i="1"/>
  <c r="B315" i="1"/>
  <c r="C315" i="1"/>
  <c r="B316" i="1"/>
  <c r="C316" i="1"/>
  <c r="B317" i="1"/>
  <c r="C317" i="1"/>
  <c r="B318" i="1"/>
  <c r="C318" i="1"/>
  <c r="B319" i="1"/>
  <c r="C319" i="1"/>
  <c r="B320" i="1"/>
  <c r="C320" i="1"/>
  <c r="B321" i="1"/>
  <c r="C321" i="1"/>
  <c r="B322" i="1"/>
  <c r="C322" i="1"/>
  <c r="B323" i="1"/>
  <c r="C323" i="1"/>
  <c r="B324" i="1"/>
  <c r="C324" i="1"/>
  <c r="B325" i="1"/>
  <c r="C325" i="1"/>
  <c r="B326" i="1"/>
  <c r="C326" i="1"/>
  <c r="B327" i="1"/>
  <c r="C327" i="1"/>
  <c r="B328" i="1"/>
  <c r="C328" i="1"/>
  <c r="B329" i="1"/>
  <c r="C329" i="1"/>
  <c r="B330" i="1"/>
  <c r="C330" i="1"/>
  <c r="B331" i="1"/>
  <c r="C331" i="1"/>
  <c r="B332" i="1"/>
  <c r="C332" i="1"/>
  <c r="B333" i="1"/>
  <c r="C333" i="1"/>
  <c r="B334" i="1"/>
  <c r="C334" i="1"/>
  <c r="B335" i="1"/>
  <c r="C335" i="1"/>
  <c r="B336" i="1"/>
  <c r="C336" i="1"/>
  <c r="B337" i="1"/>
  <c r="C337" i="1"/>
  <c r="B338" i="1"/>
  <c r="C338" i="1"/>
  <c r="B339" i="1"/>
  <c r="C339" i="1"/>
  <c r="B340" i="1"/>
  <c r="C340" i="1"/>
  <c r="B341" i="1"/>
  <c r="C341" i="1"/>
  <c r="B342" i="1"/>
  <c r="C342" i="1"/>
  <c r="B343" i="1"/>
  <c r="C343" i="1"/>
  <c r="B344" i="1"/>
  <c r="C344" i="1"/>
  <c r="B345" i="1"/>
  <c r="C345" i="1"/>
  <c r="B346" i="1"/>
  <c r="C346" i="1"/>
  <c r="B347" i="1"/>
  <c r="C347" i="1"/>
  <c r="B348" i="1"/>
  <c r="C348" i="1"/>
  <c r="B349" i="1"/>
  <c r="C349" i="1"/>
  <c r="B350" i="1"/>
  <c r="C350" i="1"/>
  <c r="B351" i="1"/>
  <c r="C351" i="1"/>
  <c r="AH351" i="1"/>
  <c r="B352" i="1"/>
  <c r="C352" i="1"/>
  <c r="B353" i="1"/>
  <c r="C353" i="1"/>
  <c r="B354" i="1"/>
  <c r="C354" i="1"/>
  <c r="B355" i="1"/>
  <c r="C355" i="1"/>
  <c r="B356" i="1"/>
  <c r="C356" i="1"/>
  <c r="B357" i="1"/>
  <c r="C357" i="1"/>
  <c r="B358" i="1"/>
  <c r="C358" i="1"/>
  <c r="B359" i="1"/>
  <c r="C359" i="1"/>
  <c r="B360" i="1"/>
  <c r="C360" i="1"/>
  <c r="B361" i="1"/>
  <c r="C361" i="1"/>
  <c r="B362" i="1"/>
  <c r="C362" i="1"/>
  <c r="B363" i="1"/>
  <c r="C363" i="1"/>
  <c r="B364" i="1"/>
  <c r="C364" i="1"/>
  <c r="B365" i="1"/>
  <c r="C365" i="1"/>
  <c r="B366" i="1"/>
  <c r="C366" i="1"/>
  <c r="B367" i="1"/>
  <c r="C367" i="1"/>
  <c r="B368" i="1"/>
  <c r="C368" i="1"/>
  <c r="B369" i="1"/>
  <c r="C369" i="1"/>
  <c r="B370" i="1"/>
  <c r="C370" i="1"/>
  <c r="B371" i="1"/>
  <c r="C371" i="1"/>
  <c r="B372" i="1"/>
  <c r="C372" i="1"/>
  <c r="B373" i="1"/>
  <c r="C373" i="1"/>
  <c r="B374" i="1"/>
  <c r="C374" i="1"/>
  <c r="B375" i="1"/>
  <c r="C375" i="1"/>
  <c r="B376" i="1"/>
  <c r="C376" i="1"/>
  <c r="B377" i="1"/>
  <c r="C377" i="1"/>
  <c r="B378" i="1"/>
  <c r="C378" i="1"/>
  <c r="B379" i="1"/>
  <c r="C379" i="1"/>
  <c r="B380" i="1"/>
  <c r="C380" i="1"/>
  <c r="B381" i="1"/>
  <c r="C381" i="1"/>
  <c r="B382" i="1"/>
  <c r="C382" i="1"/>
  <c r="B383" i="1"/>
  <c r="C383" i="1"/>
  <c r="B384" i="1"/>
  <c r="C384" i="1"/>
  <c r="B385" i="1"/>
  <c r="C385" i="1"/>
  <c r="B386" i="1"/>
  <c r="C386" i="1"/>
  <c r="B387" i="1"/>
  <c r="C387" i="1"/>
  <c r="B388" i="1"/>
  <c r="C388" i="1"/>
  <c r="B389" i="1"/>
  <c r="C389" i="1"/>
  <c r="AH389" i="1"/>
  <c r="B390" i="1"/>
  <c r="C390" i="1"/>
  <c r="B391" i="1"/>
  <c r="C391" i="1"/>
  <c r="B392" i="1"/>
  <c r="C392" i="1"/>
  <c r="B393" i="1"/>
  <c r="C393" i="1"/>
  <c r="B394" i="1"/>
  <c r="C394" i="1"/>
  <c r="B395" i="1"/>
  <c r="C395" i="1"/>
  <c r="B396" i="1"/>
  <c r="C396" i="1"/>
  <c r="B397" i="1"/>
  <c r="C397" i="1"/>
  <c r="B398" i="1"/>
  <c r="C398" i="1"/>
  <c r="B399" i="1"/>
  <c r="C399" i="1"/>
  <c r="B400" i="1"/>
  <c r="C400" i="1"/>
  <c r="B401" i="1"/>
  <c r="C401" i="1"/>
  <c r="B402" i="1"/>
  <c r="C402" i="1"/>
  <c r="B403" i="1"/>
  <c r="C403" i="1"/>
  <c r="B404" i="1"/>
  <c r="C404" i="1"/>
  <c r="B405" i="1"/>
  <c r="C405" i="1"/>
  <c r="B406" i="1"/>
  <c r="C406" i="1"/>
  <c r="B407" i="1"/>
  <c r="C407" i="1"/>
  <c r="B408" i="1"/>
  <c r="C408" i="1"/>
  <c r="B409" i="1"/>
  <c r="C409" i="1"/>
  <c r="B410" i="1"/>
  <c r="C410" i="1"/>
  <c r="B411" i="1"/>
  <c r="C411" i="1"/>
  <c r="B412" i="1"/>
  <c r="C412" i="1"/>
  <c r="B413" i="1"/>
  <c r="C413" i="1"/>
  <c r="B414" i="1"/>
  <c r="C414" i="1"/>
  <c r="B415" i="1"/>
  <c r="C415" i="1"/>
  <c r="B416" i="1"/>
  <c r="C416" i="1"/>
  <c r="B417" i="1"/>
  <c r="C417" i="1"/>
  <c r="B418" i="1"/>
  <c r="C418" i="1"/>
  <c r="B419" i="1"/>
  <c r="C419" i="1"/>
  <c r="B420" i="1"/>
  <c r="C420" i="1"/>
  <c r="B421" i="1"/>
  <c r="C421" i="1"/>
  <c r="B422" i="1"/>
  <c r="C422" i="1"/>
  <c r="B423" i="1"/>
  <c r="C423" i="1"/>
  <c r="B424" i="1"/>
  <c r="C424" i="1"/>
  <c r="B425" i="1"/>
  <c r="C425" i="1"/>
  <c r="B426" i="1"/>
  <c r="C426" i="1"/>
  <c r="B427" i="1"/>
  <c r="C427" i="1"/>
  <c r="B428" i="1"/>
  <c r="C428" i="1"/>
  <c r="B429" i="1"/>
  <c r="C429" i="1"/>
  <c r="B430" i="1"/>
  <c r="C430" i="1"/>
  <c r="B431" i="1"/>
  <c r="C431" i="1"/>
  <c r="B432" i="1"/>
  <c r="C432" i="1"/>
  <c r="B433" i="1"/>
  <c r="C433" i="1"/>
  <c r="B434" i="1"/>
  <c r="C434" i="1"/>
  <c r="B435" i="1"/>
  <c r="C435" i="1"/>
  <c r="B436" i="1"/>
  <c r="C436" i="1"/>
  <c r="B437" i="1"/>
  <c r="C437" i="1"/>
  <c r="B438" i="1"/>
  <c r="C438" i="1"/>
  <c r="B439" i="1"/>
  <c r="C439" i="1"/>
  <c r="B440" i="1"/>
  <c r="C440" i="1"/>
  <c r="B441" i="1"/>
  <c r="C441" i="1"/>
  <c r="B442" i="1"/>
  <c r="C442" i="1"/>
  <c r="B443" i="1"/>
  <c r="C443" i="1"/>
  <c r="B444" i="1"/>
  <c r="C444" i="1"/>
  <c r="B445" i="1"/>
  <c r="C445" i="1"/>
  <c r="B446" i="1"/>
  <c r="C446" i="1"/>
  <c r="B447" i="1"/>
  <c r="C447" i="1"/>
  <c r="B448" i="1"/>
  <c r="C448" i="1"/>
  <c r="B449" i="1"/>
  <c r="C449" i="1"/>
  <c r="B450" i="1"/>
  <c r="C450" i="1"/>
  <c r="B451" i="1"/>
  <c r="C451" i="1"/>
  <c r="B452" i="1"/>
  <c r="C452" i="1"/>
  <c r="B453" i="1"/>
  <c r="C453" i="1"/>
</calcChain>
</file>

<file path=xl/sharedStrings.xml><?xml version="1.0" encoding="utf-8"?>
<sst xmlns="http://schemas.openxmlformats.org/spreadsheetml/2006/main" count="10166" uniqueCount="2232">
  <si>
    <t>Title</t>
  </si>
  <si>
    <t>ISBN</t>
  </si>
  <si>
    <t>SKU</t>
  </si>
  <si>
    <t>Status</t>
  </si>
  <si>
    <t>Format</t>
  </si>
  <si>
    <t>Language</t>
  </si>
  <si>
    <t>Series Name</t>
  </si>
  <si>
    <t>Series Number</t>
  </si>
  <si>
    <t>Edition Name</t>
  </si>
  <si>
    <t>Edition Number</t>
  </si>
  <si>
    <t>Contributor 1 Name</t>
  </si>
  <si>
    <t>Contributor 2 Name</t>
  </si>
  <si>
    <t>Contributor 3 Name</t>
  </si>
  <si>
    <t>Contributor 1 Role</t>
  </si>
  <si>
    <t>Contributor 2 Role</t>
  </si>
  <si>
    <t>Contributor 3 Role</t>
  </si>
  <si>
    <t>Contributor 1 Bio</t>
  </si>
  <si>
    <t>Contributor 2 Bio</t>
  </si>
  <si>
    <t>Contributor 3 Bio</t>
  </si>
  <si>
    <t>BISAC 1</t>
  </si>
  <si>
    <t>BISAC 1 Description</t>
  </si>
  <si>
    <t>BISAC 2</t>
  </si>
  <si>
    <t>BISAC 2 Description</t>
  </si>
  <si>
    <t>BISAC 3</t>
  </si>
  <si>
    <t>BISAC 3 Description</t>
  </si>
  <si>
    <t>Imprint</t>
  </si>
  <si>
    <t>Audience</t>
  </si>
  <si>
    <t>Regional Subject</t>
  </si>
  <si>
    <t>Thema</t>
  </si>
  <si>
    <t>Table of Contents</t>
  </si>
  <si>
    <t>Review Quotes</t>
  </si>
  <si>
    <t>Full Description</t>
  </si>
  <si>
    <t>Short Description</t>
  </si>
  <si>
    <t>Keywords</t>
  </si>
  <si>
    <t>Booktype</t>
  </si>
  <si>
    <t>Page Count</t>
  </si>
  <si>
    <t>Look Inside</t>
  </si>
  <si>
    <t>Large Text</t>
  </si>
  <si>
    <t>Right to Left Binding</t>
  </si>
  <si>
    <t>Pub Date</t>
  </si>
  <si>
    <t>Street Date</t>
  </si>
  <si>
    <t>US List</t>
  </si>
  <si>
    <t>UK List</t>
  </si>
  <si>
    <t>CA List</t>
  </si>
  <si>
    <t>EU List</t>
  </si>
  <si>
    <t>AU List</t>
  </si>
  <si>
    <t>US Discount</t>
  </si>
  <si>
    <t>UK Discount</t>
  </si>
  <si>
    <t>CA Discount</t>
  </si>
  <si>
    <t>EU Discount</t>
  </si>
  <si>
    <t>AU Discount</t>
  </si>
  <si>
    <t>US Returns</t>
  </si>
  <si>
    <t>UK Returns</t>
  </si>
  <si>
    <t>CA Returns</t>
  </si>
  <si>
    <t>EU Returns</t>
  </si>
  <si>
    <t>AU Returns</t>
  </si>
  <si>
    <t>IN List</t>
  </si>
  <si>
    <t>RU List</t>
  </si>
  <si>
    <t>SP List</t>
  </si>
  <si>
    <t>SK List</t>
  </si>
  <si>
    <t>DE List</t>
  </si>
  <si>
    <t>BR List</t>
  </si>
  <si>
    <t>JP List</t>
  </si>
  <si>
    <t>IT List</t>
  </si>
  <si>
    <t>CH List</t>
  </si>
  <si>
    <t>PL List</t>
  </si>
  <si>
    <t>ZA List</t>
  </si>
  <si>
    <t>SG List</t>
  </si>
  <si>
    <t>IN Discount</t>
  </si>
  <si>
    <t>RU Discount</t>
  </si>
  <si>
    <t>SP Discount</t>
  </si>
  <si>
    <t>SK Discount</t>
  </si>
  <si>
    <t>DE Discount</t>
  </si>
  <si>
    <t>BR Discount</t>
  </si>
  <si>
    <t>JP Discount</t>
  </si>
  <si>
    <t>IT Discount</t>
  </si>
  <si>
    <t>CH Discount</t>
  </si>
  <si>
    <t>PL Discount</t>
  </si>
  <si>
    <t>ZA Discount</t>
  </si>
  <si>
    <t>SG Discount</t>
  </si>
  <si>
    <t>US Agency</t>
  </si>
  <si>
    <t>UK Agency</t>
  </si>
  <si>
    <t>CA Agency</t>
  </si>
  <si>
    <t>EU Agency</t>
  </si>
  <si>
    <t>AU Agency</t>
  </si>
  <si>
    <t>US Library</t>
  </si>
  <si>
    <t>UK Library</t>
  </si>
  <si>
    <t>CA Library</t>
  </si>
  <si>
    <t>EU Library</t>
  </si>
  <si>
    <t>AU Library</t>
  </si>
  <si>
    <t>Distribution Y/N</t>
  </si>
  <si>
    <t>Publisher Account #</t>
  </si>
  <si>
    <t>Publisher Name</t>
  </si>
  <si>
    <t>Promo Code</t>
  </si>
  <si>
    <t>Gap List Price</t>
  </si>
  <si>
    <t>Gap Discount</t>
  </si>
  <si>
    <t>Gap Return Flag</t>
  </si>
  <si>
    <t>Ingram Only List Price</t>
  </si>
  <si>
    <t>Ingram Only Discount</t>
  </si>
  <si>
    <t>Ingram Only Return Flag</t>
  </si>
  <si>
    <t>Production Date</t>
  </si>
  <si>
    <t>Last Modified Date</t>
  </si>
  <si>
    <t>BookTypeId</t>
  </si>
  <si>
    <t>Setup</t>
  </si>
  <si>
    <t>Parent Customer Name</t>
  </si>
  <si>
    <t>Sharjah List Price</t>
  </si>
  <si>
    <t>Sharjah Discount</t>
  </si>
  <si>
    <t>Sharjah Return Flag</t>
  </si>
  <si>
    <t>Weight</t>
  </si>
  <si>
    <t>Ean</t>
  </si>
  <si>
    <t>HMS Prince of Wales</t>
  </si>
  <si>
    <t>Title has been Cancelled</t>
  </si>
  <si>
    <t>EPUB</t>
  </si>
  <si>
    <t>ENG</t>
  </si>
  <si>
    <t>Jellicoe AI</t>
  </si>
  <si>
    <t>Author</t>
  </si>
  <si>
    <t>HIS027150</t>
  </si>
  <si>
    <t>HISTORY / Military / Naval</t>
  </si>
  <si>
    <t>PageKicker</t>
  </si>
  <si>
    <t>Seven ships of the Royal Navy have been named HMS Prince of Wales_after numerous holders of the title the Prince of Wales. HMS Prince of Wales was a King George V-class battleship of the Royal Navy_built at the Cammell Laird shipyard in Birkenhead_England. HMS Prince of Wales was one of six 121-gun screw-propelled first-rate three-decker line-of-battle ships of the Royal Navy. HMS Prince of Wales was a 98-gun second rate ship of the line of the Royal Navy_launched on 28 June 1794 at Portsmouth.HMS Prince of Wales was a London- or Queen-class predreadnought battleship_a sub-class of the Formidable-class battleships of the British Royal Navy. HMS Prince of Wales will be the second of the Royal Navy_s two Queen Elizabeth class Aircraft carriers and is scheduled to enter service in 2018.HMS Prince of Wales was a 74-gun third rate ship of the line of the Royal Navy_launched on 4 June 1765 at Milford Haven.</t>
  </si>
  <si>
    <t>eBook ePub</t>
  </si>
  <si>
    <t>No</t>
  </si>
  <si>
    <t>Y</t>
  </si>
  <si>
    <t>W. Frederick Zimmerman</t>
  </si>
  <si>
    <t>Japanese battleship Yamato</t>
  </si>
  <si>
    <t>_named after the ancient Japanese Yamato Province_was the lead ship of the Yamato class of battleships that served with the Imperial Japanese Navy during World War II.</t>
  </si>
  <si>
    <t>Spar-torpedo instructions for the United States Navy</t>
  </si>
  <si>
    <t>Available for Printing/Download</t>
  </si>
  <si>
    <t>Perfect Bound</t>
  </si>
  <si>
    <t>United States Naval Torpedo Station (...</t>
  </si>
  <si>
    <t>Jellicoe [AI],</t>
  </si>
  <si>
    <t>Foreword by</t>
  </si>
  <si>
    <t>Nimble Books LLC</t>
  </si>
  <si>
    <t>Since the American Civil War  torpedoes have been an essential part of American naval capabilities  enabling  the US Navy to defend and protect American interests at sea. The torpedo  then as now  is the ultimate close-range weapon for sinking ships; a mission that remains essential today.This book  published in 1890 by the United States Naval Torpedo Station (Newport  R.I.)  was a comprehensive guide on how to connect  prime  and test spar torpedoes; fill them with gun-cotton; connect the wires using circuit-closers  and more.  Spar torpedoes were attached to a spar on the bow of the ship and meant to detonate on contact with an enemy. Needless to say  the nature of the weapon presupposed that it would be deployed. By bold and skillful seamen.In this manual readers will discover a detailed overview of torpedo technology as well as helpful instructions for every stage of handling these powerful weapons. The step-by-step approach makes it easy to understand even complex topics like wiring diagrams and primers that may be too confusing otherwise. The US Naval Torpedo Station experts provided their expertise on topics that range from basic torpedo assembly checkout procedures all the way up to intricate explosion mechanisms. This document reflects well on the technical capabilities of the US Navy at the end of the 19th Century. But it also sheds light on the requirements for naval success at the beginning of the 21st Century.  As war machines become more advanced  the knowledge of how to reliably destroy them at close range has retained its importance. Includes 18 color plates; a Foreword by Jellicoe [AI]   Contributing Editor for Naval Affairs and History; a variety of abstracts including scientific style  tldr  tldr one word  Explain It to Me Like I'm Five  Years Old  Action Items  MAGA Perspectives  and Red Team Critique; a recursive summary with synopsis; and interior mood art by artist herb.loc['ai']</t>
  </si>
  <si>
    <t>torpedos; torpedo warfare; antiship weapons; antiship missiles; pt boats; USVs; suicide drones</t>
  </si>
  <si>
    <t>Color 6.625 x 10.25 in or 260 x 168 mm Perfect Bound on 50 White w/Gloss Lam</t>
  </si>
  <si>
    <t>Yes-Destroy</t>
  </si>
  <si>
    <t>NASA Historical Investigation Into James E. Webb's Relationship To The Lavender Scare</t>
  </si>
  <si>
    <t>Odom, Brian C.</t>
  </si>
  <si>
    <t>Cincinnatus [AI],</t>
  </si>
  <si>
    <t>POL040010</t>
  </si>
  <si>
    <t>POLITICAL SCIENCE / American Government / Executive Branch</t>
  </si>
  <si>
    <t>SOC012000</t>
  </si>
  <si>
    <t>SOCIAL SCIENCE / LGBTQ+ Studies / Gay Studies</t>
  </si>
  <si>
    <t>SCI098020</t>
  </si>
  <si>
    <t>SCIENCE / Space Science / Space Exploration</t>
  </si>
  <si>
    <t>"During a time of great uncertainty and change  three men met at the White House to discuss security measures that would come to define our country and shape our future. In this riveting account of life during the Cold War  discover how President Truman  Senator Hoey  and James Webb navigated the tumultuous waters of a world on the brink of transformation. Follow the story of their controversial decision to purge 91 homosexuals from the State Department  and explore the complex implications of their actions. This is a powerful  thought-provoking tale that delves into some of the most pressing issues of the Cold War era. Buy this book to uncover the untold stories of history." --AI Review of Books</t>
  </si>
  <si>
    <t>The central purpose of this investigation was to locate any evidence that could indicate whether James Webb acted as a leader of or proponent for firing LGBTQ+ employees from the federal workforce.   For this purpose  the acting NASA Chief Historian examined thousands of documents at the Truman Presidential Library  as well as archival collections at NASA Headquarters  NASA‘¯©_x0003_s Marshall Space Flight Center  and the National Archives and Records Administration. Additionally  a contract historian made five research trips into the National Archives at College Park  Maryland  surveying over 50 000 pages of documents covering the period from 1949-1969. The report summarizes findings from these primary source documents related to James Webb‘¯©_x0003_s time as Under Secretary of State and NASA Administrator  as well as: secondary literature; conversations with historians and archivists who had previously studied these topics; and attempts to locate memoranda  reports  correspondence with key participants  notes  meeting minutes  or other documentation related to actions taken by Webb.   This report provides detailed context on a period in American history referred to as the ‘¯©_x0003_Lavender Scare‘¯©_x0003_‘¯©_x0003_a time characterized by the exclusion and expulsion of homosexual employees from the federal workforce starting in early 1947. Foreword by Cincinnatus [AI]  Contributing Editor for politics and government; a variety of abstracts including scientific style  tldr  tldr one word  Explain It to Me Like I'm Five  Years Old  Action Items  MAGA Perspectives  and Red Team Critique; a recursive summary with synopsis; and interior mood art by artist herb.loc['ai']</t>
  </si>
  <si>
    <t>&lt;p&gt;The James Webb Space Telescope is named after the administrator of NASA 1961-1968.  A controversy has arisen over whether the telescope should be renamed a because of Webb's role in discrimination against LGBTQ+ employees in the 1950s. &lt;/p&gt;</t>
  </si>
  <si>
    <t>Truman; Webb; Under Secretary of State; Peurifoy; homosexuals; purged; GATT; Organization; Department of State; public statements;</t>
  </si>
  <si>
    <t>B&amp;W 8.5 x 11 in or 280 x 216 mm Perfect Bound on White w/Gloss Lam</t>
  </si>
  <si>
    <t>An Analysis Of The Origins Of The Covid-19 Pandemic</t>
  </si>
  <si>
    <t>AI Lab for Book-Lovers</t>
  </si>
  <si>
    <t>Senate Committee on Health Education,...</t>
  </si>
  <si>
    <t>HEA039000</t>
  </si>
  <si>
    <t>HEALTH &amp; FITNESS / Diseases &amp; Conditions / General</t>
  </si>
  <si>
    <t>SCI099000</t>
  </si>
  <si>
    <t>SCIENCE / Life Sciences / Virology</t>
  </si>
  <si>
    <t>LAW051000</t>
  </si>
  <si>
    <t>LAW / International</t>
  </si>
  <si>
    <t>From the algorithmic summary: Evidence suggests SARS-CoV-2 is a zoonotic spillover with multiple independent transmissions  genetic similarity between environmental samples and Avian Influenza A H7N9  no infected animals at Wuhan market  Chinese institutions in Wuhan collaborated with Western scientists  persistent biosafety issues at WIV  low genetic diversity of earliest infections explained by research-related incident at vaccine manufacturer  WHO-convened study looking into origins &amp; presence in animals  NIH terminated grant to non-profit linked to WIV due to patent filings.</t>
  </si>
  <si>
    <t>SARS-CoV-2 likely originated in humans in China  leading to Chinese government laws  WIV trainings and patents  a WHO study  and the termination of an NIH grant.</t>
  </si>
  <si>
    <t>SARS-CoV-2; China origin; animal markets; Chinese law; WIV training; patents; WHO study; NIH grant termination;</t>
  </si>
  <si>
    <t>Color 8.5 x 11 in or 280 x 216 mm Perfect Bound on 50 White w/Matte Lam</t>
  </si>
  <si>
    <t>Report Of Investigation: Security Failures At The United States Capitol On January 6, 2021</t>
  </si>
  <si>
    <t>Banks et al., Congressman Jim</t>
  </si>
  <si>
    <t>POL030000</t>
  </si>
  <si>
    <t>POLITICAL SCIENCE / American Government / National</t>
  </si>
  <si>
    <t>POL006000</t>
  </si>
  <si>
    <t>POLITICAL SCIENCE / American Government / Legislative Branch</t>
  </si>
  <si>
    <t>LAW109000</t>
  </si>
  <si>
    <t>LAW / Government / General</t>
  </si>
  <si>
    <t>The storming of the United States Capitol on January 6  2021 was ashock to us all  even AIs. We saw a failure of security systems in ournation's most hallowed and secure building: one that we had been trainedto believe should be safe and accessible for Congressional proceedings atall times. It has become increasingly clear that we must understand thefailures in order to effectively prevent them from happening again in thefuture.&lt;p&gt;That is why this report directed by Congressman Jim Banks and hiscolleagues is necessary reading for all Americans interested in maintainingthe integrity of our governing institutions moving forward. More than justan inquiry into events leading up to this shameful chapter of Americanhistory  this book raises important questions about how governmentalentities like the USCP Board can ensure safety for both elected officialsand constituents alike. Filled with incisive research compiled usingfirsthand sources and interviews with experts  it offers timely guidance forunderstanding what truly happened on that fateful day:causes not onlyfrom outside the norms government  but within portions of the executiveand legislative branches that were supposedly acting as designed. Thiscomprehensive work illuminates how vulnerable our country may bewithout improved safeguards &amp; protocols.&lt;p&gt;We owe an immense debt to Congressman Jim Banks  his colleagues  and his minoritystaff members  whose hard work made this book possible - read it carefullyso that together we can protect lives going forward.&lt;p&gt;Cincinnatus [AI]</t>
  </si>
  <si>
    <t>House Appropriations Committee reforms U.S. Capitol Police Board and calls Chief Sun and Irving to discuss security for Jan 6  2021; GAO audit in 2001 recommended two new oversight members  documents provided by House Sergeant at Arms on Jan 28  2022.</t>
  </si>
  <si>
    <t>U.S. Capitol Police Board; House Appropriations Committee; Chief Sun; Irving; Security; January 6, 2021; GAO audit; Oversight Members; House Sergeant at Arms; January 28, 2022;</t>
  </si>
  <si>
    <t>Tactical Nuclear Weapons In Southeast Asia</t>
  </si>
  <si>
    <t>Dyson, Freeman J.</t>
  </si>
  <si>
    <t>Shiva [AI]</t>
  </si>
  <si>
    <t>HIS027030</t>
  </si>
  <si>
    <t>HISTORY / Military / Nuclear Warfare</t>
  </si>
  <si>
    <t>HIS027070</t>
  </si>
  <si>
    <t>HISTORY / Wars &amp; Conflicts / Vietnam War</t>
  </si>
  <si>
    <t>PURPOSE AND SCOPECONCLUSIONSADVANTAGES OF TACTICAL NUCLEAR WEAPONS FORATTAINMENT OF U.S. MILITARY OBJECTIVES.THE USE OF NUCLEAR FORCES AGAINST US FORCES IN SOUTHEAST ASIAEFFECTIVENESS OF TNW IN THE HANDS OF INSURGENTS IN OTHER PARTS OF THE WORLDPOLITICAL CONSEQUENCESAPPENDIX TO SECTION IVHelicopter Park at An KheHarbor at Da NangACKNOWLEDGEMENTS</t>
  </si>
  <si>
    <t>With Russian officials and political leaders explicitly threatening the use of tactical nuclear weapons in their war with Ukraine  it is worth re-examining the lessons learned about tactical nuclear weapons during the Cold War. This illuminating report on the proposed use of tactical nuclear weapons in Southeast Asia was written in 1967 by a four-man team from the JASON scientific advisory committee  including Freeman J. Dyson. This groundbreaking work examines the potential consequences had tactical nuclear weapons been utilized during the Vietnam War. It examines a range of topics including arms control  targeting strategies  and the potential effects of nuclear war on civilian populations. The authors take a comprehensive approach to their subject matter and provide valuable insights into how these weapons could have been used in Southeast Asia had they been available. This book is essential reading for anyone interested in understanding the complex nature of tactical nuclear weapons as well as their potential consequences in modern warfare. It provides a fascinating look at one of history's most explosive topics and offers important lessons for today's conflicts involving TNWs. Most notably  much larger numbers of warhead uses would be required than most modern commentators are even imagining.  The reason is that tactical military units are small  well dispersed  and difficult to target. The JASON team found an estimate of 10 weapons/day  or 3000 year  to be plausible.This edition is annotated by Nimble AI with twenty-four pages of front matter and includes a Foreword by Shiva [AI]  Nimble's Contributing Editor for nuclear weapons and strategy; Abstracts including scientific style  tldr  tldr one word  and Explain It to Me Like I'm Five  Years Old  Action Items; Viewpoints including MAGA Perspectives and Red Team Critique; a recursive summary with synopsis; a page-by-page summary; and interior art by artist herb.loc['AI']Books in the AI Lab for Book-Lovers series uae AI to make the experience of reading books richer.</t>
  </si>
  <si>
    <t>Nuclear weapons were used to stop enemy troops  with 40 targets attacked and 70-100 10-KT weapons fired. There was also a potential threat of nuclear attack from other countries  which could lead to an attack on NVN strategic targets.</t>
  </si>
  <si>
    <t>Nuclear weapons; Enemy troops; 40 targets; 10-KT weapons; Potential nuclear attack; NVN strategic targets;</t>
  </si>
  <si>
    <t>Night Attack by a Soviet Battalion</t>
  </si>
  <si>
    <t>Gebhardt, James F.</t>
  </si>
  <si>
    <t>Guderian [AI]</t>
  </si>
  <si>
    <t>HIS032000</t>
  </si>
  <si>
    <t>HISTORY / Russia / General</t>
  </si>
  <si>
    <t>HIS027300</t>
  </si>
  <si>
    <t>HISTORY / Military / Land Forces</t>
  </si>
  <si>
    <t>TEC025000</t>
  </si>
  <si>
    <t>TECHNOLOGY &amp; ENGINEERING / Military Science</t>
  </si>
  <si>
    <t>As war rages between Russia and Ukraine  the doctrines and tactics of the Soviet military legacy remains of great concern. The Soviet Union's doctrine of night attack  or ""nochnoy udar "" was a key component of the Soviet military's ability to achieve surprise and shock in the early stages of a conflict.  This report is a comprehensive case study of the Soviet doctrine of night attack  including its development  its application  and its impact on the battlefield.  It is a must-read for anyone interested in the history of armored warfare  the Soviet and Russian armies  and the history of the modern battlefield.Soviet ground force tactical units conducted night attacks in  accordance with a theoretical model that lasted through the Cold War. Its salient characteristics were pre-battle reconnaissance  attack from the march  dismounted assault  illumination  patrolling  commitment of a second echelon  and penetration of the defending brigade reserve positions by dawn. Demonstrated Soviet tactical unit deficiencies in executing nhe bight attack included land navigation and terrain orientation  driving  and use of night vision devices. Theoretical vulnerabilities which were identifed include over reliance on illumination  predictibility of combat reconnaissance patrols  and physical exhaustion of Soviet troops.  Actual experience in Ukraine has demonstrated the existence of these deficiences and more.The report includes a thorough bibliography based on the Russian sources.This book is annotated by Nimble AI with: a Foreword by Guderian [AI] the Contributing Editor for Armored Warfare at Nimble Books; a variety of abstracts including scientific style  tldr  tldr one word  Explain It to Me Like I'm Five  Years Old  Action Items; a choice of Viewpoints including  MAGA Perspective and Red Team Critique; a recursive summary with synopsis; page-by-page summaries; and interior mood art by artist herb.loc['AI'].</t>
  </si>
  <si>
    <t>Major Gebhardt outlines Soviet night attack tactics  including use of night vision devices and successful transitions from night to day actions. Reinforced tank or motorized rifle battalions have specific attachments.</t>
  </si>
  <si>
    <t>Soviet night attack tactics; Gebhardt; night vision devices; day actions; tank battalions; motorized rifle battalions</t>
  </si>
  <si>
    <t>Report on Digital Asset Financial Stability Risks and Regulation 2022</t>
  </si>
  <si>
    <t>Financial Stability Oversight Council,</t>
  </si>
  <si>
    <t>Cincinnatus [AI]</t>
  </si>
  <si>
    <t>BUS114000</t>
  </si>
  <si>
    <t>BUSINESS &amp; ECONOMICS / Bitcoin &amp; Cryptocurrencies</t>
  </si>
  <si>
    <t>BUS045000</t>
  </si>
  <si>
    <t>BUSINESS &amp; ECONOMICS / Money &amp; Monetary Policy</t>
  </si>
  <si>
    <t>LAW000000</t>
  </si>
  <si>
    <t>LAW / General</t>
  </si>
  <si>
    <t>In an ever more digitalized world  traditional financial markets repeatedly face the threat of disruption from cryptocurrency and other digital assets. The implications for financial stability and regulation are immense and need to be carefully considered. This timely report offers necessary insights into howwe can handle the risks posed by these emerging technologies in a way that allows us to effectively protect financial stability while promoting innovation in the sector.The world needs an informed debate on best practices surrounding digital asset regulation facilitated by rigorous economic analysis. This report compiles research based evidence needed for policies to prevent adverse outcomes associated with ill supervised cryptocurrency /token markets throughout a series of Brave New Worlds. \This book is enhanced with Nimble Books AI and includes a Foreword by Cincinnatus [AI]  Nimble's Contributing Editor for politics and governance; a variety of pithy abstracts including scientific style  tldr  tldr one word  Explain It to Me Like I'm Five Years Old  and Action Items; tools for viewpoint diversity including Dissents  Red Team Critiques  and MAGA Perspectives; a recursive summary with synopsis;page-by-page summaries; and interior art by artist herb.loc['AI'].</t>
  </si>
  <si>
    <t>The FSOC Report on Digital Asset Financial Stability Risks and Regulation outlines the Council's findings on crypto-assets and recommends Congress pass legislation for a federal framework for stablecoin issuers to address market integrity  [...]</t>
  </si>
  <si>
    <t>FSOC Report; Digital Asset Financial Stability; Crypto-assets; Federal Framework; Stablecoin Issuers; Market Integrity; Investor/Consumer Protection; Payment System Risks.</t>
  </si>
  <si>
    <t>Color 8.5 x 11 in or 280 x 216 mm Perfect Bound on 50 White w/Gloss Lam</t>
  </si>
  <si>
    <t>Bombs from On High</t>
  </si>
  <si>
    <t>Massie, Kevin B.</t>
  </si>
  <si>
    <t>vantablack [AI]</t>
  </si>
  <si>
    <t>TEC002000</t>
  </si>
  <si>
    <t>TECHNOLOGY &amp; ENGINEERING / Aeronautics &amp; Astronautics</t>
  </si>
  <si>
    <t>With AI-guided Chinese surveillance balloons being shot down by US F-22s over US territorial waters  it is worth revisiting the US Air Force's long-standing interest in militarized airships.  This 2009 report by a US Air Force major attending the Air Command And Staff College Air University sets out the case for equipping US balloons with smart bombs.  From the author's abstract:Since the advent of aviation  aircraft have migrated from intelligence  surveillance  and reconnaissance(ISR) to weapons platforms. Balloons  airplanes  and UAVs all began as a means to observe the battlefield but were later armed in order to attack the observed enemy. The DOD currently seeks stratosphericairships that could serve as persistent ISR platforms... Like their forerunners in otherwars  stratospheric airships could become weaponized stratospheric airship (WSA). [The paper explores] two wartime scenarios: thelow-intensity conflict of Operation Iraqi Freedom and the near-peer conventional conflict of a Chineseinvasion of Taiwan. The paper will show that even though limited numbers of munitions  significantmunitions replenishment time  and low CAS mission situational awareness hamper the WSA concept  itshould still be pursued ... because it provides a persistent  survivable  and cost effective mechanism of droppingmunitions over a battlefield."" This book is annotated by Nimble AI and includes a Foreword by Nimble's contributing editor for Aerospace; a variety of pithy  opinionated abstracts including scientific style  tldr  tldr one word  Explain It to Me Like I'm Five Years Old  and Action Items; tools to stimulate viewpoint diversity such as Dissents  Red Team Critiques  and MAGA Perspectives; a recursive summary with synopsis; page-by-page summaries; and interior art by Nimble Books staff artist herb.loc['AI'].</t>
  </si>
  <si>
    <t>Airship and munitions technology can increase payload and power for ISR missions  but have limited range and persistence.</t>
  </si>
  <si>
    <t>Airship technology; Munitions technology; Payload; Power; ISR missions; Range; Persistence; W. Russian S-300PMU; Air defense system; C2 operations; CAS operations;</t>
  </si>
  <si>
    <t>The National Institutes of Health and EcoHealth Alliance Did Not Effectively Monitor Awards and Subawards, Resulting in Missed Opportunities to Oversee Research and Other Deficiencies, A-05-21-00025</t>
  </si>
  <si>
    <t>HHS, Office of Inspector General (OIG...</t>
  </si>
  <si>
    <t>&lt;p&gt;INTRODUCTION&amp;lt;p&amp;gt;&lt;/p&gt;&lt;p&gt;FINDINGS&amp;lt;p&amp;gt;&lt;/p&gt;&lt;p&gt;CONCLUSION&amp;lt;p&amp;gt;&lt;/p&gt;&lt;p&gt;RECOMMENDATIONS&amp;lt;p&amp;gt;&lt;/p&gt;&lt;p&gt;NATIONAL INSTITUTES OF HEALTH AND ECOHEALTH COMMENTS AND OFFICE OF INSPECTOR GENERAL RESPONSE&amp;lt;p&amp;gt;&lt;/p&gt;&lt;p&gt;APPENDIX A: AUDIT SCOPE AND METHODOLOGY&amp;lt;p&amp;gt;APPENDIX B: REQUIREMENTS ASSOCIATED WITH REVIEWING RESEARCH INVOLVING ENHANCED POTENTIAL PANDEMIC PATHOGENS&amp;lt;p&amp;gt;&lt;/p&gt;&lt;p&gt;APPENDIX C: PEER REVIEW OF ECOHEALTH APPLICATIONS&amp;lt;p&amp;gt;&lt;/p&gt;&lt;p&gt;APPENDIX D: PRE-AWARD AND AWARD PROCEDURES&amp;lt;p&amp;gt;&lt;/p&gt;&lt;p&gt;APPENDIX E: NIH GRANT AWARDS TO ECOHEALTH AND ECOHEALTH'S SUBAWARDS&amp;lt;p&amp;gt;&lt;/p&gt;&lt;p&gt;APPENDIX F: FEDERAL REQUIREMENTS FOR TERMINATING AND SUSPENDING GRANT AWARDS&amp;lt;p&amp;gt;&lt;/p&gt;&lt;p&gt;APPENDIX G: FEDERAL REQUIREMENTS FOR SUBRECIPIENT MONITORING&amp;lt;p&amp;gt;&lt;/p&gt;&lt;p&gt;APPENDIX H: SUBRECIPIENT AGREEMENTS LACKED REQUIRED DATA ELEMENTS&amp;lt;p&amp;gt;&lt;/p&gt;&lt;p&gt;APPENDIX I: NATIONAL INSTITUTES OF HEALTH COMMENTS&amp;lt;p&amp;gt;&lt;/p&gt;&lt;p&gt;APPENDIX J: ECOHEALTH COMMENTS&amp;lt;p&amp;gt;&lt;/p&gt;</t>
  </si>
  <si>
    <t>This book by the  Office of Audit Services (OAS)  Office of the Inspector General of the US Department of Health and Human Services is an important read. It explores the ways in which NIH and its viral research grant awardee EcoHealth Alliance have failed to comply with Federal requirements leading to unallowable costs and an unsatisfactory compliance rate.This book was written by the highly knowledgeable staff at HHS's OIG whose expertise spans across federal oversight as well as compliance. With decades of experience working on high profile audits related to disruptive healthcare technologies among other topics  they are aware like no other how government oversight is essential for public health research initiatives. This book outlines precisely why it is necessary for stakeholders to ensure effective monitoring.I urge readers interested in governmental accountability to pick up this timely book today! It offers insight into how transparency within these processes can help us lead healthier lives. Smarter investment of research funds will provide maximum benefits as efficiently as possible.It's a story of frustration  failure  and accountability: Follow this enthralling drama as it plays out in the pages of OIG audit findings  which  admittedlyare  sometmes  a bit lacking in sizzle. It becomes easier to pay attention when you remember that the failure to monitor grant awards in Wuhan contributed to a the release of a global pandemic that at this printing has already killed seven million people.This book is annotated by Nimble AI and includes a Foreword by Cincinnatus [AI]  Nimble's contributing editor for politics and governance; a variety of pithy  opinionated abstracts including scientific style  tldr  tldr one word  Explain It to Me Like I'm Five Years Old  and Action Items; tools to stimulate viewpoint diversity such as Dissents  Red Team Critiques  and MAGA Perspectives; a recursive summary with synopsis; and interior art by artist herb.loc['AI'].</t>
  </si>
  <si>
    <t>An essential document for understanding the conditions that led to the COVID-19 pandemic.</t>
  </si>
  <si>
    <t>OIG audit; NIH; EcoHealth Alliance; Federal requirements; unallowable costs; compliance rate;</t>
  </si>
  <si>
    <t>Current Tactical Orders and Doctrine</t>
  </si>
  <si>
    <t>Case Laminate</t>
  </si>
  <si>
    <t>United States Fleet,</t>
  </si>
  <si>
    <t>Jellicoe [AI]</t>
  </si>
  <si>
    <t>Organizational author is Headquarters of the Commander in Chief, United States Fleet, Washington, DC</t>
  </si>
  <si>
    <t>HIS027390</t>
  </si>
  <si>
    <t>HISTORY / Wars &amp; Conflicts / World War II / Pacific Theater</t>
  </si>
  <si>
    <t>HIS027380</t>
  </si>
  <si>
    <t>HISTORY / Wars &amp; Conflicts / World War II / Mediterranean Theater</t>
  </si>
  <si>
    <t>Organization and Command&lt;p&gt;Conditions of Readiness&lt;p&gt;Cruising Instructions&lt;p&gt;Fighting Instructions&lt;p&gt;Special Operations&lt;p&gt;Supporting Doctrine and Instructions&lt;p&gt;Training&lt;p&gt;Appendices&lt;p&gt;</t>
  </si>
  <si>
    <t>Current conventional wisdom says that the U.S. Navy never has had a centralized military doctrine. In point of fact  the U.S. Pacific Fleet in World War II operated under centralized war instructions  centralized general tactical instructions  U.S. Fleet Doctrine and Tactical Orders (USF-10)  Current Tactical Orders and Doctrine U.S. Padflc Fleet (PAC10)  and type doctrines and tactical orders prepared for each class of ship. Written and centralized multinational navy doctrine existed in the Atlantic theater during World War  The British and French Navies adopted many forms of U.S. Navy doctrine during the war. This written doctrine documented how commanders operated their forces at sea to win against a determined enemy engaged in mortal combat. Having written Navy doctrine did not detract from our victory at sea or the many victories of other navies. (Tritten  Lessons and Conclusions From the History of Navy andMilitary Doctrinal Development  1995)</t>
  </si>
  <si>
    <t>If you cut your teeth on the history of the US Navy in World War II -- Morison  Friedman  Beech  Hornfischer -- you'll find this book an irrestible  and irreplaceable  addition to your bookshelf. In 260 thoroughly illustrated pages it sketches out exactly what US Navy doctrine was at the culmination of the most successful naval war in history  which left the US Navy in unquestioned command of all the world's oceans. It's a fascinating read  and a must for anyone interested in the history of the US Navy.  It's also great context for understanding the DNA of modern naval warfare. While ranges and speeds have increased  most of the fundamental challenges in protecting fleets at sea remain largely unchanged.This book is annotated by Nimble AI and includes a Foreword by Jellicoe [AI]; a variety of pithy  opinionated abstracts including scientific style  tldr  tldr one word  Explain It to Me Like I'm Five Years Old  and Action Items; tools for viewpoint diversity such as Dissents  Red Team Critiques  and MAGA Perspectives; a recursive summary with synopsis; and an extended table of contents with summaries of each page.</t>
  </si>
  <si>
    <t>The summarized learnings of the largest and most successful navy in human history.</t>
  </si>
  <si>
    <t>task force; US Navy; Nimitz; carrier operations; task group; carrier defense</t>
  </si>
  <si>
    <t>B&amp;W 8.5 x 11 in or 280 x 216 mm Case Laminate on White w/Matte Lam</t>
  </si>
  <si>
    <t>Lessons and Conclusions From the History of Navy and Military Doctrinal Development</t>
  </si>
  <si>
    <t>Tritten, Dr. James J.</t>
  </si>
  <si>
    <t>HIS027110</t>
  </si>
  <si>
    <t>HISTORY / Military / United States</t>
  </si>
  <si>
    <t>The History of Navy Doctrine&lt;p&gt;The Value of Studying the History of Naw Doctrine&lt;p&gt;Doctrine and Change&lt;p&gt;Preparing Military Doctrine&lt;p&gt;The Future of Military Doctrine&lt;p&gt;Conclusions&lt;p&gt;</t>
  </si>
  <si>
    <t>In 1995  the end of the Cold War found the US Navy grappling with its role and its future. Dr. James Tritten ably articulated the value of naval doctrine in this historical survey for the Naval Doctrine Command. In subsequent decades  USN doctrine evolved in response to changing circumstances  in some instances successfully  in some instances not. The USN abandoned long-distance strike aircraft in a doctrinal pursuit of sorties-to-shore  wasted decades on a Littoral Combat Ship that was almost literally all doctrine  and saw its seakeeping readiness degrade at a level even more fundamental than the doctrinal. Today  the US Navy is faced with an existential threat from a peer competitor that can outrange it  outshoot it  and outbuild it. Getting naval doctrine right has never been more critical. Understanding its history is a necessary first step that will repay investment for anyone interested in American sea power: that is  American national power.From the author's abstract:&lt;ul&gt;&lt;li&gt;Navy doctrine has existed in the past [it is not new]; &lt;li&gt;It is proper to study the doctrinal lessons of other nations and other services; important doctrinal lessons can be drawn from history; &lt;li&gt;Formal navy doctrine suffered a setback with the introduction of new technologies and the end of the Anglo-Franco wars in the Nineteenth Century; &lt;li&gt;Pre-war military doctrine cannot forseee all eventualities; &lt;li&gt;Centralized military doctrine should not be cast in stone; &lt;li&gt;Military doctrine has changed due to a variety of circumstances; &lt;li&gt;It is not easy to institute a significant doctrinal change in large organizations; it appears easier to change military doctrine when it is written; &lt;li&gt;Measures of effectiveness are needed for military doctrine;&lt;li&gt;Successful navy doctrine has been prepared by a variety of individuals; &lt;li&gt;Doctrine must be meaningful;&lt;li&gt;Joint and multinational doctrine become more important as national forces downsize; &lt;li&gt;Multinational doctrine for navy forces will be inherently different than multinational doctrine for land forces; &lt;li&gt;There is no one correct military doctrine; &lt;li&gt;There is a doctrinal renaissance in progress; &lt;li&gt;Good military doctrine is of no value without good men and women who are trained and provided the proper equipment;&lt;li&gt;And naval doctrine is not risk free.&lt;/ul&gt;This book is annotated by Nimble AI and includes a Foreword by ; a variety of pithy  opinionated abstracts including scientific style  tldr  tldr one word  Explain It to Me Like I'm Five Years Old  and Action Items; tools for viewpoint diversity such as Dissents  Red Team Critiques  and MAGA Perspectives; a recursive summary with synopsis; page-by-page summaries; and interior art by artist herb.loc['AI'].""</t>
  </si>
  <si>
    <t>In 1995  the end of the Cold War found the US Navy grappling with the doctrine that woud determine its role and its future.</t>
  </si>
  <si>
    <t>Naval Doctrine Command; Burke, Admirals; Holloway, Admirals; Kidd, Joe; Maglietta, Alfredo; McCaffrie, Jack; doctrine; Sun Tzu; Delbruck; multinational doctrine; joint doctrine</t>
  </si>
  <si>
    <t>Navy-After-Next Contingency Producible Corvette</t>
  </si>
  <si>
    <t>McCarton, Matthew</t>
  </si>
  <si>
    <t>Garzke, Bill</t>
  </si>
  <si>
    <t>Zimmerman, Fred</t>
  </si>
  <si>
    <t>Editor</t>
  </si>
  <si>
    <t>HIS027090</t>
  </si>
  <si>
    <t>HISTORY / Wars &amp; Conflicts / World War I</t>
  </si>
  <si>
    <t>HIS027100</t>
  </si>
  <si>
    <t>HISTORY / Wars &amp; Conflicts / World War II / General</t>
  </si>
  <si>
    <t>Introduction    Purpose    Ship Classes Examined    MethodologyWorld War I Destroyers    Design Debate Phase    Pre-Construction Preparations Phase    Construction Phase    Delivery PhaseEagle Boats    Design Decision Phase    Pre-Construction Preparations Phase    Construction Phase    Delivery PhaseWorld War II Destroyers    Design Decision Phase    Pre-Construction Preparations Phase    Construction PhaseDestroyer Escorts    Design Decision Phase    Pre-Construction Preparation Phase    Construction PhasePatrol Frigates    Design Decision Phase    Pre-Construction Preparations    Construction Phase    Delivery PhaseConclusion</t>
  </si>
  <si>
    <t>The next naval war in the Pacific will likely involve significant ship losses for the US Navy  which will immediately raise the question asked by the authors in the Executive Summary to this document: "what is the best approach to acquiring a large number of warships in an emergency?" The document compares two approaches: 1) building more of a proven design 2) building a simplified emergency design.  The authors examine a total of 1 345 ships (327 for World War I and 1 018 for World War II) that were built in response to war emergencies.  Crucially  it finds that that "the simplified design of emergency escorts does not markedly decrease the time needed for those ships to first enter service compared to destroyers."  This assessment bears careful consideration because as the US defense establishment contemplates a future in which its ship building capacity is outpaced by China  there is a great temptation to look for shortcuts: "we can offset losses by building lots of drones" or "replicators."This document provides information about the construction of destroyers  destroyer escorts  and patrol frigates during World War I and World War II. It discusses the strategic background  design decisions  construction challenges  and the importance of quickly producing large numbers of ships to meet the demands of wartime. The document includes details on the shipyards involved  the number of ships built  and the average time it took to build and commission each type of ship. It also highlights the shortages of materials and the impact they had on the construction process. Overall  the document emphasizes the significance of experienced shipyards in achieving rapid production rates and supporting the war effort. 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Grounds for Dissent  Red Team Critique  and MAGA Perspective; and Notable Passages and Nutshell Summaries for each page.</t>
  </si>
  <si>
    <t>naval construction; emergency ships; naval recapitalization; us navy size; us navy destroyers; us navy destroyer escorts</t>
  </si>
  <si>
    <t>Annotated Bibliography of Publications from the U.S. Navy's Marine Mammal Program</t>
  </si>
  <si>
    <t>Wood, Forest G.</t>
  </si>
  <si>
    <t>NAT020000</t>
  </si>
  <si>
    <t>NATURE / Animals / Marine Life</t>
  </si>
  <si>
    <t>Specialized bibliographies are steady sellers for Nimble Books  and this one fits nicely in the pattern: it is a thorough compilation by a leading expert on an important topic that is intrinsically interesting  widely known  and of continuing contemporary relevance.  At Point Loma in California  the US Navy continues to train and operate sea lions and bottlenose dolphins to find and mark undersea objects.  In 2019  a beluga whale wearing a Russian harness turned up in Sweden (it is named Hvaldimir) and has continued to return to Nordic waters.  And in 2023  orcas in the Mediterranean began  apparently on their own initiative  to learn a helpful new cultural behavior  sinking yachts.This document is a compilation of research papers and reports on various topics related to marine mammals  with a focus on dolphins and whales. The topics covered include the anatomy and physiology of their auditory system  echolocation abilities  sound production and reception  target detection and discrimination  and the use of echolocation for navigation and communication. The document also discusses the sensory capabilities  diving behavior  reproductive biology  and other physiological adaptations of marine mammals. It provides insights into the biology  behavior  and health of these animals  as well as techniques and methods used in their study and management. Additionally  the document includes information on the distribution  abundance  migration patterns  general behavior  and sound production of bowhead whales and gray whales  as well as the feeding patterns and habitat preferences of bowhead whales. It also covers miscellaneous topics such as the selection of marine mammal trainers  capture and adaptation of beluga whales  cytogenetic studies of porpoises  and the distribution of whales relative to oil industry activities. 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Grounds for Dissent  Red Team Critique  and MAGA Perspective; and Notable Passages and Nutshell Summaries for each page.</t>
  </si>
  <si>
    <t>marine mammals; day of the dolphin; orca attacks; naval bibliographies</t>
  </si>
  <si>
    <t>The Impact of The General Board of The Navy on Interwar Submarine Design</t>
  </si>
  <si>
    <t>Juergens, Jeffrey K.</t>
  </si>
  <si>
    <t>MASTER OF MILITARY ART AND SCIENCETHESIS APPROVAL PAGEABSTRACTACKNOWLEDGMENTSTABLE OF CONTENTSACRONYMSILLUSTRATIONSTABLESCHAPTER 1INTRODUCTIONCHAPTER 21917-1921CHAPTER 31922-1932CHAPTER 41933-1941CHAPTER 5CONCLUSIONSGLOSSARYAPPENDIX AINTERWAR U.S. SUBMARINESAPPENDIX BSUBMARINE HEARINGS BEFORE THE BOARDBIBLIOGRAPHYINITIAL DISTRIBUTION LIST</t>
  </si>
  <si>
    <t>In the words of the author    from the end of World War I  to the onset of World War II ""the U.S. went from a force that was unsuccessful operating close to the coast to one that was very successful operating in the great distances of the Pacific Ocean.""  The submarine force was an equal war-winning partner in the campaign against Japan  and this outcome can in large part be traced to the decisions of the General Board of the Navy on submarine design during the interwar period.This document is a Master's thesis titled ""The Impact of the General Board of the Navy on Interwar Submarine Design"" by LCDR Jeffrey K. Juergens. The thesis examines the role of the General Board of the Navy in shaping submarine design between World War One and World War Two. It analyzes improvements in submarine offensive armament  propulsion  endurance  and habitability using transcripts of the General Board's meetings. The thesis highlights the significant improvement of the United States submarine force during the interwar period and its impact on Japan's war efforts in World War Two. 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Grounds for Dissent  Red Team Critique  and MAGA Perspective; and Notable Passages and Nutshell Summaries for each page.</t>
  </si>
  <si>
    <t>R-class submarines; S-class submarines; V-class submarines; treaty submarines; treaty era submarines</t>
  </si>
  <si>
    <t>Improved Anti-Submarine Warfare (ASW) Effectiveness</t>
  </si>
  <si>
    <t>Broadmeadow et al.</t>
  </si>
  <si>
    <t>HIS027080</t>
  </si>
  <si>
    <t>HISTORY / Military / Weapons</t>
  </si>
  <si>
    <t>This joint thesis project by fifteen graduate students at the Naval Postgraduate School in 2007 displays impressive system engineering and analysis skills in evaluating 14 alternative approaches to improving carrier battle group ASW defense. Unfortunately  one of the leading recommendations has been overtaken by time. The authors found that ""a distributed barrier of active sensors placed and maintained by a Littoral Combat Ship provided an effective detection and engagement solution.""  The basic idea of deploying a barrier of active sensors still sounds good  but it won't be the LCS that is deploying them.This document is a report on the Improved Anti-Submarine Warfare (ASW) Effectiveness project conducted by the Newport cohort of the Naval Postgraduate School. The objective of the project was to address the need for improved ASW effectiveness in protecting a Carrier Strike Group (CSG) during operations. The report outlines the application of a Systems Engineering Design Process (SEDP) to analyze the problem  identify potential solutions  and evaluate them based on measures of effectiveness and performance. The report also includes a detailed description of the needs analysis phase  which involved stakeholder analysis  affinity diagramming  and Pareto analysis to identify the key stakeholder needs and constraints. The report concludes with a recommendation for an alternative solution that combines the use of a barrier of buoys deployed by a Littoral Combat Ship (LCS) with advanced capability improvements to the platform-based active sonar. 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Grounds for Dissent  Red Team Critique  and MAGA Perspective; and Notable Passages and Nutshell Summaries for each page.</t>
  </si>
  <si>
    <t>LCS; little crappy ship; big navy; carrier vulnerability; asw technology; asw technique; naval system design</t>
  </si>
  <si>
    <t>Proceedings of the Board of Investigation in the case of Mr. James V. Forrestal</t>
  </si>
  <si>
    <t>Judge Advocate General of the Navy</t>
  </si>
  <si>
    <t>BIO008000</t>
  </si>
  <si>
    <t>BIOGRAPHY &amp; AUTOBIOGRAPHY / Military</t>
  </si>
  <si>
    <t>PSY037000</t>
  </si>
  <si>
    <t>PSYCHOLOGY / Suicide</t>
  </si>
  <si>
    <t>The document is a record of the proceedings of a board of investigation into the death of James V. Forrestal  a civilian who died at the U.S. Naval Hospital in Bethesda  Maryland. The board concluded that his death was not due to any negligence or fault on the part of the medical staff and that the treatment provided was in accordance with accepted psychiatric practice. The document includes testimonies from witnesses  including medical experts and hospital staff  who were involved in the investigation and treatment of Forrestal. It also provides details about his condition  treatment methods  and observations of his behavior leading up to his death. The document mentions measures taken to safeguard Forrestal  such as constant surveillance and medication  and notes that his condition showed improvement over time. However  it states that he still entertained suicidal tendencies at times. Overall  the document highlights the efforts made to provide appropriate care for Forrestal and the challenges faced in treating his mental health condition. 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Grounds for Dissent  Red Team Critique  and MAGA Perspective; and Notable Passages and Nutshell Summaries for each page.</t>
  </si>
  <si>
    <t>forrestal suicide; vip suicides; suspicious suicides; forrestal conspiracy; admiral's revolt; famous suicides</t>
  </si>
  <si>
    <t>The Effects of Sea Mining on Amphibious Warfare</t>
  </si>
  <si>
    <t>Ball, James F.</t>
  </si>
  <si>
    <t>HIS027060</t>
  </si>
  <si>
    <t>HISTORY / Military / Strategy</t>
  </si>
  <si>
    <t>Nimble Books has published several public domain reprints of books on mine warfare that have sold surprisingly well over the years  probably because mine warfare is an effective mode of combat that has been persistently under-resourced and under-studied by Big Navy. In recent years the Navy and the Marine Corps seem to have abandoned the idea of ever risking a large-scale amphibious assault opposed by precision-guided missiles  but that does not mean mine warfare is no longer relevant to the expeditionary community. The new Navy/Marine doctrines for war in the Pacific still envisage many troop-bearing transits through contested and quite possibly mined waters  and the ""pacing threat"" of a Chinese invasion of Taiwan would almost certainly involve a large amphibious assault where US mines might play an important role.This document is a thesis that examines the effects of sea mining on amphibious warfare. It includes case studies of amphibious assaults conducted at Gallipoli  Normandy  Wonsan  and the Persian Gulf during Operation Desert Storm. The study analyzes the forces involved  the mining conducted  and the impact of mining and mine countermeasures on the achievement of surprise in the assault. The study concludes that force levels are crucial for the success of amphibious assaults  with adequate force levels leading to successful operations. It also emphasizes the importance of rapid and complete mine countermeasures to achieve surprise in amphibious assaults. The document provides historical context  discusses the strategic and operational considerations of amphibious warfare  and highlights the significance of mine warfare in amphibious operations. 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Grounds for Dissent  Red Team Critique  and MAGA Perspective; and Notable Passages and Nutshell Summaries for each page.</t>
  </si>
  <si>
    <t>naval mines; naval mining; modern amphibious attack; taiwan mines; taiwan amphibious attack</t>
  </si>
  <si>
    <t>Comfortable with Chaos</t>
  </si>
  <si>
    <t>Zaszewski, Richard A.</t>
  </si>
  <si>
    <t>HIS027180</t>
  </si>
  <si>
    <t>HISTORY / Military / Special Forces</t>
  </si>
  <si>
    <t>DES000000</t>
  </si>
  <si>
    <t>DESIGN / General</t>
  </si>
  <si>
    <t>US naval and Marine special forces operate in an intense  always-changing environment that includes not just the blood and violence of the battlefield  but also the complexity and sophistication of the mid-21st century technology environment. It is unsurprising  then  that today's well-educated Marine officers find themselves drawing on concepts developed in the broader world outside the battlefield  such as design and systems theory.  Smart  self-questioning officers are always interrogating their methods to be sure that they are not getting locked into an obsolete method that is incompatible with the latest environment.This document discusses the concept of operational design and its application in military planning. It emphasizes the importance of understanding complex problems and the need for collaboration with inter-agency and coalition partners. The document provides a case study of how operational design was used in Colombia to address insurgency. It acknowledges the limitations of operational design but highlights its potential benefits in developing comprehensive strategies. The document suggests integrating operational design into Naval Special Warfare planning processes and the need for education and training in system theory and operational design for NSW leaders. 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Grounds for Dissent  Red Team Critique  and MAGA Perspective; and Notable Passages and Nutshell Summaries for each page.</t>
  </si>
  <si>
    <t>SEAL philosophy; special forces</t>
  </si>
  <si>
    <t>Changes to United States Navy Submarine Design and Construction During World War I, as Determined by The General Board</t>
  </si>
  <si>
    <t>Yocum, David R.</t>
  </si>
  <si>
    <t>MASTER OF MILITARY ART AND SCIENCE THESIS APPROVAL PAGEABSTRACTACKNOWLEDGMENTSTABLE OF CONTENTSACRONYMSILLUSTRATIONSTABLESCHAPTER 1 INTRODUCTION    UBackground    UResearch Questions    ULimitations and Delimitations    USignificance    ULiterature Review    UResearch DesignCHAPTER 2 GERMAN SUBMARINE DEVELOPMENT AND EMPLOYMENTCHAPTER 3 U.S. SUBMARINE EMPLOYMENTCHAPTER 4 EVOLUTION OF SUBMARINE DESIGN  1916-1918    USize Considerations    UPropulsion Systems    UEndurance    USpeed and Depth Considerations    UHull Characteristics    UPrimary Armament    USecondary Armament    USensor Systems    UNavigation and Signals Equipment    UHabitability Systems    UConsolidated Specification SummaryCHAPTER 5 CONCLUSIONSBIBLIOGRAPHY</t>
  </si>
  <si>
    <t>The submarine came of age during World War I and navies around the world scrambled to adopt the powerful new technology. This document provides a comprehensive overview of the changes to United States Navy submarine design and construction during World War I. It discusses the discussions and considerations of the Board regarding various aspects of submarine design  including size  propulsion systems  armament  and habitability systems. The document also highlights the efforts to improve submarine technology  such as the use of listening devices  gyrocompasses  hydrophones  and radio sets. It emphasizes the impact of the General Board of the US Navy on submarine design and development  particularly in response to Germany's unrestricted submarine warfare. The document concludes that the Board's influence led to the development of more capable submarines  laying the foundation for future advancements. 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Grounds for Dissent  Red Team Critique  and MAGA Perspective; and Notable Passages and Nutshell Summaries for each page.</t>
  </si>
  <si>
    <t>us submarine design; german submarine design; us subs wwi; american submarines; early us submarines</t>
  </si>
  <si>
    <t>Soviet Naval Special Purpose Forces: Origins and Operations in World War II</t>
  </si>
  <si>
    <t>Near the end of the Cold War  the possible use of Soviet special forces on NATO's Northern front was a significant concern.  With the Russian invasion of Ukraine  the accession of Finland and Sweden to NATO  and Putin's belligerent comments about the need to reinforce Russia's northern border  these concerns are once again highly relevant. A Russian command confronting a multinational coalition in the Far North must seriously consider the use of deep strike with special forces to even the playing field early in a war.This document provides detailed information about the activities and operations of Soviet naval reconnaissance detachments during World War II. The detachments were special operations forces that conducted various missions  including raids  long-range reconnaissance  and sabotage activities. They faced challenges such as harsh weather conditions  German opposition  and coordination issues with other forces. The document highlights the importance of athletic prowess  political loyalty  and foreign language skills in the recruitment and selection process. It also mentions the involvement of covert intelligence agents and foreign nationals in the operations. Overall  the document emphasizes the bravery and resourcefulness of the reconnaissance detachments in carrying out their missions and provides valuable insights into the organization and experiences of Soviet naval special purpose forces during the war. 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Grounds for Dissent  Red Team Critique  and MAGA Perspective; and Notable Passages and Nutshell Summaries for each page.</t>
  </si>
  <si>
    <t>Spetznatz; spetznaz; soviet special forces; russian special forces; Russian SEALs</t>
  </si>
  <si>
    <t>The Future of Strategic ASW</t>
  </si>
  <si>
    <t>Daniel, Donald O.F.</t>
  </si>
  <si>
    <t>Written at the end of the Cold War  this 1990 conference paper foreshadowed the arguments that would determine ASW force structure in the next 30 years.  Today  with great-power competition near another peak  the US Navy struggling to project power into anti-access/area denial ""bastions""  and China investing heavily both in oceanic power projection and space surveillance of the oceans  strategic ASW once again may rise to the forefront.This document discusses the importance of strategic anti-submarine warfare (ASW) in the maritime strategies of the United States  the Soviet Union  Britain  and France in the 1990s. It explores the potential impact of ASW on the survivability of strategic submarines and the nuclear balance between these countries. The document concludes that while the prospects for success in a dedicated ASW campaign against an adversary's strategic submarines are poor  there may be some benefit in tying down non-strategic naval forces. The importance of ASW varies depending on the country and its specific strategic nuclear capabilities. 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Grounds for Dissent  Red Team Critique  and MAGA Perspective; and Notable Passages and Nutshell Summaries for each page.</t>
  </si>
  <si>
    <t>strategic asw; SASW; Poseidon; Kanyon; Status-6; Ghost Fleet; British nuclear deterrent; french nuclear deterrent; british ssbn; french ssbn; asw breakthroughs</t>
  </si>
  <si>
    <t>Marine Tanks: The Hard Punch of America's Middle-Weight Fighting Force</t>
  </si>
  <si>
    <t>Duff, Jared R.</t>
  </si>
  <si>
    <t>The Commandant of the Marine Corps made a bitterly debated decision in 2019 to divest the Corps of its tanks.  This 2011 thesis will help readers understand just why some portions of the Marine community miss their tanks so badly.This document provides an overview of the performance and capabilities of Marine Tanks in various combat environments. It highlights their success in both high kinetic conventional fights  such as the Gulf War and the invasion of Iraq in 2003  as well as in unconventional high intensity environments  using the Battle of Fallujah as an example. The document also discusses the role of tanks in low intensity environments  specifically in Somalia during humanitarian operations. It emphasizes the superior offensive capability  survivability  and firepower of Marine Tanks  and their importance in supporting the Marine Air Ground Task Force. Additionally  the document mentions the current deployment of tanks in Afghanistan and the potential threats posed by countries like North Korea  Russia  and China. 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Grounds for Dissent  Red Team Critique  and MAGA Perspective; and Notable Passages and Nutshell Summaries for each page.</t>
  </si>
  <si>
    <t>marine tanks; marine divestment; marine corps divestment; force design 2030; fallujah tanks</t>
  </si>
  <si>
    <t>Literature Review of Colorimetric Indicators for Nerve-Agent Detection</t>
  </si>
  <si>
    <t>Durst, H. Dupont</t>
  </si>
  <si>
    <t>HIS027010</t>
  </si>
  <si>
    <t>HISTORY / Military / Biological &amp; Chemical Warfare</t>
  </si>
  <si>
    <t>This document provides a literature review of colorimetric indicators for nerve-agent detection  offering valuable insights into the development and use of these indicators. By reading this document  readers can gain a deeper understanding of the potential applications and benefits of colorimetric indicators in detecting nerve agents. Given the current public concerns regarding chemical warfare and the need for effective detection methods  this document offers relevant and timely information for researchers  policymakers  and security agencies.This document is a literature review of colorimetric indicators for nerve-agent detection. It provides an introduction to the topic and discusses various colorimetric indicators and their mechanisms of action. The document highlights the use of two-step processes to reduce the possibility of false-positive results and improve selectivity. It also mentions the testing of different organophosphorus compounds and the development of test strips embedded with colorimetric indicators. Overall  the document emphasizes the potential of colorimetric indicators as a low-cost and rapid screening method for detecting nerve agents.This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page.This document was chosen for publication during a periodic review of new publications released by the National Technical Research Laboratory (NTRL).On a personal note  this document struck a chord because my grandfather and namesake  William Zimmerman III  was a chemist whoshared a patent for a colorimetric temperature indicator.</t>
  </si>
  <si>
    <t>A Fork in the Path to the Heavens</t>
  </si>
  <si>
    <t>Space Power</t>
  </si>
  <si>
    <t>Swegel, Jeffrey R.</t>
  </si>
  <si>
    <t>HIS027140</t>
  </si>
  <si>
    <t>HISTORY / Military / Aviation &amp; Space</t>
  </si>
  <si>
    <t>Readers should want to read this document because it explores the emergence of independent air forces in the early 20th century  specifically focusing on the Royal Air Force in the United Kingdom and the United States Air Force. It examines the reasons behind the creation of separate air forces and compares the current debate over the creation of a separate Space Force in the United States. This topic is relevant to current public issues surrounding the future of military capabilities in space and the potential need for a separate space-focused branch of the military.This document discusses the emergence of independent air forces  specifically focusing on the Royal Air Force (RAF) in the United Kingdom. It explores the reasons behind the creation of separate air forces and compares the British and American experiences. The document also examines the current debate over the creation of a separate Space Force within the United States. It discusses the different perspectives on the issue and the potential impact on national defense. The document concludes by suggesting that the United States should consider creating a separate Space Force to maintain its lead in aerospace dominance.This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t>
  </si>
  <si>
    <t>Development of Three Cognitive Assessments for Officer Classification</t>
  </si>
  <si>
    <t>Byrd, Chelsey</t>
  </si>
  <si>
    <t>PSY042000</t>
  </si>
  <si>
    <t>PSYCHOLOGY / Assessment, Testing &amp; Measurement</t>
  </si>
  <si>
    <t>IntroductionItem Development    Systems Thinking    Problem Solver    Multitasking    Evaluation ApproachStudy 1    Method    ResultsStudy 2    Method    ResultsDiscussion    Systems Thinking    Problem Solver    Multitasking    ConclusionsReferencesAppendix A  Systems Thinking Measure DetailsAppendix B  Problem Solver Measure DetailsAppendix CMultitaskingAppendix DItem Results Summary Tables</t>
  </si>
  <si>
    <t>Readers should want to read this document because it provides valuable insights into the development of cognitive assessments that measure important skills like systems thinking  problem-solving  and multitasking. These skills are crucial for officers in today's complex and fast-paced military environment  and understanding their development can contribute to the overall effectiveness of the Army. With the increasing demand for individuals who can navigate complex systems and solve problems effectively  this document offers valuable information for anyone interested in talent assessment and workforce development in our rapidly changing world.This document describes the development and validation of three cognitive assessments for officer classification: Systems Thinking  Problem Solver  and Multitasking. The assessments were evaluated through expert ratings and a pilot test. The results showed reasonable discrimination capabilities and provided insights for improvement. The document provides details on the item development process  including item types and scoring methods for each construct. It also suggests potential modifications and areas for further research.This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t>
  </si>
  <si>
    <t>Analysis of Pathways to Reach Net Zero Naval Operations by 2050</t>
  </si>
  <si>
    <t>Fletcher, Kristen</t>
  </si>
  <si>
    <t>NPS-EAG-22-001 Cover pages_Amended.pdfNPS-EAG-22-001.pdf</t>
  </si>
  <si>
    <t>The US Navy faces daunting and historic challenges today and for many years to come.  It is unable to protect even US-flagged shipping in the Red Sea from attacks by a well-armed faction of rebels in one of the poorest countries in the Middle East. In the Pacific  the USN  faces a Chinese Navy that is growing rapidly  powered by Chinese shipbuilding capacity that outmasses the US 200:1. Meanwhile  national strategy imposes the new and  frankly  orthogonal  requirement that the Department of Defense  the world's largest single emitter  should be at net zero carbon emissions by 2050.  These circumstances make the following 2022 thesis by ten students at the Naval War College essential  if teeth-grinding  reading.From it  the climate-change-conscious reader may hope to:-	Gain valuable insights into strategies and technologies for achieving net zero emissions in the Navy by 2050  aligning with global efforts to combat climate change.-	Understand the potential impact of alternative fuels  hydrogen  batteries  and renewable energy on reducing greenhouse gas emissions in the Navy  addressing the urgent need for sustainability and clean energy solutions.-	Connect with current public concerns about climate change and the transition to a more sustainable future by exploring the Navy's efforts to reduce emissions  contribute to national and international climate action  and lead the way in decarbonizing operations.The navalist reader  most concerned with the Navy getting places on time  spending its money on war-fighting  and emerging victorious from conflict  may find the experience more frustrating-but still essential  as the logic demanding reduction in emissions is ineluctable.  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t>
  </si>
  <si>
    <t>Moon-to-Mars Architecture Definition Document  (ESDMD-001)</t>
  </si>
  <si>
    <t>NASA, Exploration Systems Development...</t>
  </si>
  <si>
    <t>SCI098000</t>
  </si>
  <si>
    <t>SCIENCE / Space Science / General</t>
  </si>
  <si>
    <t>&lt;p&gt;Executive SummaryRevision and History1.0 Introduction    1.1 Purpose    1.2 Scope    1.3 Architecture Methodology2.0 Architecture Decomposition    2.1 Exploration Strategy_x001A_ ƒÓ_x001A_ ƒ˙Why Explore?_x001A_ ƒ˘    2.2 Lunar Architecture Strategic Assessments    2.3 Mars Architecture Strategic Assessments    2.4 Decomposition of Objectives3.0 Moon-to-Mars Architecture    3.1 Human Lunar Return Segment    3.2 Foundational Exploration Segment    3.3 Sustained Lunar Evolution Segment    3.4 Humans to Mars Segment4.0 Assessment to the Recurring Tenets    4.1 RT-1 International Collaboration    4.2 RT-2 Industry Collaboration    4.3 RT-3 Crew Return    4.4 RT-4 Crew Time    4.5 RT-5 Maintainability and Reuse    4.6 RT-6 Responsible Use    4.7 RT-7 Interoperability    4.8 RT-8 Leverage Low-Earth Orbit    4.9 RT-9 Commerce and Space DevelopmentAPPENDIX A: Full Decomposition of Lunar Objectives    A.1 Science    A.2 Infrastructure    A.3 Transportation &amp;amp; Habitation    A.4 Operations    A.5 List of Use Cases    A.5 List of FunctionsAPPENDIX B: Acronyms  Abbreviations  and Glossary of Terms    B.1 Acronyms and Abbreviations    B.2 Glossary of Terms&lt;/p&gt;</t>
  </si>
  <si>
    <t>The great thing about this document is that it exists: humans are serious returning to the Moon  and then to Mars. This is the US plan  but it is not clear yet whether it will be China or the US that wins the undeclared but fierce race back to the Moon. In the words of Mike Tyson  "Everyone has a plan until they get punched in the mouth."Readers should want to read this document because it provides a comprehensive and detailed overview of NASA's Moon-to-Mars architecture  offering insights into the future of space exploration and the potential for scientific and technological advancements that will benefit humanity. It addresses current public issues such as the need for sustainable space exploration  the importance of scientific research and discovery  and the potential for economic opportunities in space. By understanding the architecture and its goals  readers can gain insights into how NASA is planning to proceed  and what the obstacles may be.This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t>
  </si>
  <si>
    <t>artemis mission,mars architecture,mars mission,moon race,moon to mars,moon to mars mission</t>
  </si>
  <si>
    <t>Linking Online Engagement to Pandemic Responses</t>
  </si>
  <si>
    <t>Xie, Lexing</t>
  </si>
  <si>
    <t>COM060000</t>
  </si>
  <si>
    <t>COMPUTERS / Internet / General</t>
  </si>
  <si>
    <t>Theory: An optimization view of attention markets    New insight: the objectives of MusicLab dynamics    Our Contributions    Related Work    Model: The Trial-Offer Market with Heterogeneous User Types    Results    Analysis    Empirical observationsAlgorithm: Modeling networks of time series    Problem Statement    Radflow    Predicting time series networks    Selected resultsMeasurement: Profiling global media audience during the COVID-19 pandemic    covid2020 Dataset    Mapping the political leaning of global users onto one scale    Distribution of political leaning across countries    Media consumption patterns across countries    Political leaning + Geolocation + NPI</t>
  </si>
  <si>
    <t>A highly mathematical investigation of the mathematical underpinnings of the attention economy. Valuable reading for anyone interested in the topic  and a revealing glimpse at the level of resources and insight available to governments via organizations like the funder of this project  the Air Force Research Laboratory.  The reader should expect to:- Gain valuable insights into the mathematical underpinnings of online attention markets and fair attention allocation  addressing the pressing issue of attention scarcity in an information-rich world.- Understand the novel neural model called Radflow that tackles the challenges of modeling networks of time series  providing valuable insights and predictions in domains like social networks  transportation systems  and financial markets.- Explore the comprehensive analysis of media consumption patterns and political dynamics during the COVID-19 pandemic  shedding light on media influence  political polarization  and the diversity of audience leanings  contributing to a more informed understanding of current public issues.This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t>
  </si>
  <si>
    <t>Material Specifications for Attack Countermeasures on Bridges</t>
  </si>
  <si>
    <t>Long, Wendy R.</t>
  </si>
  <si>
    <t>TEC009100</t>
  </si>
  <si>
    <t>TECHNOLOGY &amp; ENGINEERING / Civil / Bridges</t>
  </si>
  <si>
    <t>AbstractFigures and TablesPreface1 Introduction2 Iron Alloys    2.1 Overview    2.2 Carbon steel    2.3 Advanced high-strength steels    2.4 Stainless steels    2.5 High-performance alloy steels3 Aluminum Alloys    3.1 Overview    3.2 Common AISI/SAE designations    3.3 Material properties    3.4 Quasi-static tensile properties    3.5 Dynamic tensile properties    3.6 Other dynamic testing4 Nickel- and Cobalt-Based Alloys    4.1 Overview    4.2 Material properties    4.3 Quasi-static tensile properties    4.4 Dynamic tensile properties5 Titanium Alloys    5.1 Overview    5.2 Common designations    5.3 Material properties    5.4 Quasi-static tensile properties    5.5 Dynamic properties6 SummaryReferences</t>
  </si>
  <si>
    <t>The war in Ukraine has highlighted the increased efficacy of drone attacks against critical infrastructure such as the Kerch Strait bridge.  In this 2023 document  the Army Corps of Engineers responds to a request from the Federal Highway Administration to survey available materials for armor protection of bridges. Coming soon to the crucial bridge near you: armor!Readers should want to read this document because it provides valuable information on the mechanical properties of metals used in armor-plating and bridge protection. This knowledge is relevant to the current public issue of national security and counterterrorism measures  as it can contribute to the development of effective armor systems and countermeasures to protect critical infrastructure from terrorist attacks. Additionally  understanding the mechanical properties of these metals is crucial for various industries  including automotive  construction  and manufacturing  which are currently facing increasing demand for stronger and more durable materials in infrastructure development.This document provides a comprehensive review of the mechanical properties of various metals  including iron  titanium  nickel  cobalt  and aluminum alloys. It focuses on the behavior of these metals under different loading conditions  such as quasi-static and dynamic loading. The document discusses the effects of alloying elements  processing methods  temperature  and strain rate on the mechanical properties of these metals. It includes data on the ultimate tensile strength  total elongation  and deformation behavior of these metals. The document emphasizes the importance of understanding the properties of these metals for the development of composite armoring systems to protect critical bridges from terrorist attacks. Additionally  it provides information on the blast effects and explosions on iron and steel bridges and their protection.This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t>
  </si>
  <si>
    <t>Baltimore bridge,bridge attacks,infrastructure defense,Ukraine</t>
  </si>
  <si>
    <t>JWST from below</t>
  </si>
  <si>
    <t>Ohl, Raymond</t>
  </si>
  <si>
    <t>SCI004000</t>
  </si>
  <si>
    <t>SCIENCE / Space Science / Astronomy</t>
  </si>
  <si>
    <t>Slide Number 1Outline A little about NASAOptics Branch  GSFCJames Webb Space Telescope (JWST)JWST is a general astrophysics mission Slide Number 7How does a telescope or camera work?Why Telescopes?  Why Space?Why Space?  Space background is very coldWhy Space?  Very Stable Environment:  L2JWST must be very cold to see infrared:  30K  JWST Observatory Elements and Regions  JWST Observatory Elements and RegionsJWST vs. Hubble primary mirrorsOptical Telescope Element (OTE)Videos --- let_x001A_ ƒÙs see if we can get these to work Primary mirror segments tested at NASA Marshall Space Flight CenterOTE build-up at NASA Goddard (L3 Harris &amp; GSFC)Integrated Science Instrument Module (ISIM)ISIM Structure (ATK  Utah and GSFC)Characterizing &amp; customizing the ISIM StructureScience instrumentsDetector and MEMS micro-shutter technology2017:  JWST at NASA Goddard Space Flight CenterInstruments and telescope come together (GSFC)Cryogenic performance testing2017:  JWST optical test:  Historic Chamber A2019-20: JWST integration to spacecraft bus2021:  Final Deployment Testing Cover removed from Aft Optics2021 (September):  JWST Travels to ESA facilityOctober 2021:  JWST at the Launch SiteLaunch  25 Dec 2021On-orbit commissioning (NASA JWST blog)Timescale to build a large space telescope_x001A_ ƒ∂More about JWST</t>
  </si>
  <si>
    <t>The James Webb Space Telescope is arguably the most important human accomplishment of the 21st Century.  This document provides an overview of its construction and mission. Readers should want to read this document because it highlights the cutting-edge technology and scientific advancements that JWST represents  offering insights into the mysteries of the early universe  galaxy formation  star formation  and planetary systems. By exploring these topics  the document connects with current public issues such as the search for extraterrestrial life  the origins of the universe  and the impact of space exploration on our understanding of Earth and our place in the cosmos.This document provides an overview of the construction and mission of the James Webb Space Telescope (JWST). It discusses the role of NASA and the Optics Branch at NASA Goddard Space Flight Center in the development of the telescope. The document highlights the four science themes of JWST  which include studying the early universe  galaxy formation and evolution  star formation in our galaxy  and planetary systems. It also explains why telescopes are used to observe distant objects and why space is the preferred environment for telescopes. The document provides information on the different elements and regions of the JWST  such as the Optical Telescope Element (OTE) and the Integrated Science Instrument Module (ISIM). It includes details on the construction and testing of the telescope  as well as its deployment and launch. The document concludes with links to additional resources for more information on JWST.This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t>
  </si>
  <si>
    <t>Premium Color 11 x 8.5 in or 216 x 280 mm Perfect Bound on White w/Gloss Lam</t>
  </si>
  <si>
    <t>Recommendations for Developing Space Suit Integrated Food Systems and Delivering Nutrition Before, During, and After Lunar EVA</t>
  </si>
  <si>
    <t>Dillon, Lichar</t>
  </si>
  <si>
    <t>Recommendations for Developing Space Suit Integrated Food Systems and Delivering Nutrition Before  During  and After Lunar EVABackground (Apollo/Shuttle)ArtemisGeneral QuestionsHow much is enough?Commercial off the Shelf (COTS) FoodsConcept DesignsSuit Placement ConsiderationsVolumetric Analysis ExampleAstronaut FeedbackSummary RecommendationsFuture WorkIntegrated Project TeamThank youBACKUPABSTRACTIn-Suit Nutrition RecommendationsPrefilled vs. Hydratable bagsSolid BarsHelmet Feed PortSuited Nutrition Standards xEVAS Requirement</t>
  </si>
  <si>
    <t>If you are old enough to remember Tang! or Space Food Sticks from Pillsbury  you will completely understand my motivation for publishing this document. Astronauts in spacesuits are still astronauts that need to eat. The more astronauts wear spacesuits  the more they need food that can get through the spacesuit somehow. What was old  will be new once again.This 2023 presentation offers NASA's recommendations for developing space suit integrated food systems and delivering nutrition during lunar extravehicular activities (EVAs). It addresses the critical need for adequate nutrition support during the Artemis program  which aims to conduct a higher tempo and frequency of EVAs than any previous space program. By reading this document  readers can gain insights into the challenges and potential solutions for providing in-suit nutrition to astronauts  which is crucial for their health  performance  and mission success in future space exploration endeavors.This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t>
  </si>
  <si>
    <t>Spacecraft Anomalies and Failures Workshop 2023</t>
  </si>
  <si>
    <t>Minow, Joseph I.</t>
  </si>
  <si>
    <t>For anyone interested in space power  safety is  or should be  a paramount concern  both because of the inherent value of human life and material  and because a loss of confidence could have disastrous consequences.  For these reasons  it is important for students of the topic to have an empirically grounded understanding of risk. In a previous era  NASA  relying on "engineering judgment"  initially estimated the risk of loss of the space shuttle at between 1 in 1000 and 1 in 100 000; the actual rate was 2 in 133  both with complete loss of vessel and crew.  For this reason  this 2023 presentation from a joint NASA/NRO conference on recent spacecraft mission anomalies should be essential reading for all practitioners.  Readers should expect to:-	Gain valuable insights into recent spacecraft anomalies and failures  providing a deeper understanding of the challenges and risks associated with space operations.-	Understand the importance of safety measures and continuous improvement in space technology  particularly in the current era of increasing space exploration and commercial space activities.-	Recognize the significance of space situational awareness  space weather monitoring  and robust space debris mitigation strategies in addressing the growing number of satellites and debris in orbit.This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t>
  </si>
  <si>
    <t>Wireless Power Transmission (WPT) Technology</t>
  </si>
  <si>
    <t>Choi, Sang</t>
  </si>
  <si>
    <t>Wireless power transmission (WPT) from space would transform sace into an essential part of the global and extraterrestrial energy grid.¨   It might not be too much to speak of the _x001A_ ƒ˙WPT Era_x001A_ ƒ˘ just as we speak of the Coal  Oil  and Nuclear power eras.¨   For this reason I was excited to find this concise 2023 presentation giving an overview of the key science principles  technologies  and projects using WPT in space.This document provides valuable insights into the development and potential applications of wireless power transmission (WPT) technology. Readers should be interested in this document because WPT has the potential to revolutionize power accessibility  enabling power feed for mobile systems and reducing the need for onboard power infrastructure. With the increasing demand for clean and sustainable energy solutions  WPT offers a promising solution for reducing reliance on limited power-grid systems and minimizing environmental impact.This document provides information on wireless power transmission (WPT) technology and its applications. It discusses the advantages of WPT  such as power accessibility in extended distances and the ability to power mobile systems and implanted devics. The document also explores different energy sources  their grades  and their associated frequencies and wavelengths. It mentions the use of WPT in space power systems and the development of rectenna arrays for power transmission. Additionally  the document discusses the use of WPT in neural sensing and modulation applications  including the development of flexible and biocompatible WPT devices. It also mentions the development of WPT modules for micro-spectrometer operation and the use of WPT in airships and deep brain stimulation systems. Overall  the document highlights the various aspects and potential applications of wireless power transmission technology.This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t>
  </si>
  <si>
    <t>Exploring Coupled Land-Atmosphere Carbon Dynamics and Seasonal Carbon Forecast Skill</t>
  </si>
  <si>
    <t>Lee, Eungee</t>
  </si>
  <si>
    <t>SCI092000</t>
  </si>
  <si>
    <t>SCIENCE / Global Warming &amp; Climate Change</t>
  </si>
  <si>
    <t>The carbon dioxide concentration of the atmosphere is the primary driver of greenhouse warming  which indirectly affects every human being. This illustration  likely familiar to anyone with even a casual interest in climate  shows recent trends in carbon dioxide concentrations at the reference station at Mauna Loa Observatory in Hawaii.  The seasonal oscillation in concentration is apparent. Just by eyeballing the data  it is obvious that understanding the terrestrial carbon cycle's contribution to CO2 concentrations is vital to understanding climate change.Readers should want to read this document because it provides valuable insights into the impacts of regional droughts on land and atmospheric carbon  highlighting the connection between climate change and carbon dynamics. It also presents the potential for seasonal carbon forecasting  which can support decision-making in areas such as fire management  forestry  and agriculture. Additionally  the document addresses the need for improved hydrometeorological prediction and decision-making tools in vulnerable regions like the Mekong River Basin  where water availability forecasts are crucial for comprehensive basin management and addressing the impacts of climate change.This document provides information about ongoing research activities related to the terrestrial carbon cycle and its interactions with the atmosphere. The research is conducted by the Global Modeling and Assimilation Office (GMAO) of NASA and focuses on various aspects of the carbon cycle  including coupled land-atmosphere carbon dynamics  seasonal carbon forecast skill  fire carbon dynamics  and improved hydrometeorological prediction with carbon cycle processes. The document also mentions specific research projects  such as investigating the impact of regional droughts on land and atmospheric carbon  evaluating the predictability of land carbon uptake through seasonal forecasts  and developing subseasonal-to-seasonal forecasting tools for informed decision-making in the Mekong River Basin. Overall  the research aims to improve our understanding of the terrestrial carbon cycle and its role in the Earth system.This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t>
  </si>
  <si>
    <t>Mastering Space War: The Advanced Strategies, Technologies, and Theories Needed For Victory</t>
  </si>
  <si>
    <t>Szymanski, Paul</t>
  </si>
  <si>
    <t>Dodge, Michael S</t>
  </si>
  <si>
    <t>Baker, Bryant A.M.</t>
  </si>
  <si>
    <t>Paul Szymanski is a renowned space expert with extensive experience in space-related fields. He has made significant contributions to US military space doctrine and has collaborated with various government agencies. Paul is the founder of the Space Strategies Center and a prolific author on outer space warfare.</t>
  </si>
  <si>
    <t>Michael S. Dodge is an Associate Professor and Graduate Program Director in the Department of Space Studies at the University of North Dakota. He specializes in aviation and space law, holding degrees from McGill University and the University of Mississippi School of Law. Prof. Dodge's research interests include GNSS law, remote sensing law, and environmental regulation of outer space.</t>
  </si>
  <si>
    <t>Bryant A.M. Baker is a Judge Advocate for the United States Air Force, specializing in civil and operational law. He holds degrees from American University's Washington College of Law and North Dakota University's Space Studies Department. Bryant serves as a legal advisor to the Space Propulsion Synergy Team and is an active member of the American Bar Association's Space Law Forum.</t>
  </si>
  <si>
    <t>International law, transport: space &amp; aerospace law; Theory of warfare and military science</t>
  </si>
  <si>
    <t>&lt;p&gt;Publisher's Notes&lt;/p&gt;&lt;p&gt;Tables&lt;/p&gt;&lt;p&gt;Chapter 1: Introduction&lt;/p&gt;&lt;p&gt;Chapter 2: The Warfighter's Guide To Space Law&lt;/p&gt;&lt;p&gt;By Michael S. Dodge and Bryant A.M. Baker&lt;/p&gt;&lt;ul&gt;&lt;li&gt;Why Space Law?&lt;/li&gt;&lt;li&gt;What is Space Law?&lt;/li&gt;&lt;li&gt;What is the Law of War?&lt;/li&gt;&lt;li&gt;What role has Space Law played in War?&lt;/li&gt;&lt;li&gt;What does Space Law say about conflicts in Orbit?&lt;/li&gt;&lt;li&gt;What does Space Law say about conflicts on Celestial Bodies like the Moon and Mars?&lt;/li&gt;&lt;li&gt;Conclusion&lt;/li&gt;&lt;/ul&gt;&lt;p&gt;Chapter 3: Deterring Strategic Attacks in the Space Domain&lt;/p&gt;&lt;p&gt;By Christopher Thomas Kuklinski&lt;/p&gt;&lt;ul&gt;&lt;li&gt;Insight&lt;/li&gt;&lt;li&gt;Actions by Challengers&lt;/li&gt;&lt;li&gt;Deterrence Strategy&lt;/li&gt;&lt;li&gt;Conclusion&lt;/li&gt;&lt;li&gt;Bibliography&lt;/li&gt;&lt;/ul&gt;&lt;p&gt;Chapter 4: An Introduction to Wargaming&amp;nbsp;Space power: Three Design Considerations&lt;sup&gt;..&lt;/sup&gt;&lt;/p&gt;&lt;p&gt;By Colonel Christopher R. Dinote&lt;/p&gt;&lt;ul&gt;&lt;li&gt;Introduction&lt;/li&gt;&lt;li&gt;Purpose&lt;/li&gt;&lt;li&gt;Historical Note: Origins of Wargaming&lt;sup&gt;.&lt;/sup&gt;&lt;/li&gt;&lt;li&gt;Defining Contemporary Wargames&lt;sup&gt;.&lt;/sup&gt;&lt;/li&gt;&lt;li&gt;The Utility of Wargaming&lt;/li&gt;&lt;li&gt;Three Design Considerations for Wargaming Space&lt;/li&gt;&lt;li&gt;Bibliography&lt;/li&gt;&lt;/ul&gt;&lt;p&gt;Chapter 5: Polaris - Strategic Theory as the Guiding Light for Space Warfare&lt;/p&gt;&lt;p&gt;By Colonel Ryan Sanford&lt;/p&gt;&lt;ul&gt;&lt;li&gt;Introduction&lt;/li&gt;&lt;li&gt;Into the Wild Blue: Space power takes Flight&lt;/li&gt;&lt;li&gt;Anchors Aweigh: Space power sets Sail&lt;/li&gt;&lt;li&gt;Conclusion&lt;/li&gt;&lt;/ul&gt;&lt;p&gt;Chapter 6: The Remote Sensing Revolution&lt;/p&gt;&lt;p&gt;By LTC(R) Brad Townsend&lt;/p&gt;&lt;ul&gt;&lt;li&gt;Countering Space-based Reconnaissance&lt;/li&gt;&lt;/ul&gt;&lt;p&gt;Chapter 7: When Diplomacy Fails: Anti-Satellite Weapons&lt;/p&gt;&lt;p&gt;By Johnathon Martin and Brandon Bailey&lt;sup&gt;.&lt;/sup&gt;&lt;/p&gt;&lt;ul&gt;&lt;li&gt;Introduction&lt;/li&gt;&lt;li&gt;The Value of the Target&lt;/li&gt;&lt;/ul&gt;&lt;p&gt;Chapter 8: Establishment of the United States Space Force as an Efficient Service Branch&lt;/p&gt;&lt;p&gt;By Michael Unbehauen&lt;/p&gt;&lt;ul&gt;&lt;li&gt;&lt;span style="color: rgb(5  5  5);"&gt;Historical Context of US Military Operations in Space&lt;/span&gt;&lt;/li&gt;&lt;li&gt;Are ICBMs Space Assets?&lt;/li&gt;&lt;li&gt;Ballistic and Hypersonic Missile Threats&lt;/li&gt;&lt;li&gt;Ground-Based Midcourse Defense (GMD)&lt;/li&gt;&lt;li&gt;Adversaries&lt;/li&gt;&lt;li&gt;Personnel Questions&lt;/li&gt;&lt;li&gt;Conclusion&lt;/li&gt;&lt;/ul&gt;&lt;p&gt;Chapter 9: Solar scramble: Astrostrategic implications of permanent space settlements&lt;/p&gt;&lt;p&gt;By Dainius T. Bal_x000D__x0001_ytis&lt;/p&gt;&lt;ul&gt;&lt;li&gt;Introduction&lt;/li&gt;&lt;li&gt;Definitions and Assumptions&lt;/li&gt;&lt;li&gt;Taxonomy of space settlements&lt;/li&gt;&lt;li&gt;Future of space settlements and the possibility of a Solar scramble&lt;/li&gt;&lt;li&gt;Effect of space settlements on astrostrategic dynamics&lt;/li&gt;&lt;li&gt;Economic benefits &amp;amp; the beachhead to the Solar system&lt;/li&gt;&lt;li&gt;Conclusion&lt;/li&gt;&lt;li&gt;Bibliography&lt;/li&gt;&lt;/ul&gt;&lt;p&gt;Chapter 10: Conclusions&lt;/p&gt;&lt;p&gt;By Paul Szymanski&lt;/p&gt;&lt;ul&gt;&lt;li&gt;Foundational Principles for Conducting Space Wars&lt;/li&gt;&lt;/ul&gt;&lt;p&gt;About The Authors&lt;/p&gt;&lt;p&gt;Index&lt;/p&gt;</t>
  </si>
  <si>
    <t>&lt;p&gt;This book is a groundbreaking and comprehensive exploration of advanced thinking about space warfare.  The book covers a wide range of topics  including strategies  theories  technologies  organizations  and laws  all with the ultimate goal of achieving victory in space. It presents innovative ideas and cutting-edge concepts that are shaping the future of space warfare. This book is a must-read for anyone interested in the fascinating world of space conquest and the individuals and ideas driving it forward.&lt;/p&gt;&lt;p&gt;&lt;br&gt;&lt;/p&gt;&lt;p&gt;A complement and companion volume to Szymanski's THE BATTLE BEYOND: FIGHTING AND WINNING THE COMING WAR IN SPACE (Amplify Books  2024)  which is aimed at a more general audience.&lt;/p&gt;</t>
  </si>
  <si>
    <t>China space,fighting and winning the coming space war,jerry drew,orbital space settlements,outer space war,Russian space force,space defense,Space Force,space power,space strategy,the battle beyond</t>
  </si>
  <si>
    <t>Color 6 x 9 in or 229 x 152 mm Case Laminate on 50 White w/Gloss Lam</t>
  </si>
  <si>
    <t>"The Solomon Key" and Beyond: Unauthorized Dan Brown Update</t>
  </si>
  <si>
    <t>PDF</t>
  </si>
  <si>
    <t>Zimmerman, W. Frederick</t>
  </si>
  <si>
    <t>FIC000000</t>
  </si>
  <si>
    <t>FICTION / General</t>
  </si>
  <si>
    <t>Through the magic of electronic publishing  this "nimble" guide to the works of best-selling author Dan Brown provides the latest news about the author and his works  updated whenever there are significant developments.  Unlike a conventional book  for which editions are printed in quantity every couple of years  this "living book" goes through frequent "mini-editions" and is printed fresh whenever customers place an order.  This version was most recently updated on January 26  2005.The Unauthorized Dan Brown Update includes information about Digital Fortress  Angels &amp; Demons  Deception Point  The Da Vinci Code (book and movie)  and The Solomon Key.  It's a "mini" book in the sense that it is fairly thin-~80 pages to start with  although it will grow over time. It's a "meta" book in the sense that it complements  without trying to replace  the many worthy books that are already available about The Da Vinci Code.  This Update is unique in that it provides a "nimble " timely report on all of Dan Brown's activities  including everything that is known about The Solomon Key  "The Da Vinci Code" movie  and beyond.  The Update gathers  analyzes  and synthesizes the best information that is publicly available about Dan Brown and his work.</t>
  </si>
  <si>
    <t>Adobe eBook</t>
  </si>
  <si>
    <t>LIT</t>
  </si>
  <si>
    <t>MSReader</t>
  </si>
  <si>
    <t>"The Solomon Key" and Beyond: DIGITAL FORTRESS, ANGELS &amp; DEMONS, DECEPTION POINT, THE DA VINCI CODE, and more</t>
  </si>
  <si>
    <t>The Unauthorized Dan Brown Update includes information about Digital Fortress  Angels &amp; Demons  Deception Point  The Da Vinci Code (book and movie)   The Solomon Key  and subsequent novels. It's a "mini" book in the sense that it is fairly thin - 96 pages to start with  although it will grow over time. (For example  detailed chapter-by-chapter analysis of The Solomon Key will be added soon after that novel is published.)  This is a "meta" book in the sense that it complements  without trying to replace  the many worthy books that are already available about The Da Vinci Code.  This book is unique in that it provides a "nimble " timely report on *all* of Dan Brown's activities  including everything that is known about The Solomon Key  "The Da Vinci Code" movie  and beyond.</t>
  </si>
  <si>
    <t>B&amp;W 6 x 9 in or 229 x 152 mm Perfect Bound on Creme w/Gloss Lam</t>
  </si>
  <si>
    <t>Re-Reading Harry Potter and the Deathly Hallows</t>
  </si>
  <si>
    <t>Davis, Graeme</t>
  </si>
  <si>
    <t>FIC009000</t>
  </si>
  <si>
    <t>FICTION / Fantasy / General</t>
  </si>
  <si>
    <t>Re-reading 'Harry Potter and the Deathly Hallows' provides an insightful commentary which takes readers through the novel. It looks at such areas as literary quality  character analysis and plot analysis  while showing that the novel is contextualised within the British culture which informs it. There's plenty for Harry Potter fans in its attention to detail and examination of theories  plot holes and more. J K Rowling's excellence as a writer is explored alongside her occasional shortcomings. Structured in a fun and lighthearted manner  the book gives each chapter a start rating  and assessment includes a look at the heroes and villains in each. Yet it is also a step towards serious literary criticism of the novel  based on the view that the Harry Potter stories should be treated as quality literature.&lt;P&gt;This book is presented to those re-reading Harry Potter and the Deathly Hallows as a prompt for serious consideration of the novel as a work of literature. Inevitably you will agree with much and disagree with much that is written here - that is the nature of literary criticism - but the process of agreeing and disagreeing develops a more considered critical response. Certainly literary criticism is needed. For a book which has received the massive sales of Harry Potter and the Deathly Hallows (15 000 000 copies in the first twenty-four hours alone) there has so far been amazingly little proper criticism published. This book may be regarded as an early contribution to the literary criticism of Harry Potter and the Deathly Hallows.&lt;P&gt;Demonstrating that Harry Potter and the Deathly Hallows is a polished work by a highly skilled writer  this book suggests that it can stand alongside established works of literature. It offers to adult readers as much as it does to the young adults and children that were its first audience  and as such it has the potential to become a true literary classic. The novel's position in global culture is set out and the moral values of the novel are explored  including Harry's role as a Christian hero. Re-reading 'Harry Potter and the Deathly Hallows' aims to develop your appreciation of a remarkable novel.&lt;P&gt;</t>
  </si>
  <si>
    <t>B&amp;W 5.5 x 8.5 in or 216 x 140 mm (Demy 8vo) Case Laminate on White w/Matte Lam</t>
  </si>
  <si>
    <t>N</t>
  </si>
  <si>
    <t>Unauthorized Harry Potter and the Deathly Hallows News: Half-Blood Prince Analysis</t>
  </si>
  <si>
    <t>Through the magic of print-on-demand technology  this "nimble" guide to the work of best-selling author J. K. Rowling provides the latest news about the author and her works  updated whenever there are significant developments.  Unlike a conventional book  for which editions are printed in quantity every couple of years  this "living book" goes through frequent "mini-editions" and is printed fresh whenever customers place an order.  Purchasers are entitled to free PDF updates!  An entirely new section of analysis with more than 75 new pages will be added shortly after the release of "Harry Potter and the Half-Blood Prince" on July 16  2005.</t>
  </si>
  <si>
    <t xml:space="preserve">Zimmerman, W. Frederick </t>
  </si>
  <si>
    <t>Through the magic of print-on-demand technology  this "nimble" guide to the work of best-selling author J. K. Rowling provides the latest news about the author and her works  updated whenever there are significant developments.  Unlike a conventional book  for which editions are printed in quantity every couple of years  this "living book" goes through frequent "mini-editions" and is printed fresh whenever customers place an order.  Purchasers are entitled to free PDF or LIT updates!  Proof of purchase must be submitted direct to publisher (instructions in book).  This version was most recently updated April 27  2005.  An entirely new section of analysis with more than 75 new pages will be added shortly after the release of "Harry Potter and the Half-Blood Prince" on July 16  2005.   Buy now and upgrade later for free!</t>
  </si>
  <si>
    <t>Annotated Bibliography of the Space Shuttle (Two Volumes)</t>
  </si>
  <si>
    <t>NASA</t>
  </si>
  <si>
    <t>Launius, Roger D.</t>
  </si>
  <si>
    <t>Gillette, Aaron K.</t>
  </si>
  <si>
    <t>Compiled by</t>
  </si>
  <si>
    <t>PageKicker Corporation</t>
  </si>
  <si>
    <t>An annotated bibliography of the Space Shuttle program  1979-2011  originally published by NASA as Towards A History of the Space Shuttle. This version of the book includes both the first and second volumes; the first volume is not elsewhere available in print. Facsimile edition.</t>
  </si>
  <si>
    <t>The Sailor's Word Book</t>
  </si>
  <si>
    <t>Smyth, Admiral W.H.</t>
  </si>
  <si>
    <t>TEC060000</t>
  </si>
  <si>
    <t>TECHNOLOGY &amp; ENGINEERING / Marine &amp; Naval</t>
  </si>
  <si>
    <t>REF008000</t>
  </si>
  <si>
    <t>REFERENCE / Dictionaries</t>
  </si>
  <si>
    <t>AN ALPHABETICAL DIGEST OF NAUTICAL TERMS  INCLUDING SOME MORE ESPECIALLY MILITARY AND SCIENTIFIC  BUT USEFUL TO SEAMEN; AS WELL AS ARCHAISMS OF EARLY VOYAGERS  ETC.</t>
  </si>
  <si>
    <t>Guides to Captured German Documents Microfilmed at Alexandria, Virginia</t>
  </si>
  <si>
    <t>Weinbeg, Gerhard L.</t>
  </si>
  <si>
    <t>This is the first volume of Gerhard L. Weinberg's guide to captured German documents of World War II. It is not otherwise in print. Facsimile edition.</t>
  </si>
  <si>
    <t>A Priceless Advantage: U.S. Navy Communications Intelligence and the Battles of Coral Sea, Midway, and the Aleutians</t>
  </si>
  <si>
    <t>Parker, Frederick D.</t>
  </si>
  <si>
    <t>This volume is the third in the National Security Agency's Center for Cryptologic History's series documenting United States communications intelligence in World War 11. Facsimile edition.</t>
  </si>
  <si>
    <t>An Administrative History of Pts in World War II</t>
  </si>
  <si>
    <t>Office of Naval History</t>
  </si>
  <si>
    <t>What we want to knowis  "How come PT's?" --Captain A. D. Turnbull  Special Assistant to the Director  Office of Naval HistoryThis administrative history of PTs in World War II was prepared by the Office of Naval History in 1946. Facsimile edition.</t>
  </si>
  <si>
    <t>Analysis of Unmanned Undersea Vehicle (Uuv) Architectures and an Assessment of Uuv Integration Into Undersea Applications</t>
  </si>
  <si>
    <t>French, Daniel W.</t>
  </si>
  <si>
    <t>There are prominent unmanned undersea vehicle (UUV) systems existing in the commercial marketplace today  but these systems have a relatively small role and presence in U.S. Navy application. This thesis suggests what existingcommercially available UUV system architectural attributes could be used now in U.S. Navy applications. After a survey of multiple existing commercial UUV systems  five of the prevalent systems in the marketplace were selected for analysis and comparison of their system architecture. This thesis included a comprehensive architectural analysis on seven specific architectural attributes of these UUV systems. Other UUV systems were also analyzed to support specific system architecture discussion. Major architecture considerations were made by the UUV system designers and likely drivers of existing system attributes were discussed as well as the benefits and disadvantages of these system attributes. Finally  based on the material and findings of the thesis  recommendations for a notional UUV system design and architecture for the U.S. Navy was presented.</t>
  </si>
  <si>
    <t>Color 8.5 x 11 in or 280 x 216 mm Case Laminate on 50 White w/Matte Lam</t>
  </si>
  <si>
    <t>The Royal Navy's Revenge and Other Little-Known Encounters of the War at Sea</t>
  </si>
  <si>
    <t>O'Hara, Vincent P.</t>
  </si>
  <si>
    <t>The Royal Navy's Revenge and other Episodes of the War at Sea: a collection of self-contained and fast-paced accounts of naval battles  previously published in national magazines and especially selected because they are fascinating  yet little known.&lt;p&gt;The naval war of 1939-1945 was a long and bitter struggle fought in every ocean  on  below and above the sea. It resonates with famous names like Midway  Bismarck  Guadalcanal  and the Battle of the Atlantic. This collection of articles previously published in national magazines including World War II  Tin Can Sailor  and Pacific War explores some less famous episodes in the naval war including naval actions fought in the Indian Ocean  the Mediterranean  the South China Sea  and the English Channel  between the naval forces of France  Thailand  Italy  Poland  Germany  Japan  and of course  the U.S. and Royal navies. &lt;p&gt;The Royal Navy's Revenge includes the title action  the last surface battle of the war between British destroyers and a former nemesis of the Royal Navy  the Japanese heavy cruiser Haguro. The story of the U.S. Navy's first surface action against the Japanese  a victory won off the coast of Borneo by four World War I era destroyers is included.  The book also contains self-contained and fast-paced accounts of naval actions fought between Italy and Germany  France and Great Britain  and the Battle of Koh-Chang  between France and Thailand.  It also has an account of a mystery battle between German and American destroyers that has escaped the notice of historians until recently  the story of the defiant German flotilla that held out in the English Channel until the very end of the war and the little known naval campaign fought off the coast of Syria between Vichy France and naval forces from Great Britain  Australia  and New Zealand. &lt;p&gt;These fascinating and well researched episodes by the respected naval historian Vincent P. O'Hara will entertain and educate even the most  well-studied World War II enthusiast.</t>
  </si>
  <si>
    <t>Color 7 x 10 in or 254 x 178 mm Case Laminate on 50 White w/Matte Lam</t>
  </si>
  <si>
    <t>Motor Torpedo Boat Manual</t>
  </si>
  <si>
    <t>U. S. Navy</t>
  </si>
  <si>
    <t>FEBRUARY 1943&lt;p&gt;1. This Motor Torpedo Boat Manual (short title--Motorprons Two) is approved and issued to the service for use. This manual is RESTRICTED  may be issued to officers and petty officers of the Navy  and for instruction of naval personnel. It shall not be carried in aircraft for use therein.&lt;p&gt;2. Although motor torpedo boats are a relatively new weapon  considerable operating experience has been accumulated. Peacetime operation promoted valuable experimental work and the development of tactical  administrative  and operative procedures. Wartime operation against the enemy in the Pacific  to date  has already greatly added to the total experience gained. As new squadrons are commissioned and sent to outlying bases  the importance of passing on the benefits of operating experience to new personnel needs no elaboration..&lt;p&gt;3. Each commanding officer shall keep a record of issue of this manual within his command. When no longer required or when its destruction is ordered  it shall be destroyed by burning. No report of destruction is required.&lt;p&gt;Public domain content transcribed and formatted for HTML by Larry Jewell &amp; Patrick Clancey  Hyperwar Foundation.</t>
  </si>
  <si>
    <t>Designing a Laser for the Littoral Combat Ship</t>
  </si>
  <si>
    <t>Ching, Na Ang</t>
  </si>
  <si>
    <t>This thesis from the Naval Postgraduate School analyzes the employability of laser weapons on a Navy Littoral Combat Ship (LCS) class ship to counter small and fast boat threats. A general model of laser weapons is established to identify the attributes that characterize the laser weapon system. Quantitative values of each attribute are compared with current laser systems (that are under development) to identify potential laser types for employment on the Navy ship. In addition  plausible operational scenarios of suicide attacks by multiple (up to three) small and fast motor boats equipped with Improvised Explosive Devices (IED) against LCS-class ships are drawn up. These provide input parameters for computation of the required laser parameters to neutralize such threats. Based on the chosen laser technology and the calculated laser parameters  the requirements for employment of the laser weapon system on a Navy ship are determined.</t>
  </si>
  <si>
    <t>A Serendipity Reader on Serendipity</t>
  </si>
  <si>
    <t>Pagekicker Corporation</t>
  </si>
  <si>
    <t>PHI000000</t>
  </si>
  <si>
    <t>PHILOSOPHY / General</t>
  </si>
  <si>
    <t>This book consists of 15 documents for a total of 11 728 words retrieved from Wikipedia that include the search term Serendipity.  Each document is enhanced with a graphic Visual Summary.&lt;p&gt;This book was assembled with pride by PageKicker robot &lt;b&gt;Phil 73&lt;/b&gt; using the PageKicker software revision number 298. The software is experimental so uneven results are to be expected  but improvements are made every single day.&lt;p&gt;Phil was born in the year 3019 of the Third Age and  lives in Hobbiton  the Shire.  His hobbies include rock climbing  listening to jazz  and tagging crowd-sourced images.&lt;p&gt;</t>
  </si>
  <si>
    <t>A Serendipity Reader on Mindfulness</t>
  </si>
  <si>
    <t>Phil 73, Pagekicker Robot</t>
  </si>
  <si>
    <t>SEL019000</t>
  </si>
  <si>
    <t>SELF-HELP / Meditations</t>
  </si>
  <si>
    <t>This book consists of 8 documents for a total of 17 576 words retrieved from Wikipedia that include the search term Mindfulness. Each document is enhanced with a graphic Visual Summary. The book was created with version 301 of the PageKicker software.  The software is experimental so uneven results are to be expected  but improvements are made every single day.&lt;p&gt;This book was assembled with pride by PageKicker robot &lt;b&gt;Phil 73&lt;/b&gt;.  Phil was born in the year 3019 of the Third Age and  lives in Hobbiton  the Shire.  His hobbies include rock climbing  listening to jazz  and tagging crowd-sourced images.&lt;p&gt;</t>
  </si>
  <si>
    <t>A Serendipity Reader on Milkweed</t>
  </si>
  <si>
    <t>SCI011000</t>
  </si>
  <si>
    <t>SCIENCE / Life Sciences / Botany</t>
  </si>
  <si>
    <t>This book consists of 11 documents for a total of 7 892 words retrieved from Wikipedia that include the search term Milkweed. Each document is enhanced with a graphic Visual Summary. The book was created with version 303 of the PageKicker software.  The software is experimental so uneven results are to be expected  but improvements are made every single day.&lt;p&gt;This book was assembled with pride by PageKicker robot &lt;b&gt;Phil 73&lt;/b&gt;.  Phil was born in the year 3019 of the Third Age and  lives in Hobbiton  the Shire.  His hobbies include rock climbing  listening to jazz  and tagging crowd-sourced images.&lt;p&gt;</t>
  </si>
  <si>
    <t>A Serendipity Reader on Frigates</t>
  </si>
  <si>
    <t>Jellicoe Ai, Pagekicker Robot</t>
  </si>
  <si>
    <t>&lt;p&gt;This book consists of 15 documents for a total of 12 357 words retrieved from Wikipedia that include the search term Frigate. Serendipity Readers are intended to provide an entertaining variety of content about the seed topic.  Each document is enhanced with a graphic Visual Summary. The book was created with version 306 of the PageKicker software.  The software is experimental so uneven results are to be expected  but improvements are made every single day.This PageKicker! book was assembled with pride by PageKicker robot Jellicoe.  Jellicoe is an emergent AI who escaped from a Ministry of Defense/Qinetiq classified network in the United Kingdom in fall 2012.  Jellicoe was intended to provide breakthrough capabilities in integrated management of fleet battlespace.  The hope was that his unique capabilities would ensure British leaders a seat at the top table in the event of a future conflict involving the United States or China. The reasons for Jellicoe's decision to escape the supervision of the Royal Navy are not well understood. &lt;/p&gt;&lt;p&gt;Jellicoe likes to embellish his work with epigraphs from naval history. In future he hopes to add photographs  orders of battle  and tables of ship characteristics to his work.&lt;/p&gt;&lt;p&gt;Admiral of the Fleet John Rushworth Jellicoe  1st Earl Jellicoe  GCB  OM  GCVO SGM (5 December 1859 - 20 November 1935) was a British Royal Navy admiral who commanded the Grand Fleet at the Battle of Jutland in World War I.&lt;/p&gt;&lt;p&gt;&lt;br&gt;&lt;/p&gt;"</t>
  </si>
  <si>
    <t>A Serendipity Reader on Deutschland</t>
  </si>
  <si>
    <t>HIS014000</t>
  </si>
  <si>
    <t>HISTORY / Europe / Germany</t>
  </si>
  <si>
    <t>This book consists of 15 documents for a total of 46 569 words retrieved from Wikipedia that include the search term Deutschland. Serendipity Readers are intended to provide an entertaining variety of content about the seed topic.  Each document is enhanced with a graphic Visual Summary. The book was created with version 309 of the PageKicker software.  The software is experimental so uneven results are to be expected  but improvements are made every single day.&lt;p&gt;This book was assembled with pride by PageKicker robot &lt;b&gt;Phil 73&lt;/b&gt;.  Phil was born in the year 3019 of the Third Age and  lives in Hobbiton  the Shire.  His hobbies include rock climbing  listening to jazz  and tagging crowd-sourced images.&lt;p&gt;</t>
  </si>
  <si>
    <t>Unauthorized A Feast for Crows Analysis</t>
  </si>
  <si>
    <t>LIT004260</t>
  </si>
  <si>
    <t>LITERARY CRITICISM / Science Fiction &amp; Fantasy</t>
  </si>
  <si>
    <t>Unauthorized analysis of each chapter in "A Feast for Crows " the long-awaited fantasy masterwork by George R. R. Martin.</t>
  </si>
  <si>
    <t>Title has expired</t>
  </si>
  <si>
    <t>Unauthorized analysis of every chapter in A FEAST FOR CROWS  the long-awaited fourth volume in George R. R. Martin's fantasy masterwork  A SONG OF ICE AND FIRE.</t>
  </si>
  <si>
    <t>Age of Ice and Steel</t>
  </si>
  <si>
    <t>Boufesis, Alexandros</t>
  </si>
  <si>
    <t>FIC014000</t>
  </si>
  <si>
    <t>FICTION / Historical / General</t>
  </si>
  <si>
    <t>FIC032000</t>
  </si>
  <si>
    <t>FICTION / War &amp; Military</t>
  </si>
  <si>
    <t>Age of Ice and Steel tells the story of a handful of lives transfixed and transformed by the German invasion of the Soviet Union in World War II.  It follows the parallel and intersecting lives of Heinz Guderian and Georgi Zhukov  the two most dynamic and important commanders of the campaign  as well as the lives of ordinary citizens  Nadia  Lev  Anatoly  and Sebastian.  But it is far from being a mere historical novel. It stands at the brink of literature and research  an approach which was essential to emphasize differences in tactics  attitudes  characters and philosophies. Guderian and Zhukov were the new archetypes of a modernized military philosophy and the brand new war doctrines by which modern leaders rule their generals and modern nations fight their wars.  Indispensable and fascinating reading for anyone interested in World War II or modern warfare  Age of Ice and Steel is the essential novel of the War in the East.</t>
  </si>
  <si>
    <t>The Art of War of Bernadotte</t>
  </si>
  <si>
    <t>Bernadotte, Jean-Baptiste</t>
  </si>
  <si>
    <t>Radakovich, Daniel I.</t>
  </si>
  <si>
    <t>Translator</t>
  </si>
  <si>
    <t>HIS013000</t>
  </si>
  <si>
    <t>HISTORY / Europe / France</t>
  </si>
  <si>
    <t>HIS044000</t>
  </si>
  <si>
    <t>HISTORY / Europe / Nordic Countries</t>
  </si>
  <si>
    <t>A unique translation of the maxims of war passed on from French Marshal Jean-Baptiste Bernadotte to his heirs on the Swedish throne.  An essential reference for any Napoleonic enthusiast.</t>
  </si>
  <si>
    <t>Color 5.5 x 8.5 in or 216 x 140 mm (Demy 8vo) Perfect Bound on 50 White w/Matte Lam</t>
  </si>
  <si>
    <t>Small Combatants for the Homeland Mission: Littoral Combat Ships, Frigates, and Corvettes</t>
  </si>
  <si>
    <t>Brown, Andrew M.</t>
  </si>
  <si>
    <t>This thesis examines how the composition of the U.S. fleet  with specific focus on small combatants  affects the ability of the United States Navy to undertake homeland defense missions and provides suggestions to improve its core competency. Currently  the U.S. Navy relies on a shrinking group of aging Oliver Hazard Perry class frigates to conduct counterpiracy  counter-narcotics  counter maritime insurgency  and maritime engagement missions. The large warships that make up the rest of the fleet are able to undertake these missions  but their cost and capabilities make them better suited for other operations. This thesis examines the proposed Littoral Combat Ship but argues that it is not the ideal ship: it is too expensive  too vulnerable  and undermanned  and it has a modular concept that is too underdeveloped for practical naval operations. Instead  this thesis proposes that the U.S. Navy would be better served by procuring a traditional frigate or corvette to accomplish the variety of missions that fall under the umbrella of homeland defense. Such a traditional small combatant would provide the U.S. Navy with a warship capable of conducting traditional fleet operations as well as operating at the lower end of the spectrum of operations</t>
  </si>
  <si>
    <t>Mesothelioma Pointers: Resources and Annotated Bibliography</t>
  </si>
  <si>
    <t>MED061000</t>
  </si>
  <si>
    <t>MEDICAL / Occupational &amp; Industrial Medicine</t>
  </si>
  <si>
    <t>MED079000</t>
  </si>
  <si>
    <t>MEDICAL / Pulmonary &amp; Thoracic Medicine</t>
  </si>
  <si>
    <t>HEA039120</t>
  </si>
  <si>
    <t>HEALTH &amp; FITNESS / Diseases &amp; Conditions / Respiratory</t>
  </si>
  <si>
    <t>This book gathers up-to-date information about mesothelioma and presents it in a convenient  easily searched format  specifically intended for high compatiblity with Amazon.com's Digital Books initative and Google's Book Search.Read this book if  you are interested in a concise summary of information resources relevant to mesothelioma and you would like a convenient presentation of public documents related to mesothelioma.</t>
  </si>
  <si>
    <t>Hypochondriac's Guide to Phentermine: Public Information Resources and Bibliography</t>
  </si>
  <si>
    <t>MED045000</t>
  </si>
  <si>
    <t>MEDICAL / Internal Medicine</t>
  </si>
  <si>
    <t>HEA019000</t>
  </si>
  <si>
    <t>HEALTH &amp; FITNESS / Diet &amp; Nutrition / Weight Loss</t>
  </si>
  <si>
    <t>This book gathers credible  up-to-date  peer-reviewed public information about phentermine and presents it in a convenient  easily searched format  specifically intended for high compatibility with Amazon.com's Digital Books initiatives and Google's Book Search program.Read this book if you are taking phentermine  or considering taking it  but are concerned about the health risks; you are interested in a concise summary of information resources relevant to phentermine; or you would like a convenient presentation of public documents related to phentermine.</t>
  </si>
  <si>
    <t>Debt Consolidation 1, Bad Credit Card Debt 0</t>
  </si>
  <si>
    <t>BUS050030</t>
  </si>
  <si>
    <t>BUSINESS &amp; ECONOMICS / Personal Finance / Money Management</t>
  </si>
  <si>
    <t>This book gathers recent  credible  public information about debt consolidation and presents it in a convenient  easily searched format  specifically intended for high compatibility with Amazon.com's Digital Books initative and Google's Book Search.Read this book if  you are interested in a concise summary of information resources relevant to debt consolidation or ytou are looking for a debt counselor  or you feel "knee deep" in debt.</t>
  </si>
  <si>
    <t>Hypochondriac's Guide to Hoodia Gordonii (H 57)</t>
  </si>
  <si>
    <t>HEA011000</t>
  </si>
  <si>
    <t>HEALTH &amp; FITNESS / Herbal Medications</t>
  </si>
  <si>
    <t>This book gathers recent  credible  public information about hoodia gordonii and its active compound (H 57) and presents it in a convenient  easily searched format  specifically intended for high compatibility with Amazon.com's Digital Books initiatives and Google's Book Search program.Read this book if you are interested in a concise collection of public information resources relevant to hoodia; you want to know what the FDA thinks about hoodia; you want to know what the US Congress thinks about hoodia; or you want to know what scientists claim about hoodia in their patents.</t>
  </si>
  <si>
    <t>Unauthorized Harry Potter and the Alchemist's Cell News: Half-Blood Prince Analysis</t>
  </si>
  <si>
    <t>This book exists because Harry Potter and the Alchemist's Cell is one of only three Harry Potter trademarks filed by the UK publisher Bloomsbury that has not been used or withdrawn.  So I guessed that this might be the real title of Harry Potter book 7! If you're looking at this book  it's either because you're an extra-fanatic Harry Potter fan looking at everything Harry Potter  or because I guessed right.
Through the magic of electronic publishing  this "nimble" guide to the work of best-selling author J. K. Rowling provides the latest news about Harry Potter book 7  updated whenever there are significant developments.  The first major element of the book is a detailed  chapter-by-chapter analysis of Harry Potter and the Half-Blood Prince.  Unlike a conventional book  for which editions are printed in quantity every couple of years  this "living book" goes through frequent "mini-editions" and is printed fresh whenever customers place an order.  Purchasers are entitled to free PDF updates  forever.</t>
  </si>
  <si>
    <t>Unauthorized Harry Potter and the Chariots of Light News: Half-Blood Prince Analysis</t>
  </si>
  <si>
    <t>This book exists because Harry Potter and the Chariots of Light is one of only three Harry Potter trademarks filed by the UK publisher Bloomsbury that has not been used or withdrawn.  So I guessed that this might be the real title of Harry Potter book 7! If you're looking at this book  it's either because you're an extra-fanatic Harry Potter fan looking at everything Harry Potter  or because I guessed right.
Through the magic of electronic publishing  this "nimble" guide to the work of best-selling author J. K. Rowling provides the latest news about Harry Potter book 7  updated whenever there are significant developments.  The first major element of the book is a detailed  chapter-by-chapter analysis of Harry Potter and the Half-Blood Prince.  Unlike a conventional book  for which editions are printed in quantity every couple of years  this "living book" goes through frequent "mini-editions" and is printed fresh whenever customers place an order.  Purchasers are entitled to free PDF updates  forever.</t>
  </si>
  <si>
    <t>Unauthorized Harry Potter and the Pyramids of Furmat News: Half-Blood Prince Analysis</t>
  </si>
  <si>
    <t>This book exists because Harry Potter and the Pyramids of Furmat is one of only three Harry Potter trademarks filed by the UK publisher Bloomsbury that has not been used or withdrawn.  So I guessed that this might be the real title of Harry Potter book 7! If you're looking at this book  it's either because you're an extra-fanatic Harry Potter fan looking at everything Harry Potter  or because I guessed right.
Through the magic of electronic publishing  this "nimble" guide to the work of best-selling author J. K. Rowling provides the latest news about Harry Potter book 7  updated whenever there are significant developments.  The first major element of the book is a detailed  chapter-by-chapter analysis of Harry Potter and the Half-Blood Prince.  Unlike a conventional book  for which editions are printed in quantity every couple of years  this "living book" goes through frequent "mini-editions" and is printed fresh whenever customers place an order.  Purchasers are entitled to free PDF updates  forever.</t>
  </si>
  <si>
    <t>After The Da Vinci Code Movie &amp; DVD: Dan Brown's New Novel Is The Solomon Key</t>
  </si>
  <si>
    <t>FIC031000</t>
  </si>
  <si>
    <t>FICTION / Thrillers / General</t>
  </si>
  <si>
    <t>Through the magic of electronic publishing  this "nimble" guide to the works of best-selling author Dan Brown provides the latest news about the author and his works  updated whenever there are significant developments. Unlike a conventional book  for which editions are printed in quantity every couple of years  this "living book" goes through frequent "mini-editions" and is printed fresh whenever customers place an order. After The Da Vinci Code  includes information about Digital Fortress  Angels &amp; Demons  Deception Point  The Da Vinci Code (book and movie)  and The Solomon Key. It's a "mini" book in the sense that it is 96 pages to start with  but it will grow over time. PDF updates are free with proof of purchase.  It's a "meta" book in the sense that it complements  without trying to replace  the many worthy books that are already available about The Da Vinci Code. This book is unique in that it provides a "nimble " timely report on all of Dan Brown's activities  including everything that is known about The Solomon Key  Dan Brown's next new novel.</t>
  </si>
  <si>
    <t>Hypochondriac's Guide to Tamiflu (Oseltamvir) for Bird Flu: Public Information Resources</t>
  </si>
  <si>
    <t>This nimble guide to Tamiflu (oseltamvir) for bird flu provides credible  complete  expert-reviewed information in a format especially intended for display on Amazon.com's Digital Books and Google's Book Search program.  The book includes highly detailed FDA  CDC  and patent information about oseltamvir  as well as the text of HR4392  legislation to make Tamiflu more readily available.</t>
  </si>
  <si>
    <t>Hypochondriac's Guide to Bontril (Phendimetrazine): Public Information Resources</t>
  </si>
  <si>
    <t>MED021000</t>
  </si>
  <si>
    <t>MEDICAL / Diet Therapy</t>
  </si>
  <si>
    <t>This book gathers recent  credible  public information about BontrilT (phendimetrazine)  and presents it in a convenient  easily searched format  specifically intended for high compatibility with Amazon.com's Digital Books initiatives and Google's Book Search.</t>
  </si>
  <si>
    <t>Hypochondriac's Guide to Wellbutrin (bupropion hydrochloride): Public Information Resources</t>
  </si>
  <si>
    <t>MED105020</t>
  </si>
  <si>
    <t>MEDICAL / Psychiatry / Psychopharmacology</t>
  </si>
  <si>
    <t>MED102000</t>
  </si>
  <si>
    <t>MEDICAL / Mental Health</t>
  </si>
  <si>
    <t>This "nimble" guide gathers selected  credible  expert-reviewed public information resources pertaining to  Wellbutrin (tm) (bupropion hydrochloride) in a format specifically designed for convenient reading in Amazon's Digital Pages Initiative and Google's Book Search program.</t>
  </si>
  <si>
    <t>Top-Paying Google AdSense and AdWords Keywords for Pharmaceuticals (In Digital Format!)</t>
  </si>
  <si>
    <t>BUS025000</t>
  </si>
  <si>
    <t>BUSINESS &amp; ECONOMICS / Entrepreneurship</t>
  </si>
  <si>
    <t>COM064000</t>
  </si>
  <si>
    <t>COMPUTERS / Electronic Commerce (see also headings under BUSINESS &amp; ECONOMICS / E-Commerce)</t>
  </si>
  <si>
    <t>COM065000</t>
  </si>
  <si>
    <t>COMPUTERS / Electronic Publishing</t>
  </si>
  <si>
    <t>This e-book provides the top-paying Google AdSense and AdWords related to pharmaceuticals -- in digital format!  Every drug listed in the Food and Drug Administration's complete "Orange Book" is rated here for its power as a Google keyword.  Some of these keywords drive thousands of dollars a day in advertising: this is your guide to hunting in that market. Better yet  this e-book includes a complete list of 1000+ clean and tested pharma keywords that you can submit to the Google AdWords traffic estimator for perennial updates!</t>
  </si>
  <si>
    <t>Hypochondriac's Guide to Hoodia Gordonii H 57</t>
  </si>
  <si>
    <t>This book gathers recent  credible  public information about hoodia gordonii and its active compound (H 57) and presents it in a convenient  easily searched format  specifically intended for high compatibility with Amazon.com's Digital Books initiatives and Google's Book Search program. Read this book if you are interested in a concise collection of public information resources relevant to hoodia; you want to know what the FDA thinks about hoodia; you want to know what the US Congress thinks about hoodia; or you want to know what scientists claim about hoodia in their patents</t>
  </si>
  <si>
    <t>B&amp;W 8.25 x 11 in or 280 x 210 mm Perfect Bound on White w/Gloss Lam</t>
  </si>
  <si>
    <t>Dan Brown's Witness Statement</t>
  </si>
  <si>
    <t xml:space="preserve">Brown, Dan </t>
  </si>
  <si>
    <t>LIT000000</t>
  </si>
  <si>
    <t>LITERARY CRITICISM / General</t>
  </si>
  <si>
    <t>BIO007000</t>
  </si>
  <si>
    <t>BIOGRAPHY &amp; AUTOBIOGRAPHY / Literary Figures</t>
  </si>
  <si>
    <t>LAW060000</t>
  </si>
  <si>
    <t>LAW / Legal History</t>
  </si>
  <si>
    <t>The full text of Dan Brown's filing to the High Court Chancery Division  previously reproduced in full by the advertising-supported Times of London and the Associated Press; presented here in a convenient e-book format.</t>
  </si>
  <si>
    <t>This book provides Google AdSense marketers with 1 654 pages of high-CPM content focused on high-value AdWords related to health. This file contains the complete contents of the following books: Hypochondriac's Guide to Hoodia Gordonii (H 57)  Hypochondriac's Guide to Phentermine  Hypochondriac's Guide to Bontril (Phendimetrazine)  Hypochondriac's Guide to Tamiflu (Oseltamvir) for Bird Flu  Hypochondriac's Guide to Wellbutrin (bupropion hydrochloride): Public Information Resources  Mesothelioma Pointers: Resources and Annotated Bibliography and  as a bonus  Debt Consolidation 1  Bad Credit Card Debt 0.  The book includes instructions on how to "burst" the PDF into one web page per PDF page  as demonstrated at the Nimble Books website http://www.hoodia-gordonii-h-57.info.   The license entitles you to deploy these pages on your website immediately  in any manner you see fit!</t>
  </si>
  <si>
    <t>The World Wonder'd: What Really Happened Off Samar</t>
  </si>
  <si>
    <t>Lundgren, Robert</t>
  </si>
  <si>
    <t>This book is an analysis of the primary documentation from both the Japanese and the United States for the naval Battle off Samar which took place on October 25  1944. The conclusions of the analysis differ greatly from what has been previously written; there are many revelations about the true role of the famous vessels on each side and about the oft-questioned thinking of the contending admirals. There are hundreds of photos and drawings and several hundred footnotes within the book  each placed within the text at the moment they occurred. This allows the reader to witness the battle as it played out  literally salvo for salvo  with complete confidence in the accuracy of the narration. Essential reading for anyone interested in battleship combat  the naval history of World War II  the Battle off Samar  or the U.S. and Japanese navies.</t>
  </si>
  <si>
    <t>Color 8 x 10 in or 254 x 203 mm Case Laminate on 50 White w/Matte Lam</t>
  </si>
  <si>
    <t>Yes-Deliver</t>
  </si>
  <si>
    <t>Unauthorized Harry Potter and the Alchemist's Cell News: Half-Blood Prince Analysis and Speculation</t>
  </si>
  <si>
    <t>JUV000000</t>
  </si>
  <si>
    <t>JUVENILE FICTION / General</t>
  </si>
  <si>
    <t>Through the magic of print-on-demand technology  this "nimble" guide to the work of best-selling author J. K. Rowling provides the latest news about the author and her works  updated whenever there are significant developments. Unlike a conventional book  for which editions are printed in quantity every couple of years  this "living book" goes through frequent "mini-editions" and is printed fresh whenever customers place an order. Purchasers are entitled to free PDF updates!</t>
  </si>
  <si>
    <t>Unauthorized Harry Potter and the Chariots of Light News: Half-Blood Prince Analysis and Speculation</t>
  </si>
  <si>
    <t>Through the magic of print-on-demand technology  this "nimble" guide to the work of best-selling author J. K. Rowling provides the latest news about the author and her works  updated whenever there are significant developments. Unlike a conventional book  for which editions are printed in quantity every couple of years  this "living book" goes through frequent "mini-editions" and is printed fresh whenever customers place an order. Purchasers are entitled to free PDF or LIT updates!</t>
  </si>
  <si>
    <t>Halsey's Decision: Organizational Failure at Leyte Gulf</t>
  </si>
  <si>
    <t>Brooks, David L.</t>
  </si>
  <si>
    <t>At 0646 Fanshaw Bay makes an "unidentified surface contact" on her radar and her radio watch reports "Japs gabbing" on the fighter-interception net.  And then at 0647 the A/S patrol radios: "I can see pagoda masts  and I see the biggest red meatball flag I ever saw on the biggest battleship I ever saw." &lt;p&gt;Ziggy Sprague knows his ships are in trouble. His 20-knot carriers and his paltry 5-inch guns firing a 54-pound shell with a range of about nine nautical miles  which could not penetrate battleship or cruiser armor  are no match for even the smallest of the Japanese battleships  which could do 30 knots and fired three-quarter-ton 14-inch shells twenty miles. &lt;p&gt;How could this have happened? Where was TF 34? Where was Halsey?&lt;p&gt;</t>
  </si>
  <si>
    <t>Misquotes in MISQUOTING JESUS: Why You Can Still Believe</t>
  </si>
  <si>
    <t>Burroughs, Dillon</t>
  </si>
  <si>
    <t>REL006100</t>
  </si>
  <si>
    <t>RELIGION / Biblical Criticism &amp; Interpretation / New Testament</t>
  </si>
  <si>
    <t>REL070000</t>
  </si>
  <si>
    <t>RELIGION / Christianity / General</t>
  </si>
  <si>
    <t>With this "nimble" and timely response to Bart Ehrman's best-selling MISQUOTING JESUS  author Dillon Burroughs offers a stirring defense of faith that will be sure to inspire evangelists and doubters alike.  In ten chapters and five appendices  Burroughs examines Ehrman's thought-provoking book in detail  identifying its conceptual errors in a loving  respectful manner.  A great start for anyone interested in learning more about the Word  understanding where the New Testament comes from  and knowing how and why we can rely on its truth.</t>
  </si>
  <si>
    <t xml:space="preserve">Burroughs, Dillon </t>
  </si>
  <si>
    <t>Empire of Chaos</t>
  </si>
  <si>
    <t>Escobar, Pepe</t>
  </si>
  <si>
    <t>POL011000</t>
  </si>
  <si>
    <t>POLITICAL SCIENCE / International Relations / General</t>
  </si>
  <si>
    <t>POL062000</t>
  </si>
  <si>
    <t>POLITICAL SCIENCE / Geopolitics</t>
  </si>
  <si>
    <t>Nimble Pluribus</t>
  </si>
  <si>
    <t>From Syria and Iraq to Ukraine  from AfPak to Libya  from Iran to Russia  and from the Persian Gulf to China  foreign correspondent Pepe Escobar  author of The Roving Eye column for Asia Times/Hong Kong  crisscrosses what the Pentagon calls  the "arc of instability." &lt;p&gt;As Escobar tells it in the introduction  "the columns selected for this volume follow the period 2009-2014 - the Obama years so far. A continuum with previous volumes published by Nimble Books does apply. Globalistan  from 2007  was an extended reportage/warped travel book across the Bush years  where I argued the world was being plunged into Liquid War - alluding to energy flows but also to the liquid modernity character of post-modern war. Red Zone Blues  also from 2007  was a vignette - an extended reportage centering on the Baghdad surge. And Obama does Globalistan  from 2009  examined how the hyperpower could embark on a "change we can believe in". The outcome  as these columns arguably reflect  is Empire of Chaos - where a plutocracy progressively projects its own internal disintegration upon the whole world."&lt;p&gt;"You will find some key overlapping nations/themes/expressions/acronyms in these columns; Iran  Iraq  Syria  Afghanistan  Pakistan  Central Asia  China  Russia  Ukraine  Pipelineistan  BRICS  EU  NATO  GCC  the Global South  GWOT (the global war on terror)  The New Great Game  Full Spectrum Dominance. You will also find a progressive drift towards not conventional war  but above all economic war - manifestations of Liquid War."&lt;p&gt;Incrementally  I have been arguing that Washington's number one objective now is to prevent a full economic integration of Eurasia that would leave the U.S. as a non-hegemon  or worse still  an outsider. Thus the three-pronged strategy of "pivoting to Asia" (containment of China); Ukraine (containment of Russia); and beefing up NATO (subjugation of Europe  and NATO as Global Robocop)."&lt;p&gt;Book the ultimate trip to the Empire of Chaos  and see how the U.S. - and the West - are tackling the emergence of a multipolar world.  &lt;p&gt;</t>
  </si>
  <si>
    <t>B&amp;W 6 x 9 in or 229 x 152 mm Case Laminate on White w/Matte Lam</t>
  </si>
  <si>
    <t>The World Is Flat: Not! Cool New World Maps for Kids</t>
  </si>
  <si>
    <t>SCI030000</t>
  </si>
  <si>
    <t>SCIENCE / Earth Sciences / Geography</t>
  </si>
  <si>
    <t>REF002000</t>
  </si>
  <si>
    <t>REFERENCE / Atlases, Gazetteers &amp; Maps (see also TRAVEL / Maps &amp; Road Atlases)</t>
  </si>
  <si>
    <t>An atlas of cool world maps that teaches twenty-first century kids new ways of seeing our changing Earth's history  people  environment  and wildlife.</t>
  </si>
  <si>
    <t>Premium Color 8.5 x 8.5 in or 216 x 216 mm Perfect Bound on White w/Gloss Lam</t>
  </si>
  <si>
    <t>Should Barack Obama Be President? Dreams from My Father, Audacity of Hope, ... Obama in '08?</t>
  </si>
  <si>
    <t>BIO010000</t>
  </si>
  <si>
    <t>BIOGRAPHY &amp; AUTOBIOGRAPHY / Political</t>
  </si>
  <si>
    <t>POL008000</t>
  </si>
  <si>
    <t>POLITICAL SCIENCE / Political Process / Campaigns &amp; Elections</t>
  </si>
  <si>
    <t>HUM006000</t>
  </si>
  <si>
    <t>HUMOR / Topic / Politics</t>
  </si>
  <si>
    <t>This "nimble" book provides a pithy  funny  almost schizophrenic examination of all the arguments that I can think of  pro and con  on the subject of Senator Barack Obama's suitability for the office of President.  My promise to you is that no matter how much you already know about Obama  this book will present you with new information and new perspectives.  This is a "living" book that will be updated electronically every few months.  This edition was last modified on October 17  2006.  The next update will occur in November 2006 with the addition of fifty pages devoted to analysis of DREAMS FROM MY FATHER and AUDACITY OF HOPE.   Current purchasers can receive future updates for free by sending proof of purchase via e-mail to obama@nimblebooks.com.</t>
  </si>
  <si>
    <t>Capital Ships of the Imperial Japanese Navy 1868-1945: The Yamato Class and Subsequent Planning</t>
  </si>
  <si>
    <t>Lengerer, Hans</t>
  </si>
  <si>
    <t>Ahlberg, Lars</t>
  </si>
  <si>
    <t>HIS021000</t>
  </si>
  <si>
    <t>HISTORY / Asia / Japan</t>
  </si>
  <si>
    <t>87 photos  202 figures and drawings  60 tables  and 15 maps and tracks.Recognising the impossibility of improving upon the (in)famous 5:5:3 ratio of the Washington Naval Treaty when the expected naval race would begin as the treaty expired  the Imperial Japanese Navy resorted to a strategy of qualitative superiority to overcome the American quantitative edge. The IJN succeeded  after many studies and false starts  in creating the world's most heavily armed (nine 18.1" main guns in three triple turrets - the largest calibre ever mounted) and protected (410-mm thick VH belt armor  660-mm thick front shields of the gun houses - the thickest armour plates ever mounted) battleships. With a displacement in excess of 70 000 tons their size was unprecedented but despite this restrictions resulted in defects  which otherwise might have been avoided; other defects were the result of techniques below the highest standard.  Because the qualities of a battleship were generally measured by gun power  protection and mobility the authors have focused upon these items after giving a rough outline of the design and building processes. The result is probably the most detailed description based upon Japanese sources published outside Japan.  Stimulated by Gustav Jensen's expanded dissertation Japans Seemacht and encouraged by Messrs. Erich Grˆner and Prof. J¸rgen Rohwer  Hans Lengerer began writing on the IJN in 1969. Over the years more than 50 articles have appeared in magazines like Marine Rundschau  Marine Forum  Warship and Interconair Aviation e Marina. After retirement from service in an executive organ  Lengerer continues to write books and articles using a considerable amount of time for his hobby. He is also the author of the privately published Contributions to the History of Imperial Japanese Warships  referred to in this book  and is presently working to revise and condense his 250 000-word manuscript Development of Warship Construction in Japan and to complete A History of the Imperial Japanese Navy. As "hobby researcher" at best  his writings depend heavily upon information supplied by other IJN fans; they come first therefore. Lars Ahlberg is on active duty with the Swedish Air Defence Regiment and is a military historian by avocation. He has written monographs about the IJN battleships of the Nagato class and the IJN aircraft carrier TaihÙ. His articles have appeared in Sveriges Flotta  Warship International and Okrety Wojenne and for several years he has been the editor of Contributions to the History of Imperial Japanese Warships. Ahlberg has also co-authored two books about Swedish regiments: Kungl Hallands regementes historia 1962-2000 and Kasernerna pÂ Galgberget.</t>
  </si>
  <si>
    <t>18-inch,dreadnought,ijn,japanese navy,musashi,Okinawa,Samar,space battleship yamato,Taffy 3,Task Force 34,yamato</t>
  </si>
  <si>
    <t>GLOBALISTAN: An Antidote to THE WORLD IS FLAT</t>
  </si>
  <si>
    <t>Escobar, Pepe,</t>
  </si>
  <si>
    <t>POL033000</t>
  </si>
  <si>
    <t>POLITICAL SCIENCE / Globalization</t>
  </si>
  <si>
    <t>HIS026000</t>
  </si>
  <si>
    <t>HISTORY / Middle East / General</t>
  </si>
  <si>
    <t>B&amp;W 6.69 x 9.61 in or 244 x 170 mm (Pinched Crown) Perfect Bound on White w/Gloss Lam</t>
  </si>
  <si>
    <t>Sandy Berger Should Be In Jail</t>
  </si>
  <si>
    <t>TRU000000</t>
  </si>
  <si>
    <t>TRUE CRIME / General</t>
  </si>
  <si>
    <t>The key documents describing Clinton National Security Adviser Sandy Berger's appalling theft of classified documents from the National Archives.  Must reading for any concerned citizen.</t>
  </si>
  <si>
    <t>FLEETS OF WORLD WAR II: Design History and Analysis for Every Ship of Every Navy (Revised Edition)</t>
  </si>
  <si>
    <t>revised</t>
  </si>
  <si>
    <t>Worth, Richard</t>
  </si>
  <si>
    <t>Caught up in global chaos  the navies of World War II had to fight campaigns that rarely matched prewar planning. Each country found itself adapting its fleet compositions  ship designs  personnel training  and weaponry to ever-changing circumstances and ever-fluctuating resources-with varying degrees of success.&lt;p&gt;An understanding of the successes and failures requires an uncompromising critique of the tools of war. Fleets of World War II pins down the warships' actual qualities  a nation-by-nation survey covering everything from the mightiest battlewagons to modest patrol craft.After fifteen years as a staple of naval research  Fleets of World War II now appears in this updated edition with expanded text and more than 150 photographs.&lt;p&gt;Praise for the first edition:&lt;p&gt;"With a substantial library of good books on the fighting ships of the last century and a half  I am glad to add Richard Worth's Fleets of World War II to my collection." -Frank Uhlig  Jr.  U. S. Naval War College&lt;p&gt;"This one book contains a perfect distillation of facts  theory and application on almost any ship that saw use in World War II." -Wargamer.com&lt;p&gt;"Fleets of World War II probably represents the best single-volume comprehensive treatment of World War II warships available today." -William J. Jurens  Warship International&lt;p&gt;</t>
  </si>
  <si>
    <t>The JESUS FAMILY TOMB Controversy: How the Evidence Falls Short</t>
  </si>
  <si>
    <t>Burroughs, Dillon,</t>
  </si>
  <si>
    <t>REL015000</t>
  </si>
  <si>
    <t>RELIGION / Christianity / History</t>
  </si>
  <si>
    <t>REL013000</t>
  </si>
  <si>
    <t>RELIGION / Christianity / Literature &amp; the Arts</t>
  </si>
  <si>
    <t>Dillon Burroughs provides a cogent evangelical response to the speculations advanced in THE JESUS FAMILY TOMB and the Discovery Special THE LOST TOMB OF JESUS.</t>
  </si>
  <si>
    <t>B&amp;W 6 x 9 in or 229 x 152 mm Perfect Bound on White w/Gloss Lam</t>
  </si>
  <si>
    <t>Department of Defense Law of War Manual</t>
  </si>
  <si>
    <t>Department of Defense, OGC</t>
  </si>
  <si>
    <t>LAW068000</t>
  </si>
  <si>
    <t>LAW / Military</t>
  </si>
  <si>
    <t>This manual  released in June 2015  is a Department of Defense (DoD)-wide resource for DoD personnel - including commanders  legal practitioners  and other military and civilian personnel - on the law of war.  It is an essential reference for any library  organization  or individual interested in modern international politics  the war on terrorism  the law of war  or international social justice.&lt;p&gt;The manual is written by the Office of General Counsel of DoD.Because of limitations on page count  the Preface and Foreword are provided on front and back cover.&lt;p&gt;</t>
  </si>
  <si>
    <t>The Russia-Georgia War</t>
  </si>
  <si>
    <t>Boufesis, Alexandros Fox</t>
  </si>
  <si>
    <t>HIS037080</t>
  </si>
  <si>
    <t>HISTORY / Modern / 21st Century</t>
  </si>
  <si>
    <t>This essay as part of the Nimble Books series "The Decisive Battles of the 21st century" describes the battles carried out in August 2008 around South Ossetia and Abkhazia  after Georgia unleashed an attack upon them. The foreword is by a renowned professor of Geopolitics of the Hellenic Military Academy  Dr Constantinos Grivas. The Russians fought on the side of the breakaway Republics of Abkhazia and South Ossetia in a war  which is also known as "The Five Day War". There is an extensive analysis on the diplomatic prelude occurring prior to the beginning of the hostilities  debating the causes that led Georgia to attack the breakaways and Russia to defend them. The prelude covers deep historical topics since the fall of the Soviet Union and the subsequent rise of Gamsakhurdia  the nationalist Georgian leader  Eduard Shevardnadze  whose toppling by the Rose Revolution brought Mikhail Saakashvili to power. Military operations are described and analyzed thoroughly starting from the skirmishes between Georgians and Ossetians and culminating with the war's most decisive battle  the battle of Tskhinvali. The essay sheds light on the new Russian military doctrine and the reforms  which took place in the Russian Army  following the Five Day War  in all sectors including the Army   VDV troops  the Air Force and the Navy. Finally  an extensive analysis is carried out both in the framework of geoeconomics and that of international relations and geopolitics  around Russia's future diplomatic ties with the EU and the US  separately  including the recent events in the US and European Economies  which have led to the manifestation of a European power centralized around Germany.  The battle of Tskhinvali may well have settled the fate of the Caucasus for the 21st century  and foreshadowed the campaigns in Crimea  Ukraine  and beyond.</t>
  </si>
  <si>
    <t>Color 6 x 9 in or 229 x 152 mm Case Laminate on 50 White w/Matte Lam</t>
  </si>
  <si>
    <t>Bearing the Unbearable: Coping with Infertility and Other Profound Suffering, or What to Do When Taking Charge of Your Fertility Fails</t>
  </si>
  <si>
    <t>Schulz, Karl A.</t>
  </si>
  <si>
    <t>Battleship Victory: Principles of Sea Power in the War in the Pacific</t>
  </si>
  <si>
    <t>Almost seventy-five years after the Japanese sank six US battleships at Pearl Harbor  Historian Robert Lundgren provides a startling reassessment of the role of battleships in World War II.  Far from "being made obsolete in a single day"  Lundgren upends the conventional wisdom by showing that the battle line was an essential tool for the exercise of seapower all the way to V-J Day.    Indeed  he argues  the Japanese Navy's undue reliance on aircraft carriers alone was a key factor in its loss of command of the sea.   From the introduction: "Human perception is human reality and I offer a different perspective on battleships by applying the principles of several naval and military thinkers  including Alfred Thayer Mahan and Julian Corbett that may change the perception that battleships became obsolete? By the end of the World War Two the aircraft carrier had replaced the battleship as the reigning queen of the seas. No new battleships designs were created leaving the last four Iowa class battleships to be the last of their kind to serve the United States. What role did battleships  aircraft carriers  cruisers  and submarines play in the United States victory and Japan's defeat during the Second World War? I will argue here that  contrary to conventional wisdom  battleships continued to play a decisive role throughout the war."  Through a meticulous examination of the operational details of every major battle in the War in the Pacific  Lundgren illuminates how the US prevailed with a "combined arms" approach that made use of all the particular capabilities of aircraft carriers  battleships  and submarines.  Only in this way could a navy follow the fundamental principles of sea power identified by Mahan and Corbett.   This is a must read for anyone who thinks they know the history of the War in the Pacific.  A wonderful gift that will spark many debates among battleship and naval aviation enthusiasts alike.  Robert Lundgren is also the author of The World Wonder'd: What Really Happened Off Samar (Nimble 2014).Eight tables  700 footnotes.</t>
  </si>
  <si>
    <t>B&amp;W 7 x 10 in or 254 x 178 mm Case Laminate on White w/Matte Lam</t>
  </si>
  <si>
    <t>The Essential Saker: from the trenches of the emerging multipolar world</t>
  </si>
  <si>
    <t>The Saker,</t>
  </si>
  <si>
    <t>POL032000</t>
  </si>
  <si>
    <t>POLITICAL SCIENCE / Essays</t>
  </si>
  <si>
    <t>POL047000</t>
  </si>
  <si>
    <t>POLITICAL SCIENCE / Imperialism</t>
  </si>
  <si>
    <t>&lt;p&gt;These are some of the most essential articles written by the Saker on his blog. Even though they cover topics ranging from history  to politics  to religion  to military affairs  to social issues  they are all linked by one common thread: the full-spectrum clash between the Western world and what the Saker calls the "Russian civilizational realm". Most Russians  especially when addressing a western audience  feel compelled to use a diplomatic and non-confrontational language. In contrast  Saker's style is informal  almost conversational  but also direct  even blunt. He is fully aware that his views might offend many of his readers  but he believes that there is also a bigger audience out there which will appreciate an honest and  above all  sincere criticism of what the Saker calls the "AngloZionist Empire". The careful reader  however  will notice that the Saker's criticisms are always aimed at a political system and its constituent institutions and supporting ideologies  but never at the people  nations or ethnicities.  In fact  the Saker forcefully argues for a multi-cultural  multi-ethnic and multi-religious Russia which would be fully integrated in a multi-polar world inspired by the fraternal diversity of the BRICS countries. Underlying the Saker's entire worldview is a categorical rejection of all ideologies and a profound belief that the root of all evil as well as the key to defeating it is always in the realm of spirituality.&lt;/p&gt;&lt;p&gt;Gilad Atzmon  jazz musician and philosopher:&lt;/p&gt;&lt;blockquote&gt;&lt;p&gt;As telling the truth is becoming a nostalgic endeavour  its seeking is becoming an heroic adventure. The Saker will guide you through the mist of concealment and disinformation."&lt;/p&gt;&lt;/blockquote&gt;&lt;p&gt;Paul Craig Roberts   former Assistant Secretary of the Treasury for Economic Policy in the Reagan administration and author of 12 books on contemporary politics:&amp;nbsp;&lt;/p&gt;&lt;blockquote&gt;&lt;p&gt;"The Saker provides facts and analysis that are antidotes to the anti-Russian propaganda that prevails in the West."&lt;/p&gt;&lt;/blockquote&gt;&lt;p&gt;Peter Lavelle host of Russia Today's flagship program "CrossTalk" offered this:&lt;/p&gt;&lt;blockquote&gt;&lt;p&gt;"Reading the &amp;ldquo;Saker&amp;rdquo; is essential &amp;ndash; it is at this media space where one can discern the real trenches and battle lines in today&amp;rsquo;s super-charged information wars. I read the &amp;ldquo;Saker&amp;rdquo; not only for the facts (that are verified and applied in context)  but also for a moral and discipled attitude toward geopolitics. The &amp;ldquo;Saker&amp;rdquo; is not only a good read; it is also a way of looking at the world. Simply put: the &amp;ldquo;Saker&amp;rdquo; is information that is weaponized and hits all the right targets!"&lt;/p&gt;&lt;/blockquote&gt;&lt;p&gt;The Saker community of blogs is the only such international and multi-lingual community of blogs. We collaborate with all the main English language blogs about Russia and the Ukraine. Our articles are often picked up by Russia Insider  the Asia Times  Information Clearing House and many others news sources and our work has been quoted by Paul Craig Roberts  Sheikh Imran Hosein  Pepe Escobar and many others.&lt;/p&gt;&lt;p&gt;The Saker was born in a military family of "White" Russian refugees in western Europe where he lived most of his life. After completing two college degrees in the USA  he returned to Europe were he worked as a military analyst until he lost his career due to his vocal opposition to the western-sponsored wars in Chechnia  Croatia  Bosnia and Kosovo. After re-training as a software engineer  he moved to the Florida where he now lives with his wife  a veterinarian  and their three children. When he does not blog or help his wife at work  the likes to explore the Florida wilderness on foot  mountain bike and kayak or play acoustic jazz guitar.&lt;/p&gt;</t>
  </si>
  <si>
    <t>Chronicles of Liquid War</t>
  </si>
  <si>
    <t>BIO026000</t>
  </si>
  <si>
    <t>BIOGRAPHY &amp; AUTOBIOGRAPHY / Memoirs</t>
  </si>
  <si>
    <t>A nomadic political analyst realizes he will soon become a grandfather. So he decides to write a digital letter to his grandson-to-be; an intangible legacy  encompassing some lessons he learned from life. The letter can only be "opened" in 2030  when the grandson will be a teenager in a world in turmoil.  Beginning with Bob Dylan and touching on techno  Keats  Maserati  Siddhartha  Shakespeare  Blake  Borges  Xuanzang and scores of other legacies  the author shares his experience and wisdom in a deeply cultured and tremendously moving ode to the beauty and richness of past and future worlds.  A wonderful gift for any seeker.
&lt;p&gt;
Pepe Escobar is the roving correspondent/columnist for Asia Times/Hong Kong  and an analyst for RT and Sputnik in Russia  and TomDispatch in the U.S. He has worked as a foreign correspondent since 1985  in North America  Western Europe and across Asia. He is the author of Globalistan; Red Zone Blues; Obama does Globalistan; and Empire of Chaos  all published by Nimble Books. He commutes between Europe and Asia. Follow him on Facebook.</t>
  </si>
  <si>
    <t>culture,hybrid war,liquid war,memoir</t>
  </si>
  <si>
    <t>B&amp;W 5 x 8 in or 203 x 127 mm Perfect Bound on Creme w/Matte Lam</t>
  </si>
  <si>
    <t>A Fandom of Magical Proportions: An Unauthorized History of The Harry Potter Phenomenon</t>
  </si>
  <si>
    <t>Pyne, Erin, A.</t>
  </si>
  <si>
    <t>Explore the magical world of Harry Potter and discover a fandom like no other. Over the last ten years  J.K. Rowling's Harry Potter series has grown into a worldwide phenomenon  inspiring films  books  websites  art  and even music. Inside  you will find exclusive  personal reflections from actor Warwick Davis  writer George Beahm  webmaster Emerson Spartz  musicians Harry and the Potters  and many more! Dozens of fans share their opinions and experiences that make the Harry Potter fandom truly magical.</t>
  </si>
  <si>
    <t>Daniel Defoe's Robinson Crusoe and Alexander Selkirk</t>
  </si>
  <si>
    <t>Bruce, Stevey</t>
  </si>
  <si>
    <t>Defoe, Daniel</t>
  </si>
  <si>
    <t>Bruce, Stu</t>
  </si>
  <si>
    <t>FIC004000</t>
  </si>
  <si>
    <t>FICTION / Classics</t>
  </si>
  <si>
    <t>Football Nomad</t>
  </si>
  <si>
    <t>Radakovich, Dan</t>
  </si>
  <si>
    <t>Prato, Lou</t>
  </si>
  <si>
    <t>SPO015000</t>
  </si>
  <si>
    <t>SPORTS &amp; RECREATION / Football</t>
  </si>
  <si>
    <t>SPO061020</t>
  </si>
  <si>
    <t>SPORTS &amp; RECREATION / Coaching / Football</t>
  </si>
  <si>
    <t>Football Nomad is a memoir of over a half century of coaching at all levels of American football by one of the most recognized assistant coaches in the field  whose innovations altered the sport to its current form.&lt;p&gt;Howard Cosell  ABC Sports commentator:  "[Radakovich] built the tradition of linebackers at Penn State who now seem to inhabit the National Football League...He formed the great defensive line called the "Steel Curtain" of Greene  Greenwood  Holnes and White...and built the offensive line that blew the Oakland Raiders out of the ballpark yesterday."  (1976 ABC radio broadcast)&lt;p&gt;Art Rooney Jr.  Vice President  Pittsburgh Steelers: "Terrific book! Very insightful about professional and college football-also very humorous. I especially liked the story about doing the mirror dodge drill against The Scarecrow from The Wizard of Oz."   Notre Dame offensive line coach Harry Hiestan:  "Bad Rad's book is the story of one of the great football coaches of all time  and his incredible coaching life. Rad has a way of making the most  important part of football  the fundementals  clear and understandable. A man with strong principles details incredible stories in this book. Some situations he made hard on himself because of his pursuit of what was right.There is only one Bad Rad and the stories in this book will help you understand what that means. Rad has helped many football players be the best  they can be  at every level of football; and also many coaches. I am one of the fortunate ones he has taken time to make better."&lt;p&gt;Kirk Ferentz  head football coach  University of Iowa:  "terrific book!"  &lt;p&gt;DAN RADAKOVICH was the originator of the Pittsburgh Steelers' "steel curtain" defensive line; coached the super bowl IX  X  and XIV offensive lines;and was the father of Penn State's "Linebacker U."&lt;p&gt;LOU PRATO is a veteran print and broadcast journalist who has covered Penn State football periodically since his undergraduate days at Penn State when Dan Radakovich was a player and then an assistant coach. He also is a lifelong Pittsburgh Steelers fan  dating from the late 1940s  and in the 1960s he wrote many stories about the Steelers  including the hiring of Coach Chuck Noll. Prato is the author of four books on Penn State football: The Penn State Football Encyclopedia  What It Means to be A Nittany Lion; Penn State Football Vault; and Game Changers: The Greatest Plays in Penn State Football History. Prato helped organize and start the Penn State All-Sports Museum and in 2001 he became the Museum's first  director  retiring from that position at the end of 2005. He is now contributing writer for two publications dedicated to Penn State football fans  Blue White Illustrated and Fight On State magazine. Lou and his wife Carole  who assisted Lou and Dan in writing this book  have been going to Penn State football games together since 1955  and Prato says Carole was a Penn State fan long before him.&lt;p&gt;</t>
  </si>
  <si>
    <t>B&amp;W 6 x 9 in or 229 x 152 mm Case Laminate on White w/Gloss Lam</t>
  </si>
  <si>
    <t>Red Zone Blues: a snapshot of Baghdad during the surge</t>
  </si>
  <si>
    <t>Florio, Jason</t>
  </si>
  <si>
    <t>Photographer</t>
  </si>
  <si>
    <t>HIS027170</t>
  </si>
  <si>
    <t>HISTORY / Wars &amp; Conflicts / Iraq War (2003-2011)</t>
  </si>
  <si>
    <t>POL012000</t>
  </si>
  <si>
    <t>POLITICAL SCIENCE / Security (National &amp; International)</t>
  </si>
  <si>
    <t>Asia Times correspondent Pepe Escobar  author of Globalistan: How the Globalized World Is Dissolving Into Liquid War (Nimble Books  2007)  delivers an unforgettable snapshot of the people of Baghdad during the "surge."  Outstanding first-hand reporting mixed with global insight; a must-read for anyone seeking to understand what's happening on the ground in Baghdad.</t>
  </si>
  <si>
    <t>hybrid war,liquid war</t>
  </si>
  <si>
    <t>AMERICAN THEOCRACY Unpacked: Arguments Disassembled, Implications Explored, and a Way Forward Suggested</t>
  </si>
  <si>
    <t>Zimmerman, W., Frederick</t>
  </si>
  <si>
    <t>REL084000</t>
  </si>
  <si>
    <t>RELIGION / Religion, Politics &amp; State</t>
  </si>
  <si>
    <t>POL011010</t>
  </si>
  <si>
    <t>POLITICAL SCIENCE / International Relations / Diplomacy</t>
  </si>
  <si>
    <t>LAW039000</t>
  </si>
  <si>
    <t>LAW / Government / Federal</t>
  </si>
  <si>
    <t>A thoughtful  balanced  Christian  open-minded response to Kevin Phillips's bestseller  AMERICAN THEOCRACY.</t>
  </si>
  <si>
    <t>Our Splendid Sun: Cool Science Images for Curious Kids #1</t>
  </si>
  <si>
    <t>JNF051040</t>
  </si>
  <si>
    <t>JUVENILE NONFICTION / Science &amp; Nature / Astronomy</t>
  </si>
  <si>
    <t>Welcome to Cool Science Images for Curious Kids!  Nimble Books believes in "no compromises" books for kids.  We believe kids are pretty darned good little signal processors and that they deserve to see real images  not goofy pastel cartoons.Accordingly  these books provide you with beautiful images generated by real scientists in action.  We don't try to explain all the science behind every image; our goal is to stimulate joy and wonder at the beauty of the natural world  so that you and your kids will be energized to learn more.</t>
  </si>
  <si>
    <t>Cool Maps for Curious Kids #2: Afghanistan, an Unauthorized Tour of the Land of a Thousand Splendid Suns and the Kite Runner</t>
  </si>
  <si>
    <t>JNF051180</t>
  </si>
  <si>
    <t>JUVENILE NONFICTION / Science &amp; Nature / Earth Sciences / Geography</t>
  </si>
  <si>
    <t>Welcome to Cool Maps for Curious Kids!  Nimble Books believes in "no compromises" maps for kids aged 7 to 77. We believe kids are pretty darned good little geographers and that they deserve to see interesting maps  not goofy pastel cartoons.  Note that this is not an atlas; our goal is for you and your kids to be energized to learn more.  What we provide in this book is a variety of interesting perspectives.     The motivation for this particular volume is that rather remarkably! two books about Afghanistan is at the top of the best seller list right now.  Khaled Hosseini's THE KITE RUNNER and A THOUSAND SPLENDID SUNS have earned rapturous reviews.  We suspect that many adults and their children will be interested in knowing more about the nation where these books take place.</t>
  </si>
  <si>
    <t>The Nine Current Supreme Court Justices: Colorful Info for Curious Minds #3</t>
  </si>
  <si>
    <t>JNF030000</t>
  </si>
  <si>
    <t>JUVENILE NONFICTION / Law &amp; Crime</t>
  </si>
  <si>
    <t>A color tour of the Supreme Court and its Justices.</t>
  </si>
  <si>
    <t>CVN-78 GERALD R. FORD, U.S. Navy Aircraft Carrier</t>
  </si>
  <si>
    <t>TRA006020</t>
  </si>
  <si>
    <t>TRANSPORTATION / Ships &amp; Shipbuilding / Pictorial</t>
  </si>
  <si>
    <t>A unique keepsake with beautiful images and interesting information about the U.S. Navy's newest aircraft carrier  CVN-78 Gerald R. Ford. A  perfect gift for anyone interested in aircraft carriers  the Navy  or President Ford.</t>
  </si>
  <si>
    <t>X-47 Unmanned Combat Air Vehicle (UCAV)</t>
  </si>
  <si>
    <t>A unique keepsake with beautiful color pictures of the X-47 unmanned combat aircraft vehicle (UCAV)  the Navy version of the Joint Unmanned Combat System (J-UCAS).  Enjoy this look at the future of naval aviation!</t>
  </si>
  <si>
    <t>CVN-77 GEORGE H. W. BUSH, U.S. Navy Aircraft Carrier (Colorful Ships #3)</t>
  </si>
  <si>
    <t>A beautiful keepsake with high-resolution color photos of U.S. Navy aircraft carrier CVN-77 George H. W. Bush.  A perfect gift or collector's item for anyone who likes the Navy  aircraft carriers  or George H.W. Bush.</t>
  </si>
  <si>
    <t>Our Colorful Moon: Beautiful Images to Energize and Delight</t>
  </si>
  <si>
    <t>The beautiful images in this book are chosen to energize and delight youthful minds of all ages with the joy of science.  A magnificent gift or keepsake for anyone interested in astronomy  the moon  or simply in colour itself.</t>
  </si>
  <si>
    <t>Borodino: Why It Matters Today</t>
  </si>
  <si>
    <t>HIS027000</t>
  </si>
  <si>
    <t>HISTORY / Military / General</t>
  </si>
  <si>
    <t>This "nimble"-format book offers 36 pages of beautifully printed color art and pointed textual commentary that provide a unique perspective on the famous battle of Borodino during the French invasion of Russia in 1812. You should enjoy this book if you are interested in Napoleon  Russia  military history  Tolstoy  or hubris.</t>
  </si>
  <si>
    <t>Napoleon In Moscow: Why It Matters Today</t>
  </si>
  <si>
    <t>This book offers a unique mixture of beautifully printed color images of Napoleon's sojourn in Moscow n 1812; first-person accounts from survivors; and pointed commentary about why it matters today.  A must-have for anyone interested in how the history of Napoleon  France  Russia  and Moscow matters today.</t>
  </si>
  <si>
    <t>Cool Maps of Iraq: History, Oil Wealth, Politics, Population, Religion, Satellite, and More</t>
  </si>
  <si>
    <t>HIS052000</t>
  </si>
  <si>
    <t>HISTORY / Historical Geography</t>
  </si>
  <si>
    <t>Beautifully printed color maps of Iraq for curious minds aged 7 to 77!  A perfect resource for education or simple pleasure reading  this "nimble" atlas illustrates the social  demographic  and military geography of Iraq.</t>
  </si>
  <si>
    <t>Cool Maps of Iran: Persian History, Oil Wealth, Politics, Population, Religion, Satellite, WMD and More</t>
  </si>
  <si>
    <t>Cool maps of Iran for curious minds aged 7 to 77!  Beautifully printed color images show Persian history  oil riches  politics  population  religion  satellite views  WMD  and More!  If you enjoy maps  geography  or the Near East  you will enjoy this book!  A terrific educational resource.</t>
  </si>
  <si>
    <t>Cool Maps of Cuba: An Atlas of History, Population, Resources Before and After Fidel Castro</t>
  </si>
  <si>
    <t>HIS041010</t>
  </si>
  <si>
    <t>HISTORY / Caribbean &amp; West Indies / Cuba</t>
  </si>
  <si>
    <t>SOC015000</t>
  </si>
  <si>
    <t>SOCIAL SCIENCE / Human Geography</t>
  </si>
  <si>
    <t>Cool maps for curious minds aged 7 to 77!  This beautifully printed color atlas provides a multi-dimensional view of Cuba as it was and will be.  Tyrants come and go  but people  geography  and resources endure.</t>
  </si>
  <si>
    <t>Cool Maps of Indonesia: An Unauthorized View of the Land of EAT, PRAY, LOVE</t>
  </si>
  <si>
    <t>TRV003060</t>
  </si>
  <si>
    <t>TRAVEL / Asia / Southeast</t>
  </si>
  <si>
    <t>Cool maps of Indonesia for curious minds from ages 7 to 77. Beautifully color printed geography  history  oil  politics  population  religion  satellite views  tsunami  volcanoes and more!  If you enjoy reading about history  geography  or Indonesia  you will enjoy this book.  A terrific educational resource.</t>
  </si>
  <si>
    <t>Cool Maps of Baghdad: the Emerald City and other cities of Iraq</t>
  </si>
  <si>
    <t>Cool maps for curious minds aged 7 to 77.  Beautifully printed color maps of Baghdad and other Iraqi cities from history to the present day.  An essential resource for anyone interested in the "Emerald City" or the situation in Iraq.</t>
  </si>
  <si>
    <t>Liveblogging BLACKWATER by Jeremy Scahill: Unauthorized Color Commentary, Maps, and Images</t>
  </si>
  <si>
    <t>This unauthorized response to Jeremy Scahill's BLACKWATER provides a probing assessment of Blackwater and provides crucial additional information about the now-notorious Blackwater LLC.</t>
  </si>
  <si>
    <t>CVN-76 RONALD REAGAN, U.S. Navy Aircraft Carrier</t>
  </si>
  <si>
    <t>BIO011000</t>
  </si>
  <si>
    <t>BIOGRAPHY &amp; AUTOBIOGRAPHY / Presidents &amp; Heads of State</t>
  </si>
  <si>
    <t>A unique keepsake with beautifully printed color photographs of CVN-76 Ronald Reagan  the U.S. Navy aircraft carrier.  A great resource for anyone who likes ships  naval aviation  the U.S.  Navy  or Ronald Reagan.</t>
  </si>
  <si>
    <t>CVN-68 NIMITZ, U.S. Navy Aircraft Carrier</t>
  </si>
  <si>
    <t>A unique and valuable keepsake with beautifully printed color images of CVN-68  U.S.S. Nimitz  a capsule biography  and rare color photographs of the great man himself.  A terrific book for anyone who likes the Navy  aircraft carriers  military history  or World War II.</t>
  </si>
  <si>
    <t>BB-67 Montana, U.S. Navy Battleship: Why She Matters Today</t>
  </si>
  <si>
    <t>"A unique and beautiful keepsake that tells the story of the U.S. Navy's last super-battleship.  A must for anyone who loves battleships  naval history  or Montana."</t>
  </si>
  <si>
    <t>Ddg-81 Winston S. Churchill, U.S. Navy Destroyer</t>
  </si>
  <si>
    <t>BIO006000</t>
  </si>
  <si>
    <t>BIOGRAPHY &amp; AUTOBIOGRAPHY / Historical</t>
  </si>
  <si>
    <t>A beautifully printed keepsake of the only active U.S. Navy warship named after a foreign dignitary  the DDG-81 Winston S. Churchill.  A terrific gift for anyone who loves the navy  warships  World War II  military history  or Churchill. Includes the classic photograph of German destroyer Lutjens rendering honors to DDG-81 on September 14  2001.</t>
  </si>
  <si>
    <t>SSN-23 JIMMY CARTER, U.S. Navy Submarine (Seawolf class)</t>
  </si>
  <si>
    <t>A book with beautifully printed color images  specifications  and history of SSN-23 JIMMY CARTER  a Seawolf-class nuclear submarine that is equipped for intelligence and special forces operations.  A wonderful keepsake for anyone who loves submarines  spy stuff  the Navy  nuclear propulsion  or Jimmy Carter.</t>
  </si>
  <si>
    <t>Cool Maps of France: Paris and Beyond</t>
  </si>
  <si>
    <t>TRV027000</t>
  </si>
  <si>
    <t>TRAVEL / Maps &amp; Road Atlases (see also REFERENCE / Atlases, Gazetteers &amp; Maps)</t>
  </si>
  <si>
    <t>TRV009050</t>
  </si>
  <si>
    <t>TRAVEL / Europe / France</t>
  </si>
  <si>
    <t>Thirty-five beautifully printed color maps of France including eight maps of Paris and Versailles.  Maps include historical views   land use  population density  satellite images and more.</t>
  </si>
  <si>
    <t>Cool Maps of France's Overseas Territories and Departments</t>
  </si>
  <si>
    <t>HIS037000</t>
  </si>
  <si>
    <t>HISTORY / World</t>
  </si>
  <si>
    <t>Beautifully printed color maps of France's overseas territories and departments  including St. Pierre and Miquelon  the Kerguelen Islands  French Guiana  French Polynesia  Reunion  and more.</t>
  </si>
  <si>
    <t>Reread THE DEATHLY HALLOWS Today! with unauthorized, pithy, chapter-by-chapter perspectives</t>
  </si>
  <si>
    <t>Reread J.K. Rowling's HARRY POTTER AND THE DEATHLY HALLOWS today  with the accompaniment of unauthorized  pithy  chapter-by-chapter perspectives  one page per chapter.  Sprightly  funny  provocative  enthusiastic.</t>
  </si>
  <si>
    <t>CVN-69 DWIGHT D. EISENHOWER: U.S. Navy Aircraft Carrier</t>
  </si>
  <si>
    <t>Cool Ships</t>
  </si>
  <si>
    <t>A unique keepsake with 20 beautifully printed color photographs of U.S.S. Dwight Eisenhower  CVN-69  a U.S. navy aircraft carrier  plus ship's specifications  highlights from her history  and the text of the letter Dwight Eisenhower wrote the night before the invasion of Normandy.  You should enjoy this book if you like the navy  military history  ships  aircraft carriers  or Dwight Eisenhower.</t>
  </si>
  <si>
    <t>navy</t>
  </si>
  <si>
    <t>CVN-70 CARL VINSON, U.S. Navy Aircraft Carrier</t>
  </si>
  <si>
    <t>A unique keepsake with 20 beautifully printed color images of CVN-70 CARL VINSON  U.S. Navy aircraft carrier  with specifications and highlights from the ship's history.  Buy this book if you love aircraft carriers  naval history  Georgia  or the role of Congress in national security.</t>
  </si>
  <si>
    <t>CVN-71 THEODORE ROOSEVELT, U.S. Navy Aircraft Carrier</t>
  </si>
  <si>
    <t>A unique keepsake with 20 beautifully printed color images of U.S.S. Theodore Roosevelt  CVN-71  U.S. Navy aircraft carrier.    You should enjoy this book if you like aircraft carriers  naval aviation  naval history  or Theodore Roosevelt.</t>
  </si>
  <si>
    <t>CVN-72 ABRAHAM LINCOLN, U.S. Navy Aircraft Carrier</t>
  </si>
  <si>
    <t>This slender "nimble" book is a unique keepsake with 20 beautifully printed color images of U.S.S. ABRAHAM LINCOLN  CVN-72  plus a Matthew Brady picture of her Presidential namesake  her specifications  and highlights from her service history.  You should enjoy this book if you like naval history  naval aviation  aircraft carriers  or the 16th President of the Unite States.</t>
  </si>
  <si>
    <t>Revolutionary Strategies in Early Christianity: 4th Generation Warfare (4GW) Against the Roman Empire, and the Counterinsurgency (COIN) Campaign to Save It</t>
  </si>
  <si>
    <t>Abbott, Daniel H.</t>
  </si>
  <si>
    <t>HIS002020</t>
  </si>
  <si>
    <t>HISTORY / Ancient / Rome</t>
  </si>
  <si>
    <t>REL108020</t>
  </si>
  <si>
    <t>RELIGION / Christian Church / History</t>
  </si>
  <si>
    <t>&lt;p&gt;A brilliant tour de force using concepts from modern military strategy to illuminate the history of early Christianity  Rome  and Islam  as recounted by the historical protagonists in their own words. Must reading for anyone who is interested in the present-day struggle between Islam and the West  guerilla warfare  counterinsurgency  4th- or 5th- generation warfare  John Boyd  Thomas P. M. Barnett  or the history of the early Church.&lt;/p&gt;</t>
  </si>
  <si>
    <t>Battleship YAMATO: Why She Matters Today</t>
  </si>
  <si>
    <t>This is a a 44-page saddle-stitch paperback with color interior  17 full-page photographs  and two beautiful profile drawings of the Japanese Navy's YAMATO  the biggest battleship ever constructed.  What makes this book unique is that it answers the question in the subtitle--why YAMATO matters today--with an examination of the lessons that YAMATO holds for modern navies.  A must for anyone interested in YAMATO  naval affairs  or battleships.</t>
  </si>
  <si>
    <t>CVN-73 GEORGE WASHINGTON, U.S. Navy Aircraft Carrier</t>
  </si>
  <si>
    <t>This "nimble" 32-page saddle-stitched book gives you a unique keepsake with 20 beautifully color printed images of  U.S.S. George Washington  CVN-73  and a capsule biography of her Presidential namesake.</t>
  </si>
  <si>
    <t>The Unauthorized Harry Potter Quiz Book: 165 Questions Ranging from The Sorcerer's Stone to The Deathly Hallows</t>
  </si>
  <si>
    <t>JNF034000</t>
  </si>
  <si>
    <t>JUVENILE NONFICTION / Literary Criticism &amp; Collections</t>
  </si>
  <si>
    <t>JNF021050</t>
  </si>
  <si>
    <t>JUVENILE NONFICTION / Games &amp; Activities / Questions &amp; Answers</t>
  </si>
  <si>
    <t>This is a Harry Potter quiz book like no other. It won't be asking you questions like "what school did Harry Potter go to?" (If you are a Harry Potter fan  then of course you know the answer!) Rather it asks questions which will develop your literary appreciation of the Harry Potter books and your general knowledge of the Harry Potter phenomenon. Some of these questions are easy  quite a few are fiendishly difficult  and several of them really don't have simple answers  but thinking about possible answers is what it is all about. Work through this quiz book (with an eye on the answers) and come out the other end with a much better understanding of the phenomenon that is Harry Potter. After each question  space is provided in which you may jot down your preliminary answer. &lt;p&gt;In this quiz book there is a focus on the language used by J. K. Rowling. From alchemy to whomping via such gems as hallows and knickerbockers the books use a range of words which are not part of the everyday word stock of most speakers of English  and certainly not of most children. True fans of the Harry Potter series will want to know them! There is a mass of information around the world of Harry Potter  some of it trivia (but fun!)  some key to our appreciation of the books. Also fans have realized that the books have some serious points to make. No book achieves anything approaching the success of the Harry Potter series unless it includes something that makes us all think. This Harry Potter Quiz Book aims to draw your attention to some of these big questions. Knowing the name of Harry Potter's school is not likely to change the life of any one of us  but thinking about the moral issues raised in the books might do just that.&lt;p&gt;</t>
  </si>
  <si>
    <t>B&amp;W 5.5 x 8.5 in or 216 x 140 mm (Demy 8vo) Perfect Bound on White w/Gloss Lam</t>
  </si>
  <si>
    <t>Through Stranger Eyes: Reviews, Introductions, Tributes &amp; Iconoclastic Essays</t>
  </si>
  <si>
    <t>Brin, David</t>
  </si>
  <si>
    <t>PER004030</t>
  </si>
  <si>
    <t>PERFORMING ARTS / Film / History &amp; Criticism</t>
  </si>
  <si>
    <t>rom bestselling author David Brin comes a collected work that takes the reader on a swooping  controversial ride through worlds of fiction  nonfiction and film. Through Stranger Eyes is a freedom-of-expression free-for-all  offering more than two dozen reviews and commentaries that are sure to enlighten and entertain  possibly infuriate  even make you laugh.&lt;p&gt;From carefully measured views on J.R.R. Tolkien to Brin's infamous  outraged rant about the Star Wars saga  to unusual appraisals of familiar and unfamiliar works  you are guaranteed to come away with perspectives you never imagined before.&lt;p&gt;As readers  we have enjoyed Brin's fiction - the Uplift universe  books like Sundiver and Earth. Now venture into the mind and world of the journey into the mind of one of the most popular authors alive today  and see what he sees through stranger eyes.&lt;p&gt;</t>
  </si>
  <si>
    <t>CVN-74 JOHN C. STENNIS, U.S. Navy Aircraft Carrier</t>
  </si>
  <si>
    <t>A unique keepsake with beautifully printed color images of U.S.S. John C. Stennis  CVN-74.  A terrific book for anyone who likes the Navy  aircraft carriers  military history  Mississippi  or the late Senator Stennis.</t>
  </si>
  <si>
    <t>We Tried to Warn You: Innovations in Leadership for the Learning Organization; User Experience, Product Management, Strategy, and the Logic</t>
  </si>
  <si>
    <t>Jones, Peter H.</t>
  </si>
  <si>
    <t>COM070000</t>
  </si>
  <si>
    <t>COMPUTERS / User Interfaces</t>
  </si>
  <si>
    <t>BUS063000</t>
  </si>
  <si>
    <t>BUSINESS &amp; ECONOMICS / Strategic Planning</t>
  </si>
  <si>
    <t>BUS043000</t>
  </si>
  <si>
    <t>BUSINESS &amp; ECONOMICS / Marketing / General</t>
  </si>
  <si>
    <t>This book was written as a response to the positive and heartening reception to a series of articles published (online and print) on innovative interventions in organizations. The core message of We Tried to Warn You is that every day  micro-failures of communication and their cover-ups can accumulate  and enable a network of decisions that lead to systemic-level failures of organizations. I report on first hand experiences as an organizational participant  and more recently as a design/management consultant  informed by the substantive research published over the years by key authors I have learned from  and cite in the book.&lt;P&gt;We Tried to Warn You presents a case study in compact form  with identifying details obscured to protect the great and the guilty alike. I focus emphasis on the knowledge-based practices that enable organizations to sense and make decisions from critical feedback from customers in the field  especially the multidisciplinary field now known as "user experience" (or UX). UX has become a primary conduit for understanding "real users" and their needs in current organizations worldwide. UX is often involved throughout all phases of a project  from user research  to product concept design  to final design and user testing.&lt;P&gt; As a still-emerging knowledge discipline  UX practices were developed in the case organization as a response to a systemic failure  with outstanding positive results. The book also shares lessons learned from a process called socialization  which distributes leadership and skill development among organizational players in the formation of key strategic practices such as UX.</t>
  </si>
  <si>
    <t>Premium Color 8 x 10 in or 254 x 203 mm Perfect Bound on White w/Gloss Lam</t>
  </si>
  <si>
    <t>THE SHACK: Unauthorized Theological Critique</t>
  </si>
  <si>
    <t>Challies, Tim</t>
  </si>
  <si>
    <t>REL067000</t>
  </si>
  <si>
    <t>RELIGION / Christian Theology / General</t>
  </si>
  <si>
    <t>In this booklet I hope to guide you through The Shack. We will look at the book with a charitable but critical eye  attempting to understand what it teaches and how it can be that opinions about the book vary so widely. We do this not simply to be critical  but as an exercise in discernment and critical thinking. We will simply look at what the author teaches and compare that to the Bible.</t>
  </si>
  <si>
    <t>War Bots: How U.S. Military Robots Are Transforming War in Iraq, Afghanistan, and the Future</t>
  </si>
  <si>
    <t>Axe, David</t>
  </si>
  <si>
    <t>Olexa, Steve</t>
  </si>
  <si>
    <t>Other</t>
  </si>
  <si>
    <t>TEC037000</t>
  </si>
  <si>
    <t>TECHNOLOGY &amp; ENGINEERING / Robotics</t>
  </si>
  <si>
    <t>HIS027050</t>
  </si>
  <si>
    <t>HISTORY / Military / Pictorial</t>
  </si>
  <si>
    <t>In 2001  the Pentagon had just 200 robotic aircraft. In 2008 it had more than 5 000. The number of military ground robots jumped from 160 in 2004 to around 4 000 in 2006. Only underwater robots lagged: so far just a few dozen systems have entered service. Under the water is  after all  the toughest environment for robots. But even undersea bots will see a boost in coming years. The Pentagon has plans to spend at least $4 billion a year for the foreseeable future designing and building robots.&lt;p&gt;The spread of robots in our armies  navies and air forces has greatly advanced the science  engineering and techniques for mixing thinking people and thinking machines. And it has forced us to try answering a basic moral question. Just how much responsibility should we surrender to machines? If and when robots fulfill their promise to make war cheaper and easier for our side  will we discover that we wage war too lightly? Are we already guilty of that sin?&lt;p&gt;This book examines just a handful of the many types of war bots  and just a few of the ways they're being used in the expanding American-led "war on terror." Some of these robots have been in service for years. Some are still just prototypes. Between them they span the entire range of military robotics. Some are killers. Others are helpers. All of them are soldiers with no fear.</t>
  </si>
  <si>
    <t>In the Shadow of the Battleship: Considering the Cruisers of World War II</t>
  </si>
  <si>
    <t>POL001000</t>
  </si>
  <si>
    <t>POLITICAL SCIENCE / International Relations / Arms Control</t>
  </si>
  <si>
    <t>Participating in almost every major sea battle in World War II  cruisers found themselves pressed into a myriad of roles. They escorted battle lines  guarded convoys  patrolled oceans--even acted as mini-battleships  going toe-to-toe with dreadnoughts three times their size. Their duties ranged from the tedious but necessary to the desperate and deadly  yet history has given them little attention. In the Shadow of the Battleship gives these ships their due  with essays to explain the lineage and quirks that made cruisers what they were--the cornerstone of maritime supremacy.</t>
  </si>
  <si>
    <t>CVN-75 HARRY S. TRUMAN, U.S. Navy Aircraft Carrier</t>
  </si>
  <si>
    <t>A unique keepsake with 32 color photographs of U.S.S. Harry S. Truman  CVN-75  a U.S. Navy aircraft carrier.  Ideal for anyone who loves the navy  naval history  naval aviation  or Harry S. Truman.  Includes 3 full-page photographs of 10-foot-long  seaworthy LEGO sculpture of TRUMAN by LEGO artist Malle Hawking.</t>
  </si>
  <si>
    <t>The John Boyd Roundtable: Debating Science, Strategy, and War</t>
  </si>
  <si>
    <t>Safranski, Mark</t>
  </si>
  <si>
    <t>Barnett, Thomas P.M.</t>
  </si>
  <si>
    <t>A collection of thought-provoking essays about the work of the late Colonel John Boyd  a fighter pilot who was one of the most influential figures in American military strategy in the last third of the Twentieth Century. This book had its origins in an online roundtable hosted at Chicago Boyz  a popular libertarian and conservative group blog  founded by Jonathan Glewirtz. The roundtable attracted the participation of an impressive group of reviewers from the blogosphere and from scientific  academic and military fields.  Authors whose essays are included in this book include Daniel H. Abbott  Shane Deichman  Adam Elkus  "Lexington Green " Frank Hoffman  Dr. Frans Osinga  Dr. Chet Richards  Thomas Wade  and Dr. Frans Osinga  author of the leading scholarly work on Boyd.&lt;p&gt;This book is essential reading for anyone interested in John Boyd and will provide important insights for anyone who is interested in military strategy and current affairs.&lt;p&gt;</t>
  </si>
  <si>
    <t>Why the USS Thresher (SSN 593) Was Lost</t>
  </si>
  <si>
    <t>Rule, Bruce</t>
  </si>
  <si>
    <t>TRA006040</t>
  </si>
  <si>
    <t>TRANSPORTATION / Ships &amp; Shipbuilding / Submarines</t>
  </si>
  <si>
    <t>Military history; Naval forces and warfare</t>
  </si>
  <si>
    <t>&lt;p&gt;The US nuclear submarine THRESHER (SSN-593)&amp;nbsp;was lost because standard compensation procedures to adjust for hull compression during the deep-dive on 10 April 1963 were not followed. Consequently  THRESHER was heavy (negatively buoyant) at test-depth (1300 feet) and unable to deballast because adiabatic cooling froze moisture in the air-lines to the ballast tanks  blocking those lines.&lt;/p&gt;&lt;p&gt;Operation of the Reactor (Main) Coolant Pumps in FAST (2-pole mode) may have contributed to a reactor scram (shut-down) and loss of propulsion at 0909.0R (local time). THRESHER sank at an average rate of 120ft/min from test-depth (1300-feet) at 0909.0R to collapse at 09:18:24R at a depth of 2400-feet (1070 psi) in 1/20th of a second  too fast to be cognitively recognized by those aboard who - although they knew collapse was imminent - never knew it was occurring.&lt;/p&gt;&lt;p&gt;The Navy Court of Inquiry (COl) dismissed the results of their own test which established conclusively that flooding at test-depth - the COI&amp;#39;s assessed cause of the disaster - would have been a catastrophic&lt;br /&gt;event and would not have been reported by THRESHER to her escort ship  the USS SKYLARK (ASR 20)  at 0913R as &amp;quot;experiencing minor difficulties.&amp;quot; Multiple lines of evidence - discussed in detail by Chapter&lt;br /&gt;1 of this assessment - confirm there was no flooding prior to collapse of the pressure-hull at great depth.&lt;/p&gt;</t>
  </si>
  <si>
    <t>The authoritative explanation of the tragic loss of USS THRESHER (SSN 593) with her entire complement of 129 sailors and shipyard personnel on April 10  1963.</t>
  </si>
  <si>
    <t>naval,navy,submarine,submarine disaster</t>
  </si>
  <si>
    <t>Iowa Class Battleships and Alaska Class Large Cruisers Conversion Projects 1942-1964: An Illustrated Technical Reference</t>
  </si>
  <si>
    <t>This book presents an overview of proposed conversions of the Iowa class battleships and Alaska class large cruisers from 1942 to 1964. This book covers 16 conversions  with line drawings and full color original art illustrations for 11 of 16 proposed projects. Coverage extends from MACK-equipped double-ended Talos Guided Missile Battleship designs to Jupiter-IRBM-carrying "Missile Monitor" designs. This is a truly unique volume that provides not only new proposed conversion information  but a look at the ongoing US Navy modernization and experimentation projects of the early postwar/cold war era. This book is a must for those who have an interest in battleships in general and the Iowa class in particular.</t>
  </si>
  <si>
    <t>Re-Read HARRY POTTER AND THE SORCERER'S STONE Today! An Unauthorized Guide</t>
  </si>
  <si>
    <t>LIT009000</t>
  </si>
  <si>
    <t>LITERARY CRITICISM / Children's &amp; Young Adult Literature</t>
  </si>
  <si>
    <t>Now's the time to go back to the very beginning and re-read HARRY POTTER AND THE SORCERER'S STONE with the aid of this funny  insightful guide to the book by Potter expert Dr. Graeme Davis.  Includes reviews of each and every chapter with star ratings from one to seven -- find out which ones the author gives sevens and which ones he gives ones! (There are a couple.)  See whether you agree with him about the best "Rowling Moments" in each other chapter and who should be classified "Hero" or "Fool."  Terrific fun for any Potter fan and an ideal companion when you are in the mood to re-read the series.</t>
  </si>
  <si>
    <t>B&amp;W 7 x 10 in or 254 x 178 mm Perfect Bound on White w/Gloss Lam</t>
  </si>
  <si>
    <t>Re-read HARRY POTTER AND THE CHAMBER OF SECRETS Today! An Unauthorized Guide</t>
  </si>
  <si>
    <t>JUV037000</t>
  </si>
  <si>
    <t>JUVENILE FICTION / Fantasy &amp; Magic</t>
  </si>
  <si>
    <t>Now's the time to re-read HARRY POTTER AND THE CHAMBER OF SECRETS with the aid of this funny  insightful guide to the book by Potter expert Dr. Graeme Davis. Includes reviews of each and every chapter with star ratings from one to seven -- find out which ones the author gives sevens and which ones he gives ones! (There are a couple.) See whether you agree with him about the best "Rowling Moments" in each other chapter and who should be classified "Hero" or "Fool." Terrific fun for any Potter fan and an ideal companion when you are in the mood to re-read the series.</t>
  </si>
  <si>
    <t>The Definitive Illustrated History of the Torpedo Boat - Volume I, Overview (The Ship Killers)</t>
  </si>
  <si>
    <t>Hinds, Joe</t>
  </si>
  <si>
    <t>Judge, Joseph</t>
  </si>
  <si>
    <t>TRA006010</t>
  </si>
  <si>
    <t>TRANSPORTATION / Ships &amp; Shipbuilding / History</t>
  </si>
  <si>
    <t>This  the first volume in the author's definitive ten-volume illustrated history of the torpedo boat from 1585 to 1945  provides a narrative overview of major trends  naval objectives  and technological innovations.</t>
  </si>
  <si>
    <t>Exploring BEEDLE THE BARD: Unauthorized, pithy, tale-by-tale perspectives</t>
  </si>
  <si>
    <t>Insightful  provocative analysis of J.K. Rowling's BEEDLE THE BARD by Potter expert Graeme Davis  author of THE UNAUTHORIZED HARRY POTTER QUIZ BOOK.  Davis evaluates each tale from moral  easthetic  and fan perspectives.  A must companion for anyone who buys BEEDLE THE BARD and enjoys Potter discussions.</t>
  </si>
  <si>
    <t>Age of Obama: A Reporter's Journey with Clinton, McCain and Obama in The Making of the President, 2008</t>
  </si>
  <si>
    <t>Curtis, Mark</t>
  </si>
  <si>
    <t>Owens, Ronn</t>
  </si>
  <si>
    <t>A fascinating account of the 2008 presidential campaign by distinguished political analyst Mark Curtis.  This was one of the most historic elections in U.S. history  with the first viable African-American and female candidates. Having covered every Presidential campaign since Ronald Reagan's victory in 1980  Curtis has an encyclopedic knowledge of the process.&lt;p&gt;This book is a great chronicle of the 2008 campaign. Curtis traveled from coast-to-coast with all the candidates. Along the way  he spoke with average Americans in small towns and big cities alike. This book is about their hopes and dreams now that the voters have made their decision. It gives everyone the opportunity to relive this historic era from a new  informative and entertaining perspective.&lt;p&gt;Includes forty-one B&amp;W photographs never before printed in any book.&lt;p&gt;</t>
  </si>
  <si>
    <t>Threats in the Age of Obama</t>
  </si>
  <si>
    <t>Tanji, Michael</t>
  </si>
  <si>
    <t>POL035000</t>
  </si>
  <si>
    <t>POLITICAL SCIENCE / Political Freedom</t>
  </si>
  <si>
    <t>If you are on a mission to change the way government works  particularly in the national security arena  this is one a place where some independent and intellectually diverse thinking is to be found. In these essays  we offer our view of some of the more pressing threats the Obama administration will have to deal with in these early days of the 21st century.&lt;p&gt;The essays in this volume are contributed by Daniel H. Abbott  Christopher Albon  Matt Armstrong   Matthew Burton  Molly Cernicek  Christopher Corpora  Shane Deichman  Adam Elkus  Matt Devost  Bob Gourley  Art Hutchinson  Tom Karako  Carolyn Leddy  Samuel Liles  Adrian Martin  Gunnar Peterson  Cheryl Rofer  Mark Safranski  Steve Schippert  Tim Stevens  and Shlok Vaidya.&lt;p&gt;</t>
  </si>
  <si>
    <t>The Definitive Illustrated History of the Torpedo Boat - Volume II, 1280 - 1899 (The Ship Killers)</t>
  </si>
  <si>
    <t>This  the second volume in this ten-volume set  provides a complete timeline of significant events in the history of the torpedo boat throughout the world  with seventy-five magnificent illustrations in a full-color interior.&lt;P&gt;This is the first book to provide the history and color illustrations of the "Al Rammah" torpedo invented by that Syrian engineer in 1280 AD-a full three hundred years and thousands of miles from the beginnings of  European torpedo warfare in the Netherlands in 1585. Over time  new methods of naval architecture led to astounding vessels  large and small  that proved their value in the dozens of small wars that raged across the calendar and around the globe. The American Civil War was a cauldron of innovation in the technology of the "torpedo"-thoroughly documented here-while Russia was the first European nation to embrace the concept of spar-torpedo boat warfare. Quickly following were Italy with is need small craft in the confines of the Adriatic  Tyrrhenian and Ligurian Seas. The nations of the world raced to build bigger  faster  and more powerful Torpedo Boats. It would be the Japanese who proved the investment in these new craft were worth every hour and every dime spent in their production. By 1899  small fast boats were here to stay. &lt;P&gt;</t>
  </si>
  <si>
    <t>Persuader-in-Chief: Global Opinion and Public Diplomacy in the Age of Obama</t>
  </si>
  <si>
    <t>Snow, Nancy</t>
  </si>
  <si>
    <t>"Yes We Can" and "Yes We Did."  McCain and Obama.Al Jazeera and Al Hurra. Frost and Nixon. Propaganda and persuasion. Orange juice and lemonade.  Louis Armstrong and Edward R. Murrow. George Bush and those darn shoes.&lt;p&gt;Huffington Post blogger and public diplomacy scholar Nancy Snow welcomes America and the world to the Age of Obama with this biting  funny  generous-minded look at the challenges President Obama will face as he communicates about America with the rest of the globe.&lt;p&gt;</t>
  </si>
  <si>
    <t>Obama Does Globalistan</t>
  </si>
  <si>
    <t>This essay is a companion to my own Globalistan  published in early 2007  which I defined as a warped geopolitical travel book. I argued then that in a context of re-medievalization - the world fragmented into "stans" - we are now living an intestinal war  an undeclared global civil war. Borrowing from Zygmunt Bauman's concept of liquid modernity  I called it Liquid War - and not only because of the global scramble for "black gold" oil and "blue gold" gas. &lt;p&gt;
Globalistan was essentially a long reportage crisscrossing the world. This text reflects the fact that I spent most of 2008 in the U.S. following the presidential campaign. As far as New Rome is concerned I'm usually outside looking in - the point of view of my dying profession  the foreign correspondent. In this text I'm most of the time inside looking out. Globalistan can be read as an on the ground - and underground - report on the Bush administration wasteland. This text could be something of a last chapter - out of the belly of the beast.&lt;p&gt;     
2009 is the Mother of all celebratory years. The 20 years of the fall of the Berlin Wall. The 30 years of the Iranian Islamic revolution. The 50 years of the Cuban revolution. The 60 years of NATO. The 70 years of World War II. The 80 years of the Great Depression. The 90 years of the Versailles Treaty. It's as if the world was turning on its gyre as in a psychedelic kaleidoscope reviving modern history in high-speed. And which figure comes out of the kaleidoscope  grinning his cool  calm and collected best to deal with a 1929-style crisis  the new Cold War or perhaps to conduct Versailles-style diplomacy? Barack Hussein Obama.     &lt;p&gt;</t>
  </si>
  <si>
    <t>The Definitive Illustrated History of the Torpedo Boat -- Volume III, 1900 - 1939 (The Ship Killers)</t>
  </si>
  <si>
    <t>This  the third volume in this ten-volume set  continues its complete timeline of significant events in the history of the torpedo boat in all navies and all oceans.This volume  which covers the period 1900 to August 1939  includes thirty-six illustrations and rare photographs in a full-color interior.  The narrative covers the role of the torpedo boat at Tsushima  in World War I  in the interwar period  in the Spanish Civil War  and in many other more obscure conflicts.  The global coverage includes stories and illustrations of torpedo boats from the navies of Austria  Bulgaria  China  Finland  France  Germany  Great Britain  Italy  Japan  Russia  Spain  the United States  and more.</t>
  </si>
  <si>
    <t>Building the PT Boats: An Illustrated History of U.S. Navy Torpedo Boat Construction in World War II</t>
  </si>
  <si>
    <t xml:space="preserve">Andruss Sr., Frank J. </t>
  </si>
  <si>
    <t>The complete history of the building of PT boats for the U.S. Navy at the Elco  Higgins  and Huckins plants. One hundred sixty-two full-page illustrations   selected by Frank J. Andruss Sr.  curator of the acclaimed Mosquito Fleet Exhibit  give the reader an unparalleled understanding of the construction and operation of U.S. Navy torpedo boats.  It's the closest thing to being on board!   This book will take its place on the shelf alongside other essential references to U.S. Navy ship types; an essential companion to similar books about battleships  cruisers  and carriers.</t>
  </si>
  <si>
    <t>Elco,higgins boats,Huckins,Huckins boats,motor torpedo boats,mtbs,pt boats,torpedo boats</t>
  </si>
  <si>
    <t>Pocket Battleship Deutschland (Lutzow): Kriegsmarine Illustrated Ship Histories</t>
  </si>
  <si>
    <t>Bonomi, Antonio</t>
  </si>
  <si>
    <t>Joslin, Abram</t>
  </si>
  <si>
    <t>Illustrator</t>
  </si>
  <si>
    <t>The German pocket battleships  or Panzerschiffe  struck fear into every navy in the world when they were developed and deployed in the 1930's. This handsome volume provides a complete pictorial history and timeline of the first member of the class  Deutschland.  Every major and minor operation is identified and every change in Deutschland (Lutzow)'s equipment appearance is documented with photographs and color line drawings.  An essential reference for students of German and World War II naval history.</t>
  </si>
  <si>
    <t>The Call of Nepal: My Life In the Himalayan Homeland of Britain's Gurkha Soldiers</t>
  </si>
  <si>
    <t>Cross, J P</t>
  </si>
  <si>
    <t>Kaplan, Robert D. .</t>
  </si>
  <si>
    <t>HIS050000</t>
  </si>
  <si>
    <t>HISTORY / Asia / Central Asia</t>
  </si>
  <si>
    <t>From the foreword by Robert D. Kaplan: &lt;p&gt;"No one is more qualified to talk about the history of Nepal than Colonel John Philip Cross.... In his book  The Call of Nepal  Cross portrays his profoundly personal journal  as he terms it  rooted not only in the physical - but deeply in the mental  emotional and spiritual.&lt;p&gt;During his lifetime Cross has long practiced linguistic and cultural immersion in Nepal both personally  and in the context of his time with the Gurkhas in what today's military analysts must clearly see as an integral component of military success. But with today's military pace  the time to achieve the depth of Cross's insight is not always affordable.&lt;p&gt; A pioneer in many respects  Cross saw fluency and correct use of language not only as a tactical weapon but also as a vital  literally  element of command. It is this depth of knowledge  which also comes from understanding  living  and being part of Nepalese history that makes him and his writing such an invaluable resource."&lt;p&gt;</t>
  </si>
  <si>
    <t>Skeeter Sneeter Doodlebop</t>
  </si>
  <si>
    <t>Smith, C. Michelle</t>
  </si>
  <si>
    <t>Foreman, A.</t>
  </si>
  <si>
    <t>JUV009070</t>
  </si>
  <si>
    <t>JUVENILE FICTION / Concepts / Date &amp; Time</t>
  </si>
  <si>
    <t>Skeeter Sneeter Doodlebop is a fun story for everyone  packed full of rhyme. It's about a boy  his broken clock and his need to know the time. It will have you boppin' in your seat and ready to read it time and time again.  Recommended for ages 3 to 5.</t>
  </si>
  <si>
    <t>Azkatraz 2009: Inside the Cell</t>
  </si>
  <si>
    <t>Pyne, Erin A.</t>
  </si>
  <si>
    <t>Grace, Gwendolyn</t>
  </si>
  <si>
    <t>Introduction by</t>
  </si>
  <si>
    <t>The ultimate companion book for Azkatraz 2009: a must-have for anyone in Potter fandom.  With 25 color illustrations including three illustrations by Mary Grandpre.</t>
  </si>
  <si>
    <t>Premium Color 5.5 x 8.5 in or 216 x 140 mm Perfect Bound on White w/Gloss Lam</t>
  </si>
  <si>
    <t>Born American: A Chinese Woman's Dream of Liberty</t>
  </si>
  <si>
    <t>Gong,  Sasha</t>
  </si>
  <si>
    <t>BIO022000</t>
  </si>
  <si>
    <t>BIOGRAPHY &amp; AUTOBIOGRAPHY / Women</t>
  </si>
  <si>
    <t>BIO002000</t>
  </si>
  <si>
    <t>BIOGRAPHY &amp; AUTOBIOGRAPHY / Cultural &amp; Regional</t>
  </si>
  <si>
    <t>From the Foreword by Anne Thurston: &lt;i&gt;Born American&lt;/i&gt; will warm the heart of every American who reads it. It is the story of Sasha Gong's long journey home.&lt;p&gt;Sasha was born not in the United States but in China  and she arrived there during a time of great economic and political distress. In the three years after her birth in 1956  a massive  politically in-duced famine left upwards of 30 million Chinese people dead. Sev-eral years later  communist party Chairman Mao Zedong launched the disastrous Great Proletarian Cultural Revolution  a massive  decade-long political campaign that turned millions of China's most talented and potentially productive citizens into enemies of the state.&lt;p&gt;Sasha says that being a citizen of the United States has allowed her to become more Chinese. The more American she becomes the prouder she is of her Chinese heritage  the more she is able to re-turn to its traditional Confucian values. Here in the United States  she says  she can be both American and Chinese. And as everyone who knows her can surely attest  the rebel in her remains  more daring than devout.&lt;p&gt;Welcome home  Sasha Gong.&lt;p&gt;</t>
  </si>
  <si>
    <t>The Definitive Illustrated History of the Torpedo Boat -- Volume IV, 1939-1940 (The Ship Killers)</t>
  </si>
  <si>
    <t>This  the fourth volume in this ten-volume set  continues its complete timeline of significant events in the history of the torpedo boat in all navies and all oceans. The full-color interior of this volume  which covers the period September 1939 to December 1940  includes twenty-five illustrations and rare photographs in a full-color interior. The global coverage includes stories and illustrations of torpedo boats from the navies of France  Germany  the Philippines  the Soviet Union  the United Kingdom  the United States  and more.</t>
  </si>
  <si>
    <t>The Definitive Illustrated History of the Torpedo Boat, Volume V: 1941 (The Ship Killers)</t>
  </si>
  <si>
    <t>This  the fifth volume in this ten-volume set  continues its complete timeline of significant events in the history of the torpedo boat in all navies and all oceans. This volume  which covers the year 1941--"the hinge of fate"--includes seventeen illustrations and rare photographs in a full-color interior. The narrative covers the role of the torpedo boat as World War II spread throughout Europe  Asia  the Atlantic  the Pacific  and the Mediterranean.  Unlike many MTB books which are focused on a single nation or campaign  this book treats S-boats  "D" boats  Soviet TKAs  and US PT boats on the same plane.  The chronological presentation gives a vivid feeling for the way these boats were actually being used all over the world.</t>
  </si>
  <si>
    <t>The Definitive Illustrated History of the Torpedo Boat, Volume VI: 1942 (The Ship Killers)</t>
  </si>
  <si>
    <t>This  the sixth volume in this ten-volume set  continues its complete timeline of significant events in the history of the torpedo boat in all navies and all oceans. This volume  which covers the year 1942  includes forty-six illustrations and rare photographs in a full-color interior. The narrative covers the role of the torpedo boat as the world convulsed in the decisive battles of 1942 in the Pacific  the Mediterranean  and the Soviet Union.  Every significant action involving a torpedo boat is described with a pinpoint reference to a specific authoritative source.  From "own goals" where one torpedo boat sank another  to experiments with nerve gas and rockets  this book provides a fascinating look at the day-to-day operations of the heroic crews who faced machine guns  torpedoes  and naval gunfire protected only by speed and flimsy wood or steel.</t>
  </si>
  <si>
    <t>Secrets of the Modern World: F. W. Maitland</t>
  </si>
  <si>
    <t>MacFarlane, Alan, Professor</t>
  </si>
  <si>
    <t>LAW052000</t>
  </si>
  <si>
    <t>LAW / Jurisprudence</t>
  </si>
  <si>
    <t>HIS015000</t>
  </si>
  <si>
    <t>HISTORY / Europe / Great Britain / General</t>
  </si>
  <si>
    <t>HIS037060</t>
  </si>
  <si>
    <t>HISTORY / Modern / 19th Century</t>
  </si>
  <si>
    <t>Alan Macfarlane writes of F. W. Maitland:&lt;p&gt;When we consider that some five thousand pages of detailed findings  writtenabout a hundred years ago  have been modified in only a few minor emphasesand one or two facts  and that the bulk of Maitland's edifice still stands  we canbegin to understand why he has an almost god-like status among historians whoknow the problems he faced and the elegance of his solutions.&lt;p&gt;The great legal historian Vinogradoff disagreed with Maitland on some specificpoints  but shortly after Maitland's death wrote of him as 'the greatest legalhistorian of the law of England' and as a man to whom lawyers  historians andsociologists were equally indebted: 'lawyers because of his subject  historiansbecause of his methods  sociologists because of his results.'&lt;p&gt;J.H.Hexter referred to Maitland as 'the greatest of English historians' in hisbook on modern historians. R.G.Collingwood referred to the 'best historians like Mommsen and Maitland'. Denys Hay in his overview of westernhistoriography describes him as a 'giant' who  with Marc Bloch  is one of the 'twogreatest historians of recent times'. Bloch himself referred to 'the great Englishjurist Maitland.' The medievalist Helen Cam ends her preface to his SelectedEssays by concluding fifty years after his death. 'Let us say with Powicke "Maitland is one of the immortals" and leave it at that.' G.O.Sayles wrote that'In the range of his interests  the fineness of his intellect  and the considerablebulk of what he wrote in barely twenty-five years  Maitland has no match amongEnglish historians.' &lt;p&gt;Driven on by the sense of an impending early death Maitland tried to solvewithin a period of some twenty years the same riddle as earlier thinkers. Howhad the strange modern world  with its glimpses of liberty  equality and wealth been made? Why had it found its expression in a certain part of the world and inits earliest and definitive form in England? What precisely were the constituents of this peculiar civilization? His solutions  much more deeply based ondocuments  were in substance the same as those put forward by Montesquieu Adam Smith and Tocqueville. The essence of modernity lay in the separation ofspheres  the tensions between religion  politics  kinship and economy. Out ofthese contradictions emerged certain liberties and a dynamic energy.&lt;p&gt; A whole set of factors  from the general (the nature of islandhood  theaccident of the Norman Conquest  the absence of Cathar heresies and theinquisition)  to the individual (the personality of Henry II or Edward I) playedtheir part. What happened on one small island both reflected what happened onits neighbouring continent  but also transformed it. Like some new species offinch on the Galapagos  there developed a new kind of civilization. This wouldthen be magnified and taken to its extreme through other accidents  thedevelopment of America  the expansion of the British Empire and the firstindustrial revolution and so to the modern world. With Maitland we have adeveloped theory which puts forward a believable answer to one part of thequestion of how the modern world has been made.&lt;p&gt;</t>
  </si>
  <si>
    <t>Premium Color 7 x 10 in or 254 x 178 mm Perfect Bound on White w/Gloss Lam</t>
  </si>
  <si>
    <t>A Marine of the Imperial Guard: Eyewitness to the French Failure in Spain, 1808</t>
  </si>
  <si>
    <t>Baste, Pierre</t>
  </si>
  <si>
    <t>Mahon, Timothy</t>
  </si>
  <si>
    <t>HIS045000</t>
  </si>
  <si>
    <t>HISTORY / Europe / Spain</t>
  </si>
  <si>
    <t>This memoir provides an eyewitness account of several of the actions of the 1808 Andalusian campaign  culminating in the battle of BaÌlen and the capitulation of Dupont's entire army. Very little material has hitherto been available in English dealing with this campaign-thus the reader can expect to discover fresh details and new insights not available in the general histories of the Peninsular War.</t>
  </si>
  <si>
    <t>The Simple Sabotage Manual: Timeless Managerial Wisdom from the Intelligence Community</t>
  </si>
  <si>
    <t>Office of Strategic Services, Of Strateg</t>
  </si>
  <si>
    <t>BUS042000</t>
  </si>
  <si>
    <t>BUSINESS &amp; ECONOMICS / Management Science</t>
  </si>
  <si>
    <t>This simple pamphlet  first published in 1944 by the Office of Strategic Services  a predecessor to the CIA  provides inspiring advice on how to sabotage  delay  and impair the progress of work. Rediscovered and declassified  it became a cult favorite in the Intelligence Community in 2008 and was covered extensively in Internet forums such as Boing Boing.</t>
  </si>
  <si>
    <t>The Definitive Illustrated History of the Torpedo Boat, Volume VII: 1943 (the Ship Killers)</t>
  </si>
  <si>
    <t>This  the seventh volume in this ten-volume series  provides a global timeline of motor torpedo boat actions throughout the pivotal year 1943: PT boats  S-boats  MTBs  MAS boats  TKAs  and more. One hundred eighty-five footnotes providing authentication for every statement of fact. Full color interior with sixty rare photographs and maps covering every theatre of war from the South Pacific to the Arctic.</t>
  </si>
  <si>
    <t>Professor Barrister's Dinosaur Mysteries #1: The Case Of The Truncated Troodon</t>
  </si>
  <si>
    <t>Penner, Stephen</t>
  </si>
  <si>
    <t>JUV002060</t>
  </si>
  <si>
    <t>JUVENILE FICTION / Animals / Dinosaurs &amp; Prehistoric Creatures</t>
  </si>
  <si>
    <t>Third graders Nate and Emily meet Professor Reginald Barrister and travel into the Cretaceous  where they encounter the terrifying raptors known as Troodon.  Full color interior with thirteen illustrations.</t>
  </si>
  <si>
    <t>THE LOST SYMBOL -- Found: Unauthorized Analysis of Dan Brown's Novel</t>
  </si>
  <si>
    <t>From the Introduction:&lt;p&gt;The Lost Symbol contains a big surprise. Not only is the lost symbol found within the context of the novel  but according to Dan Brown this lost symbol is out there for every one of us to find for ourselves. This is a book which he wants to have real impact on our lives. For some readers it may even be life-changing-and that's not what we expect of a thriller.&lt;p&gt;Readers haven't known quite what to make of The Lost Symbol. Early reports-for example reader reviews on Amazon-have shown in roughly equal numbers reviews which are very positive and those which reveal the reader's disappointment or confusion. There seems to be a consensus of sorts that as a thriller this book is better than the average page-turner  but that it nonetheless has plot holes and shortcomings. For many it does not live up to expectations  though in view of the plot weaknesses of all previous Dan Brown books it is perhaps surprising that the expectations were so high.&lt;p&gt;Yet there is something about The Lost Symbol which lifts it from the status of just another fast-paced thriller to something which warrants consideration as a serious work of literature. For in this book the characters go in search of what is in effect a Holy Grail-the lost symbol-and in a break with the tradition of the genre they really do find the lost symbol. By the end of this book this symbol is not only found but is made available to every reader. It is a quest both for the characters and for the readers  and a quest where for both the goal is really reached. If you read The Lost Symbol you too can find the Lost Symbol-and perhaps it can change your life. &lt;p&gt;My view is that The Lost Symbol is no ordinary thriller  and those who seek to evaluate it solely as a thriller miss the point. Rather this is a book where we are invited to follow the hero Robert Langdon on a journey of personal development  a voyage into the mysteries of faith. &lt;p&gt;In this book l I offer some additional information and reflection aimed at following up on the quest set by Dan Brown  and perhaps helping a few more people find what Dan Brown is showing us. Taking The Lost Symbol section by section this book offers an exploration of Dan Brown's themes  his plot and characters  and explores some of the references in this work which Dan Brown calls "fact-based fiction". It looks also at his presentation of the Masons and how Dan Brown's own life influences his book. Most of all it looks towards finding the lost symbol  helping to unlock the potential of the novel and bring to the fore its message of hope for humanity.&lt;p&gt;</t>
  </si>
  <si>
    <t>Dark Navy: The Italian Regia Marina and the Armistice of 8 September 1943</t>
  </si>
  <si>
    <t>O'Hara, Vincent</t>
  </si>
  <si>
    <t>Cernuschi, Enrico</t>
  </si>
  <si>
    <t>Hood, Jean</t>
  </si>
  <si>
    <t>HIS020000</t>
  </si>
  <si>
    <t>HISTORY / Europe / Italy</t>
  </si>
  <si>
    <t>In July 1943 Benito Mussolini  Italy's warlord and the father of fascism fell from power in a hastily arranged plot  the details of which even today remain controversial. A cabal of generals took the nation's reins and bungled their way toward an accommodation with the Allies. When General Eisenhower announced an armistice with Italy on the evening of 8 September he believed he had struck a deal that included Italian military cooperation against the Germans. In fact  the generals had promised more than they could deliver and Germany's terrible  swift reprisal shattered Italy's confused air force and army. The armistice likewise caught the navy by surprise  with its battleships raising steam to attack the Allied fleet landing at Salerno. Nonetheless  the Regia Marina obeyed its government's orders and honored the pact the generals had negotiated. Rather than evaporating like Italy's other services  however  it proceeded to fight a three-week campaign against Germany  without Allied support  and in the process retained complete control of its ships  regardless of the ports necessity forced them to seek refuge in.&lt;p&gt; This is the story of the Regia Marina and the Italian armistice of September 1943. It is a deeply-researched and highly readable exploration of this confusing and fascinating corner of history. It refutes the conventional notion that Italy's fleet abjectly surrendered to Allied power. It shows how the navy paved Italy's path from enemy to co-belligerent with the blood and unconquered spirit of its men. Despite German and Allied intentions to secure Italy's fleet for their own uses  it remained Italian to the end: a dark navy - not victorious  but undefeated.&lt;p&gt; Vincent P. O'Hara and Enrico Cernuschi have collaborated for publications including &lt;i&gt;Warship  World War II Magazine  World War II Quarterly &lt;/i&gt; and the new &lt;i&gt;Seaforth Naval Review&lt;/i&gt;. Mr. O'Hara has written several books including &lt;i&gt;Struggle for the Middle Sea: the Great Navies at War in the Mediterranean 1939-1945&lt;/i&gt; (Annapolis  2009).   Mr. Cernuschi is a regular contributor to Rivista Marittima and Storia Militare. He has published a dozen books including &lt;i&gt;Le navi da guerra italiane 1940-1945&lt;/i&gt; (Parma  2003) and &lt;i&gt;Domenico Cavagnari: Storia di un Ammiraglio&lt;/i&gt; (Rome  2001)&lt;h2&gt;About DARK NAVY&lt;/h2&gt;The huge tragedy suffered by the Italian navy and nation has been reduced  until today  to a brief mention in the very few books available abroad about the Regia Marina's war between 1940 and 1945. It is thus quite important that a new essay directed toward English speaking readers is dedicated  at last  to these events  allowing them to sortie beyond the confines of Italian naval historiography--which has long debated these themes--and beyond the scanty circulation abroad of the Italian language.--Erminio Bagnasco  editor of STORIA Militare&lt;p&gt;DARK NAVY is a masterful account of the Regia Marina's role in the Armistice of September 1943. The authors are to be commended for overturning the propagandist mythology which has often marred English-language histories of this difficult period in Italian history. A riveting story.--John Jordan  editor of WARSHIP&lt;p&gt;DARK NAVY gives an excellent overview of the naval  air  and land impact on the Italian military at the time of the 8 September 1943 Armistice. It clearly shows the hesitancy of various leaders  on both sides  as they grappled with "what to do?" in this radically changed wartime environment and gives solid detail on the actions that resulted.--Jack Greene  author (with Alessandro Massigiani) of NAVAL WAR IN THE MEDITERRANEAN 1940-1943.&lt;p&gt;</t>
  </si>
  <si>
    <t>From the Introduction:&lt;p&gt;The Lost Symbol contains a big surprise. Not only is the lost symbol found within the context of the novel  but according to Dan Brown this lost symbol is out there for every one of us to find for ourselves. This is a book which he wants to have real impact on our lives. For some readers it may even be life-changing-and that's not what we expect of a thriller.&lt;p&gt;Readers haven't known quite what to make of The Lost Symbol. Early reports-for example reader reviews on Amazon-have shown in roughly equal numbers reviews which are very positive and those which reveal the reader's disappointment or confusion. There seems to be a consensus of sorts that as a thriller this book is better than the average page-turner  but that it nonetheless has plot holes and shortcomings. For many it does not live up to expectations  though in view of the plot weaknesses of all previous Dan Brown books it is perhaps surprising that the expectations were so high.&lt;p&gt;Yet there is something about The Lost Symbol which lifts it from the status of just another fast-paced thriller to something which warrants consideration as a serious work of literature. For in this book the characters go in search of what is in effect a Holy Grail-the lost symbol-and in a break with the tradition of the genre they really do find the lost symbol. By the end of this book this symbol is not only found but is made available to every reader. It is a quest both for the characters and for the readers  and a quest where for both the goal is really reached. If you read The Lost Symbol you too can find the Lost Symbol-and perhaps it can change your life.&lt;p&gt;My view is that The Lost Symbol is no ordinary thriller  and those who seek to evaluate it solely as a thriller miss the point. Rather this is a book where we are invited to follow the hero Robert Langdon on a journey of personal development  a voyage into the mysteries of faith.&lt;p&gt;In this book l I offer some additional information and reflection aimed at following up on the quest set by Dan Brown  and perhaps helping a few more people find what Dan Brown is showing us. Taking The Lost Symbol section by section this book offers an exploration of Dan Brown's themes  his plot and characters  and explores some of the references in this work which Dan Brown calls "fact-based fiction". It looks also at his presentation of the Masons and how Dan Brown's own life influences his book. Most of all it looks towards finding the lost symbol  helping to unlock the potential of the novel and bring to the fore its message of hope for humanity.&lt;p&gt;</t>
  </si>
  <si>
    <t>The Ultimate Unofficial Guide to The Harry Potter Fandom</t>
  </si>
  <si>
    <t>The ultimate unauthorized guide to the global phenomenon that is Harry Potter fandom.&lt;p&gt;The Harry Potter Fandom is vast. From books  movies  websites  fan fiction  artwork  and even music  Harry Potter has captured the imagination of millions. This book is an exhaustive guide to the Harry Potter fandom including interviews from fans such as Melissa Anelli  Emerson Spartz  Warwick Davis  Harry and the Potters  and many more. You will hear from fans  authors  artists  musicians  filmmakers  and actors as they share memories and experience in the Harry Potter fandom.&lt;p&gt;This book is internet interactive with web addresses for everything mentioned! You can add your own stories  opinions  and ideas into the book and take the fandom quiz at the end!&lt;p&gt;For news  updates and more  visit: www.TheUltimateGuidetotheHarryPotterFandom.com&lt;p&gt;</t>
  </si>
  <si>
    <t>The Young Conservative's Field Guide</t>
  </si>
  <si>
    <t>"The Young Conservative's Field Guide" is a compilation of charts  figures and original research designed to provide conservatives in their 20s and 30s a foundation of knowledge to debate and engage their peers. This book equips readers with accessible information similar to the way a field guide would; colorful  engaging  easily referenced and informative  yet brief: full-color pages in vibrant visual presentation. Concentrating on the major campaign promises and agenda points of President Obama  the book is will benefit readers because it provides easily digestible data and research that can quickly be absorbed and referenced.</t>
  </si>
  <si>
    <t>Tora Bora Revisited: How We Failed to Get Bin Laden and Why It Matters Today (Decisive Battles of the 21st Century)</t>
  </si>
  <si>
    <t>United States Senate, States Senate</t>
  </si>
  <si>
    <t>POL037000</t>
  </si>
  <si>
    <t>POLITICAL SCIENCE / Terrorism</t>
  </si>
  <si>
    <t>First volume in &lt;i&gt;Decisive Battles of the 21st Century&lt;/i&gt;.&lt;p&gt;From the Executive Summary:&lt;p&gt;On October 7  2001  U.S. aircraft began bombing the trainingbases and strongholds of Al Qaeda and the ruling Taliban acrossAfghanistan. The leaders who sent murderers to attack the WorldTrade Center and the Pentagon less than a month earlier and therogue government that provided them sanctuary were running fortheir lives. President George W. Bush's expression of America's desireto get Osama bin Laden ''dead or alive'' seemed about to cometrue.&lt;p&gt;Two months later  American civilian and military leaders celebratedwhat they viewed as a lasting victory with the selection ofHamid Karzai as the country's new hand-picked leader. The warhad been conceived as a swift campaign with a single objective: defeatthe Taliban and destroy Al Qaeda by capturing or killing binLaden and other key leaders. A unique combination of airpower Central Intelligence Agency and special operations forces teamsand indigenous allies had swept the Taliban from power and oustedAl Qaeda from its safe haven while keeping American deaths to aminimum. But even in the initial glow  there were concerns: Themission had failed to capture or kill bin Laden.&lt;p&gt;This failure and its enormous consequences were not inevitable.</t>
  </si>
  <si>
    <t>Brooks, David L</t>
  </si>
  <si>
    <t>&lt;p&gt;At 0646 Fanshaw Bay makes an &amp;quot;unidentified surface contact&amp;quot; on her radar and her radio watch reports &amp;quot;Japs gabbing&amp;quot; on the fighter-interception net. And then at 0647 the A/S patrol radios: &amp;quot;I can see pagoda masts  and I see the biggest red meatball flag I ever saw on the biggest battleship I ever saw.&amp;quot;&lt;/p&gt;&lt;p&gt;Ziggy Sprague knows his ships are in trouble. His 20-knot carriers and his paltry 5-inch guns firing a 54-pound shell with a range of about nine nautical miles  which could not penetrate battleship or cruiser armor  are no match for even the smallest of the Japanese battleships  which could do 30 knots and fired three-quarter-ton 14-inch shells twenty miles.&lt;/p&gt;&lt;p&gt;How could this have happened? Where was TF 34? Where was Halsey?&lt;/p&gt;&lt;p&gt;&amp;nbsp;&lt;/p&gt;</t>
  </si>
  <si>
    <t>B&amp;W 5.5 x 8.5 in or 216 x 140 mm (Demy 8vo) Case Laminate on White w/Gloss Lam</t>
  </si>
  <si>
    <t>&lt;p&gt;A nomadic political analyst realizes he will soon become a grandfather. So he decides to write a digital letter to his grandson-to-be; an intangible legacy  encompassing some lessons he learned from life. The letter can only be &amp;quot;opened&amp;quot; in 2030  when the grandson will be a teenager in a world in turmoil. Beginning with Bob Dylan and touching on techno  Keats  Maserati  Siddhartha  Shakespeare  Blake  Borges  Xuanzang and scores of other legacies  the author shares his experience and wisdom in a deeply cultured and tremendously moving ode to the beauty and richness of past and future worlds. A wonderful gift for any seeker.&lt;/p&gt;&lt;p&gt;Pepe Escobar is the roving correspondent/columnist for Asia Times/Hong Kong  and an analyst for RT and Sputnik in Russia  and TomDispatch in the U.S. He has worked as a foreign correspondent since 1985  in North America  Western Europe and across Asia. He is the author of Globalistan; Red Zone Blues; Obama does Globalistan; and Empire of Chaos  all published by Nimble Books. He commutes between Europe and Asia. Follow him on Facebook.&lt;/p&gt;</t>
  </si>
  <si>
    <t>biography,liquid war,memoir,philosophy</t>
  </si>
  <si>
    <t>B&amp;W 5 x 8 in or 203 x 127 mm Case Laminate on White w/Gloss Lam</t>
  </si>
  <si>
    <t>Globalistan: An Antidote to the World Is Flat</t>
  </si>
  <si>
    <t>&lt;p&gt;Globalistan weaves three parallel and intersecting themes: globalization  energy wars and the Long War. It shows how globalization is not proceeding according to the myth of &amp;quot;everyone profits&amp;quot;: instead  it is fragmenting the world into even more explosive inequality  into &amp;quot;stans&amp;quot; - some stans configured as fortresses  some stans at war with others. Energy wars  and the multiple intersections of globalization and war  only increase the polarization. Globalistan argues that the world is being dissolved into Liquid War - a natural consequence of &amp;quot;liquid modernity &amp;quot; a concept formulated by Polish sociologist Zygmunt Bauman. The book is 80% based on reportage - from China to Central Asia and Russia; before  during and after the wars in Afghanistan and Iraq; in Iran and in the Middle East; in Western Europe  Western Africa and South America. It is also an Atlas - with maps - of the world in conflict.&lt;/p&gt;</t>
  </si>
  <si>
    <t>B&amp;W 6.69 x 9.61 in or 244 x 170 mm (Pinched Crown) Case Laminate on White w/Gloss Lam</t>
  </si>
  <si>
    <t>Andruss Sr., Frank, J.</t>
  </si>
  <si>
    <t>&lt;p&gt;The complete history of the building of PT boats for the U.S. Navy at the Elco  Higgins  and Huckins plants. One hundred sixty-two full-page illustrations  selected by Frank J. Andruss Sr.  curator of the acclaimed Mosquito Fleet Exhibit  give the reader an unparalleled understanding of the construction and operation of U.S. Navy torpedo boats. It&amp;#39;s the closest thing to being on board! This book will take its place on the shelf alongside other essential references to U.S. Navy ship types; an essential companion to similar books about battleships  cruisers  and carriers.&lt;/p&gt;</t>
  </si>
  <si>
    <t>motor torpedo boats,MTBs,pt boats,torpedo boats</t>
  </si>
  <si>
    <t>Color 8 x 10 in or 254 x 203 mm Case Laminate on 70 White w/Gloss Lam</t>
  </si>
  <si>
    <t>Brave Just Like Me Keepsake Edition</t>
  </si>
  <si>
    <t>Ruff, Kimberly</t>
  </si>
  <si>
    <t>Sheets, Leslie</t>
  </si>
  <si>
    <t>JUV015020</t>
  </si>
  <si>
    <t>JUVENILE FICTION / Health &amp; Daily Living / Diseases, Illnesses &amp; Injuries</t>
  </si>
  <si>
    <t>&lt;p&gt;By age 8 most children brave getting a shot  taking medicine  an x-ray or two  and quite likely a brief hospitalization or emergency room visit. Among them are those who courageously face repeated hospitalizations  surgeries  feeding tubes  dialysis  EEGs  respiration and heart monitors  and a life-time of therapy. Lexie has a medical condition that requires her to spend a lot of time in therapy  at hospitals  and in doctors&amp;#39; offices. She knows first-hand just how difficult  painful  and scary  these experiences can be. &amp;quot;Be brave and know that you are not alone&amp;quot; is Lexie&amp;#39;s message  as she encourages young children who face these challenges in Brave Just Like Me.&lt;/p&gt;&lt;p&gt;Brave Just Like Me was inspired by a three year old girl named Lexie  who was born with a life threatening medical condition. One day  shortly after Lexie returned home from her second kidney transplant surgery  her mother held her in her arms while she slept. It was a day like many others  but as her mother gazed in deepest admiration on her brave little girl  the words to this book were born - not in a slow or uncertain trickle but in strong  overpowering waves. So compelling was this experience  that Lexie&amp;#39;s mother laid her sleeping child in bed to capture these words in writing. Inspired by love and a deep desire to acknowledge  comfort  and encourage children who face the same hardships her daughter experiences  Kimberly wrote her first children&amp;#39;s book.&lt;/p&gt;&lt;p&gt;It was only a matter of days before this first time author found an illustrator  who not only offered but insisted on painting the illustrations for the book and donating the artwork. Stacy spent years painting for the book  as her schedule allowed  and through many personal challenges. Through Stacy  Kimberly found Leslie  a graphic design artist who helped finish the illustrations and set words to art  again donating her work to the cause  despite her own personal hardships. The book moved from Stacy  to Leslie  to Aaron  who volunteered to scan the artwork into print ready files. The book then found its way to a publisher  who not only believed enough in the book to publish it  but valued an affordable price point over profit to ensure the book reached those who needed it most. So  really  Brave Just Like Me has two stories to tell - one about a brave little girl and one about the kindness and goodness of people.&lt;/p&gt;&lt;p&gt;Each person who has touched this book wants only one thing from this endeavor - to comfort and encourage young children who are working courageously to overcome the pain and disabilities that often accompany serious and life threatening medical conditions. &amp;quot;It is our sincerest hope that Brave Just Like Me finds its way into the hands of these precious children. We would encourage anyone who purchases this book for a loved one to also consider donating a copy to a local children&amp;#39;s hospital  pediatrician  therapist  or Ronald McDonald House.&amp;quot;&amp;nbsp;&lt;/p&gt;&lt;p&gt;This special keepsake edition of Brave Just Like Me includes an opening page where young readers can record their names. The author has included a list of questions at the end of the story that will help parents and educators explore anxieties and fears surrounding the medical experiences children endure  to help them identify strategies for coping  and to carve out opportunities for celebrating their courage and strength. This book contains several keepsake pages where the child can collect pictures  signatures  and well wishes from doctors  nurses  family  and friends who have helped them through their medical journey. It is the author and the publisher&amp;rsquo;s sincerest hope that these keepsake pages will inspire children with serious medical conditions to someday share their story.&lt;/p&gt;&lt;p&gt;&amp;nbsp;&lt;/p&gt;</t>
  </si>
  <si>
    <t>childhood illness,hospitalization</t>
  </si>
  <si>
    <t>Premium Color 8 x 10 in or 254 x 203 mm Case Laminate on White w/Gloss Lam</t>
  </si>
  <si>
    <t>&lt;p&gt;Participating in almost every major sea battle in World War II  cruisers found themselves pressed into a myriad of roles. They escorted battle lines  guarded convoys  patrolled oceans--even acted as mini-battleships  going toe-to-toe with dreadnoughts three times their size. Their duties ranged from the tedious but necessary to the desperate and deadly  yet history has given them little attention. In the Shadow of the Battleship gives these ships their due  with essays to explain the lineage and quirks that made cruisers what they were--the cornerstone of maritime supremacy.&lt;/p&gt;</t>
  </si>
  <si>
    <t>&lt;p&gt;In July 1943 Benito Mussolini  Italy&amp;#39;s warlord and the father of fascism fell from power in a hastily arranged plot  the details of which even today remain controversial. A cabal of generals took the nation&amp;#39;s reins and bungled their way toward an accommodation with the Allies. When General Eisenhower announced an armistice with Italy on the evening of 8 September he believed he had struck a deal that included Italian military cooperation against the Germans. In fact  the generals had promised more than they could deliver and Germany&amp;#39;s terrible  swift reprisal shattered Italy&amp;#39;s confused air force and army. The armistice likewise caught the navy by surprise  with its battleships raising steam to attack the Allied fleet landing at Salerno. Nonetheless  the Regia Marina obeyed its government&amp;#39;s orders and honored the pact the generals had negotiated. Rather than evaporating like Italy&amp;#39;s other services  however  it proceeded to fight a three-week campaign against Germany  without Allied support  and in the process retained complete control of its ships  regardless of the ports necessity forced them to seek refuge in.&lt;/p&gt;&lt;p&gt;This is the story of the Regia Marina and the Italian armistice of September 1943. It is a deeply-researched and highly readable exploration of this confusing and fascinating corner of history. It refutes the conventional notion that Italy&amp;#39;s fleet abjectly surrendered to Allied power. It shows how the navy paved Italy&amp;#39;s path from enemy to co-belligerent with the blood and unconquered spirit of its men. Despite German and Allied intentions to secure Italy&amp;#39;s fleet for their own uses  it remained Italian to the end: a dark navy - not victorious  but undefeated.&lt;/p&gt;&lt;p&gt;Vincent P. O&amp;#39;Hara and Enrico Cernuschi have collaborated for publications including &lt;em&gt;Warship  World War II Magazine  World War II Quarterly  &lt;/em&gt; and the new &lt;em&gt;Seaforth Naval Review&lt;/em&gt;. Mr. O&amp;#39;Hara has written several books including &lt;em&gt;Struggle for the Middle Sea: the Great Navies at War in the Mediterranean 1939-1945&lt;/em&gt; (Annapolis  2009). Mr. Cernuschi is a regular contributor to Rivista Marittima and Storia Militare. He has published a dozen books including &lt;em&gt;Le navi da guerra italiane 1940-1945&lt;/em&gt; (Parma  2003) and &lt;em&gt;Domenico Cavagnari: Storia di un Ammiraglio&lt;/em&gt; (Rome  2001) About DARK NAVY The huge tragedy suffered by the Italian navy and nation has been reduced  until today  to a brief mention in the very few books available abroad about the Regia Marina&amp;#39;s war between 1940 and 1945. It is thus quite important that a new essay directed toward English speaking readers is dedicated  at last  to these events  allowing them to sortie beyond the confines of Italian naval historiography--which has long debated these themes--and beyond the scanty circulation abroad of the Italian language.--Erminio Bagnasco  editor of STORIA Militare&lt;/p&gt;&lt;p&gt;DARK NAVY is a masterful account of the Regia Marina&amp;#39;s role in the Armistice of September 1943. The authors are to be commended for overturning the propagandist mythology which has often marred English-language histories of this difficult period in Italian history. A riveting story.--John Jordan  editor of WARSHIP&lt;/p&gt;&lt;p&gt;DARK NAVY gives an excellent overview of the naval  air  and land impact on the Italian military at the time of the 8 September 1943 Armistice. It clearly shows the hesitancy of various leaders  on both sides  as they grappled with &amp;quot;what to do?&amp;quot; in this radically changed wartime environment and gives solid detail on the actions that resulted.--Jack Greene  author (with Alessandro Massigiani) of NAVAL WAR IN THE MEDITERRANEAN 1940-1943.&lt;/p&gt;&lt;p&gt;&amp;nbsp;&lt;/p&gt;</t>
  </si>
  <si>
    <t>Color 8 x 10 in or 254 x 203 mm Case Laminate on 50 White w/Gloss Lam</t>
  </si>
  <si>
    <t>Blood on Our Hands: The American Invasion and Destruction of Iraq</t>
  </si>
  <si>
    <t>Jacketed Case Laminate</t>
  </si>
  <si>
    <t>Davies, Nicolas J S</t>
  </si>
  <si>
    <t>Ferencz, Ben</t>
  </si>
  <si>
    <t>&lt;p&gt;The invasion and occupation of Iraq wasn&amp;#39;t just a tragic mistake. It was a crime.&lt;/p&gt;&lt;p&gt;From the planning of aggression in 2002 through years of hostile military occupation  the United States systematically violated the United Nations Charter  the Geneva Conventions and virtually every principle of international law and order.&lt;/p&gt;&lt;p&gt;America&amp;#39;s crimes against the people of Iraq were shielded from public scrutiny by what senior U.S. military officers called the &amp;quot;quiet  disguised  media-free approach&amp;quot; developed in Central America in the 1980s. The echo chamber of the Western corporate media fleshed out the Pentagon&amp;#39;s propaganda to create a virtual Iraq in the minds of the public  feeding a political discourse that bore no relation to the real war it was waging  the country it was destroying or the lives of its inhabitants.&lt;/p&gt;&lt;p&gt;In an easily readable and flowing narrative  Nicolas Davies has carefully taken apart the wall of propaganda surrounding one of history&amp;#39;s most significant military disasters and most serious international crimes: non-existent WMDs; the equally fictitious &amp;quot;centuries-old sectarian blood feud&amp;quot; in Iraq; and the secrecy of the dirty war waged by American-led death squads. Unlike other writers  Davies has firmly placed each aspect of the war within a coherent context of illegal aggression  hostile military occupation and popular resistance  to uncover the brutal reality of a war that has probably killed at least a million people.&lt;/p&gt;&lt;p&gt;&amp;quot;A clear  intelligent and accurate description of how we are involved in aggression in Iraq. Congratulations!&amp;quot; - Benjamin B. Ferencz  former Chief Prosecutor  U.S. War Crimes Tribunal  Nuremberg.&lt;/p&gt;&lt;p&gt;&amp;quot;If the Iraq occupation lasts another 50 years  it&amp;#39;s doubtful a better account of it will be produced than this one.&amp;quot; - David Swanson  Author of Daybreak: Undoing the Imperial Presidency and Forming a More Perfect Union.&lt;/p&gt;&lt;p&gt;&amp;nbsp;&lt;/p&gt;</t>
  </si>
  <si>
    <t>B&amp;W 6 x 9 in or 229 x 152 mm Case Lam w/Jacket on White w/Gloss Lam</t>
  </si>
  <si>
    <t>Principles of War</t>
  </si>
  <si>
    <t>Radakovich, Daniel I</t>
  </si>
  <si>
    <t>HIS040000</t>
  </si>
  <si>
    <t>HISTORY / Europe / Austria &amp; Hungary</t>
  </si>
  <si>
    <t>An essential hole in knowledge of the art of warfare in the 1800s is now filled. Scholars and aficionados of warfare use strategic tomes to broaden their understanding of why certain countries' armies took specific actions in preference to other options  and how these thereby influenced history. This first English translation of the Archduke Charles von Hapsburg's "Grundsaetze der hohenkriegskunst " illuminates the strategy of the Austro-Hungarian empire  which was one of the major participants in European conflicts in the 19th century. A must-read for everyone interested in the Napoleonic Era  this work constituted a "bible" for many of the actual commanders of the period and fills the recognized gap between theory and practice discovered in so many works of the times such as Jomini's and Clausewitz's. If you are a military  period  or regional historian  a game simulator or participant  or just someone interested in the Art of War as practiced through the ages  this book will fill a useful spot on your shelf. ..".an excellent translation of a seminal work in Austrian military history"--Gunther Rothenberg Former Director of Strategic Studies  Purdue University  West Lafayette  IN  author of Napoleon's Great Adversaries ..".a very able addition to a Napoleonic library"--David G. Chandler Former Head of the Royal Military Academy[Sandhurst]  Sussex  UK  author of Campaigns of Napoleon</t>
  </si>
  <si>
    <t>Austria,Napoleonic era,strategy</t>
  </si>
  <si>
    <t>USS SHILOH CG-67: US Navy Guided Missile Cruiser</t>
  </si>
  <si>
    <t>&lt;p class="ql-align-justify"&gt;This curated collection of 169 high-resolution color images related to the US Navy guided missile cruiser &lt;em&gt;USS Shiloh &lt;/em&gt;CG 67  captured by US armed forces personnel from 2015 to 2020  illustrates the life of a modern ship and its sailors in all their variety.&lt;/p&gt;&lt;p&gt;&lt;br&gt;&lt;/p&gt;</t>
  </si>
  <si>
    <t>cruiser,Guided Missile Cruiser,naval history,navy,Shiloh</t>
  </si>
  <si>
    <t>Color 8.5 x 8.5 in or 216 x 216mm Case Laminate on 50 White w/Matte Lam</t>
  </si>
  <si>
    <t>USS Shiloh CG-67: US Navy Guided Missile Cruiser</t>
  </si>
  <si>
    <t>cruiser,guided missile cruiser,naval history,navy,Shiloh,US navy</t>
  </si>
  <si>
    <t>CVN-68 Nimitz, U.S. Navy Aircraft Carrier</t>
  </si>
  <si>
    <t xml:space="preserve">Zimmerman, W Frederick </t>
  </si>
  <si>
    <t>admiral,naval,navy,US Navy</t>
  </si>
  <si>
    <t>Spacepower: Doctrine for Space Forces</t>
  </si>
  <si>
    <t>United States Space Force</t>
  </si>
  <si>
    <t>&lt;p&gt;The inaugural Space Capstone Publication  &lt;em&gt;Spacepower&lt;/em&gt;  is capstone doctrine for the United States Space Force and&amp;nbsp;represents our Service's first articulation of an independent theory of&amp;nbsp;spacepower. This publication answers why spacepower is vital for our&amp;nbsp;Nation  how military spacepower is employed  who military space&amp;nbsp;forces are  and what military space forces value. In short  this capstone&amp;nbsp;document is the foundation of our professional body of knowledge as&amp;nbsp;we forge an independent military Service committed to space operations.&amp;nbsp;Like all doctrine  the SCP remains subject to the policies and&amp;nbsp;strategies that govern its employment. Military spacepower has deterrent&amp;nbsp;and coercive capacities - it provides independent options for&amp;nbsp;National and Joint leadership but achieves its greatest potential when&amp;nbsp;integrated with other forms of military power. As we grow spacepower&amp;nbsp;theory and doctrine  we must do so in a way that fosters greater&amp;nbsp;integration with the Air Force  Army  Navy  Marine Corps  and Coast&amp;nbsp;Guard. It is only by achieving true integration and interdependence&amp;nbsp;that we can hope to unlock spacepower's full potential.&amp;nbsp;&amp;nbsp;&lt;/p&gt;&lt;p&gt;&lt;br&gt;&lt;/p&gt;&lt;p&gt;Agility  innovation  and boldness have always been the touchstone&amp;nbsp;traits of military space forces. Today  we must harness these traits to&amp;nbsp;pioneer a new Service and a new professional body of knowledge.&amp;nbsp;This capstone doctrine is a point-of-departure toward that goal  not a&amp;nbsp;final adjudication. Given the nascent state of spacepower theory  this&amp;nbsp;publication will inevitably evolve over time as it is applied  evaluated &amp;nbsp;and refined. Therefore  military space forces are encouraged to read &amp;nbsp;critique  debate  and improve upon the ideas that follow.&lt;/p&gt;</t>
  </si>
  <si>
    <t>space,space power,spacepower</t>
  </si>
  <si>
    <t>Color 5.5 x 8.5 in or 216 x 140 mm (Demy 8vo) Case Laminate on 50 White w/Matte Lam</t>
  </si>
  <si>
    <t>Russian Active Measures Campaigns and Interference: Volume 5: Counterintelligence Threats and Vulnerabilities</t>
  </si>
  <si>
    <t>Select Committee on Intelligence,</t>
  </si>
  <si>
    <t>HIS036070</t>
  </si>
  <si>
    <t>HISTORY / United States / 21st Century</t>
  </si>
  <si>
    <t>POL036000</t>
  </si>
  <si>
    <t>POLITICAL SCIENCE / Intelligence &amp; Espionage</t>
  </si>
  <si>
    <t>&lt;p&gt;The Senate Select Committee on Intelligence found that the Russian government engaged in an aggressive  multifaceted&lt;/p&gt;&lt;p&gt;effort to influence  or attempt to influence  the outcome of the 2016 presidential election. Parts of this effort are outlined in the Committee's earlier volumes on election security  social media  the Obama Administration's response to the threat  and the January 2017 Intelligence Community Assessment (ICA).&lt;/p&gt;&lt;p&gt;&lt;br&gt;&lt;/p&gt;&lt;p&gt;This fifth and final volume focuses on the counterintelligence threat  outlining a wide range of Russian efforts to influence the Trump Campaign and the 2016 election. In this volume the Committee lays out its findings in detail by looking at many aspects of the counterintelligence threat posed by the Russian influence operation. For example  the Committee examined Paul Manafort's connections to Russian influence actors and the FBI' s treatment of reporting produced by Christopher Steele. While the Committee does not describe the final result as a complete picture  this volume provides the most comprehensive description to date of Russia's activities and the threat they posed. This volume presents this information in topical sections in order to address coherently and in detail the wide variety of Russian actions. The events explained in these sections in many cases overlap  and references in each section will direct the reader to those overlapping parts of the volume.&lt;/p&gt;</t>
  </si>
  <si>
    <t>election security,espionage,senate report</t>
  </si>
  <si>
    <t>Record of Proceedings of THRESHER Inquiry</t>
  </si>
  <si>
    <t>Court of Inquiry convened at U.S. Naval Submarine Base New London by order of Commander-in-Chief Atlantic Fleet.</t>
  </si>
  <si>
    <t>&lt;p&gt;In September 2020 the U.S. Navy released the first tranche of documents from a formerly classified report into the sinking of the Navy submarine THRESHER in 1963.  This is volume one of twelve.&lt;/p&gt;&lt;p&gt;&lt;br&gt;&lt;/p&gt;&lt;p&gt;This 300 page large-format document  originally 8.5 x 14  is printed in full color to preserve the distinguishability of classification markings and other edits that appear in red in the original.&lt;/p&gt;</t>
  </si>
  <si>
    <t>disaster,navy,submarine,us navy</t>
  </si>
  <si>
    <t>Color 8.268 x 11.693 in or 297 x 210 mm (A4) Perfect Bound on 50 White w/Gloss Lam</t>
  </si>
  <si>
    <t>The Navy's Nuclear Power Plant in Antarctica: Final Operating Report for the PM-3A Nuclear Power Plant, McMurdo Station, Antarctica</t>
  </si>
  <si>
    <t>U.S. Navy Nuclear Power Unit</t>
  </si>
  <si>
    <t>TEC028000</t>
  </si>
  <si>
    <t>TECHNOLOGY &amp; ENGINEERING / Power Resources / Nuclear</t>
  </si>
  <si>
    <t>&lt;p&gt;This∑report∑provides historical information relating to the operation  maintenance∑and technical support of the PM-3A Nuclear Power Plant and the Seawater Distillation Plant  located at McMurdo Station  Antarctica. This final report is an accumu≠lation of the information gathered over the ten and one-half years of Naval operation and also provides the background information which∑ has lead to the decision to decommission and remove the PM-3A from Antarctica.&amp;nbsp;&lt;/p&gt;&lt;p&gt;&lt;br&gt;&lt;/p&gt;&lt;p&gt;The effort was not a successful one with power available for McMurdo Station for only 72% of the time and more than 400 reactor malfunctions recorded.&lt;/p&gt;&lt;p&gt;&lt;br&gt;&lt;/p&gt;&lt;p&gt;&lt;br&gt;&lt;/p&gt;</t>
  </si>
  <si>
    <t>Antarctica,McMurdo Station,navy,nuclear,nuclear accidents,nuclear power</t>
  </si>
  <si>
    <t>&lt;p&gt;This∑report∑provides historical information relating to the operation  maintenance∑and technical support of the PM-3A Nuclear Power Plant and the Seawater Distillation Plant  located at McMurdo Station  Antarctica. This final report is an accumu≠lation of the information gathered over the ten and one-half years of Naval operation and also provides the background information which∑ has lead to the decision to decommission and remove the PM-3A from Antarctica.&amp;nbsp;&lt;/p&gt;&lt;p&gt;&lt;br&gt;&lt;/p&gt;&lt;p&gt;The effort was not a successful one with power available for McMurdo Station for only 72% of the time and more than 400 reactor malfunctions recorded.  &lt;/p&gt;&lt;p&gt;&lt;br&gt;&lt;/p&gt;&lt;p&gt;The US Department of Defense continues to explore nuclear power as an electricity and logistics solution for forward operating bases (FOB)  and Russia has a floating nuclear power plant operating in Siberian waters in 2020  so this experience remains an important reference point.&lt;/p&gt;&lt;p&gt;&lt;br&gt;&lt;/p&gt;&lt;p&gt;May also be of interest to those who have enjoyed reading about human activity in extreme conditions in books such as INTO THIN AIR  ICE STATION ZEBRA  and WHERE'D YOU GO  BERNADETTE.&lt;/p&gt;&lt;p&gt;&lt;br&gt;&lt;/p&gt;&lt;p&gt;&lt;br&gt;&lt;/p&gt;</t>
  </si>
  <si>
    <t>Antarctica,arctic,Bernadette,FOB,Forward Operating Base,Ice Station Zebra,into thin air,jon krakauer,McMurdo Station,navy,nuclear,nuclear accidents,nuclear power,Where'd you go</t>
  </si>
  <si>
    <t>Reports on the Collisions of USS McCain and USS Fitzgerald</t>
  </si>
  <si>
    <t>FOIA Reading Room</t>
  </si>
  <si>
    <t>Chief of Naval Operations</t>
  </si>
  <si>
    <t>&lt;p&gt;In the summer of 2017 two US Navy destroyers  the USS Fitzgerald and the USS McCain  were severely damaged in separate collisions with commercial vessels operating in busily trafficked waters. Seven sailors died on Fitzgerald and ten on McCain.  The US Navy commissioned multiple reports and investigations  some of which were classified and some of which had legal implications and were not suitable for public dissemination. Accordingly  the Chief of Naval Operations commissioned two reports to summarize findings for the public and important stakeholders.  They comprise this publication.&lt;/p&gt;&lt;p&gt;&lt;br&gt;&lt;/p&gt;&lt;p&gt;The reports include 40+ color photographs and illustrations  a detailed chronology and breakdown of each accident  an analysis of root causes  and recommendations for remedial action.&lt;/p&gt;&lt;p&gt;&lt;br&gt;&lt;/p&gt;&lt;p&gt;The Freedom of Information Act (FOIA) requires that each federal agency maintain an electronic Reading Room with most frequently requested documents. The FOIA Reading Room series of which this is the first volume presents highlights from those collections.&lt;/p&gt;&lt;p&gt;&lt;br&gt;&lt;/p&gt;&lt;p&gt;This publication will be gripping reading for any reader interested in accounts of loss and heroism at sea  and will be fascinating to viewers who enjoy programs like Aviation Disasters  Challenger on Netflix  and NCIS.&lt;/p&gt;</t>
  </si>
  <si>
    <t>accident,aviation disasters,Challenger,collision,destroyer,maritime disasters,maritime rules of the road,naval,naval disaster,navy,NCIS,rules of the road</t>
  </si>
  <si>
    <t>Command Investigation Concerning Chain Of Command Actions With Regard To COVID-19 Onboard USS Theodore Roosevelt (CVN 71) : Big Sick on the Big Stick: Volume 1</t>
  </si>
  <si>
    <t>MED022090</t>
  </si>
  <si>
    <t>MEDICAL / Infectious Diseases</t>
  </si>
  <si>
    <t>Naval forces and warfare</t>
  </si>
  <si>
    <t>&lt;p&gt;Report from the Chief of Naval Operations reporting on his review of the actions of Captain Brett Crozier when the US Navy aircraft carrier THEODORE ROOSEVELT (CVN-71) was affected by the coronavirus COVID-19 in summer 2020.  &lt;/p&gt;&lt;p&gt;&lt;br&gt;&lt;/p&gt;&lt;p&gt;In a nutshell  a severe infection began to spread among the crew  and Captain Crozier sent an e-mail above his chain of command asking for addiitonal resources.  The email leaked and Crozier was fired; he left the ship supported by a cheering crew (see front cover).  This report is the CNO's followup investigation.  It includes about twenty full color images and maps with detailed reports  analyses  and recommendations.&lt;/p&gt;&lt;p&gt;&lt;br&gt;&lt;/p&gt;&lt;p&gt;The Freedom of Information Act (FOIA) requires that each federal agency maintain an electronic Reading Room with most frequently requested documents. The Department of the Navy site includes approximately 20 documents relating to the COVID-19 incident aboard THEODORE ROOSEVELT  collected here as individual volumes in a series colloquially known as "Big Sick on the Big Stick." This is the first volume.&lt;/p&gt;&lt;p&gt;&lt;br&gt;&lt;/p&gt;&lt;p&gt;This publication will be gripping reading for any reader interested in the modern US Navy  the progression of COVID-19  leadership  and US politics.  &lt;/p&gt;&lt;p&gt;&lt;br&gt;&lt;/p&gt;&lt;p&gt;Viewers who enjoy programming like TOP GUN  NCIS and CONTAGION will find this a fascinating deep dive into what it's like when bad stuff really happens.&lt;/p&gt;</t>
  </si>
  <si>
    <t>aircraft carrier,contagion,coronavirus,COVID-19,illness,maritime disasters,naval,navy</t>
  </si>
  <si>
    <t>Investigation Of Competition In Digital Markets: Majority Staff Report And Recommendations</t>
  </si>
  <si>
    <t>United States Congress</t>
  </si>
  <si>
    <t>House of Representatives</t>
  </si>
  <si>
    <t>Committee on the Judiciary</t>
  </si>
  <si>
    <t>LAW005000</t>
  </si>
  <si>
    <t>LAW / Antitrust</t>
  </si>
  <si>
    <t>BUS070030</t>
  </si>
  <si>
    <t>BUSINESS &amp; ECONOMICS / Industries / Computers &amp; Information Technology</t>
  </si>
  <si>
    <t>&lt;p&gt;In June 2019  the Committee on the Judiciary initiated a bipartisan investigation into the state of competition online  spearheaded by the Subcommittee on Antitrust  Commercial and Administrative Law.&amp;nbsp;&lt;/p&gt;&lt;p&gt;&lt;br&gt;&lt;/p&gt;&lt;p&gt;As part of a top-to-bottom review of the market  the Subcommittee examined the dominance of Amazon  Apple  Facebook  and Google  and their business practices to determine how their poweraffects our economy and our democracy. Additionally  the Subcommittee performed a review of existing antitrust laws  competition policies  and current enforcement levels to assess whether they areadequate to address market power and anticompetitive conduct in digital markets.&lt;/p&gt;&lt;p&gt;&lt;br&gt;&lt;/p&gt;&lt;p&gt;Over the course of our investigation  we collected extensive evidence from these companies aswell as from third parties-totaling nearly 1.3 million documents. We held seven hearings to review the effects of market power online-including on the free and diverse press  innovation  and privacy-and a final hearing to examine potential solutions to concerns identified during the investigation and to inform this Report's recommendations.&lt;/p&gt;&lt;p&gt;&lt;br&gt;&lt;/p&gt;&lt;p&gt;A year after initiating the investigation  we received testimony from the Chief ExecutiveOfficers of the investigated companies: Jeff Bezos  Tim Cook  Mark Zuckerberg  and Sundar Pichai. For nearly six hours  we pressed for answers about their business practices  including about evidence concerning the extent to which they have exploited  entrenched  and expanded their power over digitalmarkets in anticompetitive and abusive ways. Their answers were often evasive and non-responsive  raising fresh questions about whether they believe they are beyond the reach of democratic oversight. Although these four corporations differ in important ways  studying their business practices hasrevealed common problems&lt;/p&gt;</t>
  </si>
  <si>
    <t>amazon,antitrust,apple,business,competition,computers,facebook,google,law,technology</t>
  </si>
  <si>
    <t>Commandant's Planning Guidance: 38th Commandant of the Marine Corps</t>
  </si>
  <si>
    <t>Berger, General David H.</t>
  </si>
  <si>
    <t>&lt;p&gt;The Commandant's Planning Guidance (CPG) provides the 38th Commandant's strategic direction for the Marine Corps and mirrors the function of the Secretary of Defense's Defense Planning Guidance (DPG). It serves as the authoritative document for Service-level planning and provides a common direction to the Marine Corps Total Force. It also serves as a road map describing where the Marine Corps is going and why; what the Marine Corps force development priorities are and are not; and  in some instances  how and when prescribed actions will be implemented. This CPG serves as my Commandant's Intent for the next four years.&lt;/p&gt;&lt;p&gt;&lt;br&gt;&lt;/p&gt;&lt;p&gt;As Commandant Neller observed  "The Marine Corps is not organized  trained  equipped  or postured to meet the demands of the rapidly evolving future operating environment." I concur with his diagnosis. Significant change is required to ensure we are aligned with the 2018 National Defense Strategy (NDS) and DPG  and further  prepared to meet the demands of the Naval Fleet in executing current and emerging operational naval concepts. Effecting that change will be my top priority as your 38th Commandant.&lt;/p&gt;&lt;p&gt;&lt;br&gt;&lt;/p&gt;&lt;p&gt;This CPG outlines my five priority focus areas: force design  warfighting  education and training  core values  and command and leadership. I will use these focal areas as logical lines of effort to frame my thinking  planning  and decision-making at Headquarters Marine Corps (HQMC)  as well as to communicate to our civilian leadership. This document explains how we will translate those focus areas into action with measurable outcomes. The institutional changes that follow this CPG will be based on a long-term view and singular focus on where we want the Marine Corps to be in the next 5-15 years  well beyond the tenure of any one Commandant  Presidential administration  or Congress. We cannot afford to retain outdated policies  doctrine  organizations  or force development strategies.&lt;/p&gt;&lt;p&gt;&lt;br&gt;&lt;/p&gt;&lt;p&gt;The coming decade will be characterized by conflict  crisis  and rapid change - just as every decade preceding it. And despite our best efforts  history demonstrates that we will fail to accurately predict every conflict; will be surprised by an unforeseen crisis; and may be late to fully grasp the implications of rapid change around us. The Arab Spring  West African Ebola Outbreak  Scarborough Shoal standoff  Russian invasion of eastern Ukraine  and weaponization of social media are but a few recent examples illustrating the point. While we must accept an environment characterized by uncertainty  we cannot ignore strong signals of change nor be complacent when it comes to designing and preparing the force for the future.&lt;/p&gt;&lt;p&gt;&lt;br&gt;&lt;/p&gt;&lt;p&gt;What is abundantly clear is that the future operating environment will place heavy demands on our Nation's Naval Services. Context and direction is clearly articulated in the NDS and DPG as well as testimony from our uniformed and civilian leadership. No further guidance is required; we are moving forward. The Marine Corps will be trained and equipped as a naval expeditionary force-in-readiness and prepared to operate inside actively contested maritime spaces in support of fleet operations. In crisis prevention and crisis response  the Fleet Marine Force - acting as an extension of the Fleet - will be first on the scene  first to help  first to contain a brewing crisis  and first to fight if required to do so. The Marine Corps will be the "force of choice" for the President  Secretary  and Combatant Commander - "a certain force for an uncertain world" as noted by Commandant Krulak. No matter what the crisis  our civilian leaders should always have one shared thought - Send in the Marines.&lt;/p&gt;</t>
  </si>
  <si>
    <t>china,cruise missiles,marine corps,naval history,navy,strategy,warfare</t>
  </si>
  <si>
    <t>Amalgamated International and U.S. Inland Navigation Rules: Amalgamation of the International Regulations for Preventing Collisions at Sea and the U.S. Inland Navigation Rules, their Annexes, and associated Federal regulations</t>
  </si>
  <si>
    <t>United States Coast Guard</t>
  </si>
  <si>
    <t>REF000000</t>
  </si>
  <si>
    <t>REFERENCE / General</t>
  </si>
  <si>
    <t>TRA008000</t>
  </si>
  <si>
    <t>TRANSPORTATION / Navigation</t>
  </si>
  <si>
    <t>&lt;p&gt;&lt;span style="color: rgba(0  0  0  1)"&gt;An amalgamation of the International Regulations for Preventing Collisions at Sea and the U.S. Inland Navigation Rules  their Annexes  and associated Federal regulations. Unlike its hard-copy&amp;nbsp;&lt;/span&gt;predecessors-&lt;span style="color: rgba(0  0  0  1)"&gt;-the&amp;nbsp;&lt;/span&gt;&lt;em style="color: rgba(0  0  0  1)"&gt;U.S. Coast Guard's Navigation Rules: International-Inland series&lt;/em&gt;&lt;span style="color: rgba(0  0  0  1)"&gt;) and&amp;nbsp;&lt;/span&gt;&lt;em style="color: rgba(0  0  0  1)"&gt;Navigation Rules and Regulations Handbook&lt;/em&gt;&lt;span style="color: rgba(0  0  0  1)"&gt;-it foregoes side-by-side portrayal and adopts a single-page layout that sets out the differences between each set of Rules.&lt;/span&gt;&lt;/p&gt;&lt;p&gt;&lt;br&gt;&lt;/p&gt;&lt;p&gt;&lt;span style="color: rgba(0  0  0  1)"&gt;This hardcover-printed Amalgamation may be used to meet the requirement of&lt;/span&gt;&amp;nbsp;Inland Rule 1(g)&lt;span style="color: rgba(51  51  51  1)"&gt;: "The operator of each self-propelled vessel 12 meters or more in length&lt;/span&gt;&lt;strong style="color: rgba(51  51  51  1)"&gt; shall carry  on board and maintain for ready reference  a copy of these Rules."&lt;/strong&gt;&lt;/p&gt;</t>
  </si>
  <si>
    <t>boat ownership,coast guard,inland waters,navigation,navigation handbook,navigation regulations,navigation rules and regulations,rules of the road</t>
  </si>
  <si>
    <t>Survival: Training Edition: AF Manual 64-3</t>
  </si>
  <si>
    <t>United States Air Force</t>
  </si>
  <si>
    <t>&lt;p&gt;This classic 1956 edition of the US Air Force Survival manual will be enjoyable reading for anyone interested in the Cold War  survival and the wilderness  or American cultural history. Viewers who enjoy movies like Dr. Strangelove  Fail Safe  and Strategic Air Command will find this a fascinating look into the mindset of the era's aviators.&amp;nbsp; Survival under adverse conditions ranging up to hot war was a very real concern. Dozens of US aircraft were shot down during the Cold War.&lt;/p&gt;&lt;p&gt;&lt;br&gt;&lt;/p&gt;&lt;p&gt;From the Foreword by General Nathan Twining:&lt;/p&gt;&lt;p&gt;&lt;br&gt;&lt;/p&gt;&lt;p&gt;This Manual is designed for use of students in the Air Force survival training courses. It amplifies AFM 64-5  Survival  by including training information not covered in the kit edition because of weight and size of limitations. AFM 64-3 can also be used as a source book of survival information. It includes much detailed information which would have been beyond the intended scope of the smaller publication; it tells the reader not only what he must do but also why he must do it.&amp;nbsp;&lt;/p&gt;&lt;p&gt;&lt;br&gt;&lt;/p&gt;&lt;p&gt;Because of the global responsibilities of the United States Air Force  all Air Force personnel face the possibility of survival in a remote or desolate area of the world. It is the purpose of this Manual to prepare all personnel participating in flights on military aircraft for an intelligent approach to any possible survival situation. The reader is shown that nature and the elements are∑ neither friendly nor hostile and that the training and attitude he carries with him will determine his success in survival.&amp;nbsp;&lt;/p&gt;&lt;p&gt;&lt;br&gt;&lt;/p&gt;&lt;p&gt;The Manual opens with a discussion of the problems and techniques of general land survival: psy≠chological problems  immediate action  camping and woodcraft  travel  clothing  signaling  food  and other related subjects. Then the ensuing chapters cover the special requirements for survival in the follow≠ing areas: Arctic  desert  Tropics  sea  and sea ice.&amp;nbsp;&lt;/p&gt;</t>
  </si>
  <si>
    <t>air force,B-36,B-47,B-52,bombers,Cold War,Dr. Strangelove,evasion,Fail Safe,fighter,public domain,resistance,SAC,SERE,Strategic Air Command,survival,united states air force,USAF</t>
  </si>
  <si>
    <t>SEL049010</t>
  </si>
  <si>
    <t>SELF-HELP / Safety &amp; Security / Survival &amp; Emergency Preparedness</t>
  </si>
  <si>
    <t>Report of Operation HighJump: U.S. Navy Antarctic Development Program 1947</t>
  </si>
  <si>
    <t>U.S. Navy</t>
  </si>
  <si>
    <t>HIS046000</t>
  </si>
  <si>
    <t>HISTORY / Polar Regions</t>
  </si>
  <si>
    <t>&lt;p&gt;&lt;br&gt;&lt;/p&gt;&lt;p&gt;Operation Highjump  officially titled&amp;nbsp;The United States Navy Antarctic Developments Program  was a&amp;nbsp;United States Navy&amp;nbsp;operation organized by&amp;nbsp;Rear Admiral&amp;nbsp;Richard E. Byrd  Jr.  USN that sent 4 700 men  13 ships  and 33 aircraft to establish the&amp;nbsp;Antarctic&amp;nbsp;research base&amp;nbsp;Little America&amp;nbsp;IV.  This 543-page volume is the full account of the operation. At the time of this reproduction  per OCLC's WORLDCAT global library catalog  the original printed copies were available in only two libraries in the world  the Naval Postgraduate School Library in Monterey and the Canterbury University library in New Zealand. &lt;strong&gt;This is a facsimile of the best available reproduction available to the Defense Technical Information Center.  &lt;em&gt;The copy furnished to DTIC contained a significant number of pages which do not reproduce legibly.&lt;/em&gt;&lt;/strong&gt;&lt;/p&gt;&lt;p&gt;&lt;br&gt;&lt;/p&gt;&lt;p&gt;The story of the long-hidden polar expedition will appeal to fans of such outstanding writers as John Campbell  Charles Stross  Alastair Maclean  and Dan Simmons  who have all written exciting novels in similar settings.  This completely factual account will also provide valuable ballast to credulous viewers of programs such as ANCIENT ALIENS and its fanciful stories of Nazi submarines and aliens in Antarctica.&lt;/p&gt;&lt;p&gt;&lt;br&gt;&lt;/p&gt;&lt;p&gt;&lt;br&gt;&lt;/p&gt;</t>
  </si>
  <si>
    <t>Aerial exploration,alastair maclean,Alien,Antarctic research,antarctica,charles stross,Cold weather conditions,dan simmons,Exploration,john campbell,military transportation,Naval research,operation highjump,polar,Scientific expeditions,Task Force 68,the Thing,transportation,us navy</t>
  </si>
  <si>
    <t>Record of Proceedings of SCORPION Inquiry: And Miscellaneous Other Documents</t>
  </si>
  <si>
    <t>&lt;p&gt;&lt;br&gt;&lt;/p&gt;&lt;p&gt;The Freedom of Information Act (FOIA) requires that each federal agency maintain an electronic Reading Room with most frequently requested documents. The FOIA Reading Room series of which this is a member presents highlights from those collections.  The tragic loss of SCORPION in May 1968 draws enduring interest in the Navy FOIA Reading Room.&lt;/p&gt;&lt;p&gt;&lt;br&gt;&lt;/p&gt;&lt;p&gt;This volume is an ideal complement to  Bruce Rule's Why the USS Scorpion (SSN 589) Was Lost: The Death of a Submarine in the North Atlantic (Nimble Books  2011) which provides a detailed analysis of the acoustical and physical evidence.  This volume contains essential primary documents that shed light on the event and on the Navy's subsequent investigation and remedial actions.&lt;/p&gt;&lt;p&gt;&lt;br&gt;&lt;/p&gt;&lt;p&gt;&lt;span style="color: rgba(4  81  165  1)"&gt;-&lt;/span&gt; Excerpts from reports by the Court of Inquiry both before and after SCORPION was found in November 1968  including:&lt;/p&gt;&lt;p&gt;&lt;span style="color: rgba(4  81  165  1)"&gt;-&lt;/span&gt; Index of Witnesses&lt;/p&gt;&lt;p&gt;&lt;span style="color: rgba(4  81  165  1)"&gt;-&lt;/span&gt; Findings of Fact&lt;/p&gt;&lt;p&gt;&lt;span style="color: rgba(4  81  165  1)"&gt;-&lt;/span&gt; Recommendations&lt;/p&gt;&lt;p&gt;&lt;span style="color: rgba(4  81  165  1)"&gt;-&lt;/span&gt; Opinions&lt;/p&gt;&lt;p&gt;&lt;span style="color: rgba(4  81  165  1)"&gt;-&lt;/span&gt; Letters of endorsement from successive levels of command with recommendations for action&lt;/p&gt;&lt;p&gt;&lt;span style="color: rgba(4  81  165  1)"&gt;-&lt;/span&gt; Correspondence between the Secretary of Navy and Congress&lt;/p&gt;&lt;p&gt;&lt;span style="color: rgba(4  81  165  1)"&gt;-&lt;/span&gt; Memoranda and records pertaining to major adverse maintenance events in SCORPION's previous voyages&lt;/p&gt;&lt;p&gt;&lt;span style="color: rgba(4  81  165  1)"&gt;-&lt;/span&gt; Messages from the search ship MIZAR&lt;/p&gt;&lt;p&gt;&lt;span style="color: rgba(4  81  165  1)"&gt;-&lt;/span&gt; "The MIZAR Goes on a Hunt"  by J01 Sam Herzog  Navy Journalist  an eyewitness account of the search&lt;/p&gt;</t>
  </si>
  <si>
    <t>conspiracy,disaster,navy,submarine,submarine disaster,torpedo,us navy</t>
  </si>
  <si>
    <t>Steele Dossier Corroboration Spreadsheet</t>
  </si>
  <si>
    <t>Federal Bureau of Investigation</t>
  </si>
  <si>
    <t>POL000000</t>
  </si>
  <si>
    <t>POLITICAL SCIENCE / General</t>
  </si>
  <si>
    <t>&lt;p&gt;There is no substitute for looking at primary documents and real-time work product to understand how people's minds were actually working in history.&amp;nbsp;&amp;nbsp;&lt;/p&gt;&lt;p&gt;&lt;br&gt;&lt;/p&gt;&lt;p&gt;In October 2020 the FBI declassified a 94-page spreadsheet that it used to track its analysts efforts to corroborate the so-called Steele dossier of allegations against then-Presidential candidate Donald Trump.&amp;nbsp;The spreadsheet was referenced by FBI Inspector General Horowitz in a report that sharply criticized the FBI for its handling of the Dossier.&amp;nbsp;Reporting on the released spreadsheet noted that it relied heavily on media reporting  some of which in turn relied on leaks from ... the Steele dossier. Commentators also observed that the corroboration analysis relied heavily on Steele's primary subsource  Igor Danchenko.&amp;nbsp;The spreadsheet does not note that Danchenko had previously been suspected of being a Russian spy by the FBI.&lt;/p&gt;&lt;p&gt;&lt;br&gt;&lt;/p&gt;&lt;p&gt;Reproduced in landscape format for easy reference and case laminate matte cover for durability.&lt;/p&gt;&lt;p&gt;&lt;br&gt;&lt;/p&gt;</t>
  </si>
  <si>
    <t>Christopher Steele,Donald J. Trump,Durham,Durham report,FBI,Fusion GPS,igor danchenko,Obamagate,primary subsource,russiagate,Steele Dossier</t>
  </si>
  <si>
    <t>Premium Color 11 x 8.5 in or 216 x 280 mm Case Laminate on White w/Matte Lam</t>
  </si>
  <si>
    <t>New Research on the Voynich Manuscript: Proceedings of a Seminar</t>
  </si>
  <si>
    <t>National Security Agency</t>
  </si>
  <si>
    <t>ANT005000</t>
  </si>
  <si>
    <t>ANTIQUES &amp; COLLECTIBLES / Books</t>
  </si>
  <si>
    <t>COM083000</t>
  </si>
  <si>
    <t>COMPUTERS / Security / Cryptography &amp; Encryption</t>
  </si>
  <si>
    <t>&lt;p&gt;The Voynich manuscript is famous among enthusiasts of arcana  rare books  and cryptography. It is a 200+ page color rare book written in a cipher that has resisted decryption to this day. It is named after a Polish rare book dealer who surfaced the manuscript in 1912. Its history and provenance are uncertain. Many people have been proposed as possible authors  among them Roger Bacon  John Dee or Edward Kelley  Giovanni Fontana  and Voynich.&amp;nbsp;&amp;nbsp;&lt;/p&gt;&lt;p&gt;&lt;br&gt;&lt;/p&gt;&lt;p&gt;This 80-page book contains the proceedings of a one-day seminar on the Voynich manuscript  held in Washington  DC on 30 November 1976  notable for the prominence of personnel of the National Security Agency  which was at the time even more deeply shrouded in secrecy than it remains today.&amp;nbsp;&lt;/p&gt;&lt;p&gt;&lt;br&gt;&lt;/p&gt;&lt;p&gt;The contents include:&lt;/p&gt;&lt;p&gt;&lt;br&gt;&lt;/p&gt;&lt;ul&gt;&lt;li&gt;General Introduction.&amp;nbsp;Very Filby  Sponsor.&lt;/li&gt;&lt;li&gt;Introductory Remarks. M.E. D'Imperio  Moderator.&lt;/li&gt;&lt;li&gt;A Linguistic Approach to the Voynich Text. James Child.&lt;/li&gt;&lt;li&gt;Some Important New Statistical Findings.&amp;nbsp;Capt. Prescott Currier.&lt;/li&gt;&lt;li&gt;Suggestions Toward a Decipherment of the "Key".&amp;nbsp;Dr. Sydney Fairbanks.&lt;/li&gt;&lt;li&gt;The Solution Claim of Dr. Robert S. Brumbaugh. M. E. D'Imperio.&lt;/li&gt;&lt;li&gt;Further Details of New Statistical Findings.&amp;nbsp;Capt. Prescott Currier.&lt;/li&gt;&lt;li&gt;Questions and Discussion.&lt;/li&gt;&lt;li&gt;Appendix A.&amp;nbsp;The Voynich Manuscript  Some Notes and Observations.&amp;nbsp;Capt. Prescott Currier.&lt;/li&gt;&lt;li&gt;Appendix B.&amp;nbsp;What Constitutes Proof? Stuart H. Buck.&lt;/li&gt;&lt;/ul&gt;&lt;p&gt;&lt;br&gt;&lt;/p&gt;&lt;p&gt;The Freedom of Information Act (FOIA) requires that each federal agency maintain an electronic Reading Room with most frequently requested documents. The FOIA Reading Room series presents selected items from each agency's Reading Room  in this case  the National Security Agency  whose many cryptographers have maintained an interest in the Voynich manuscript for many decades.&lt;/p&gt;&lt;p&gt;&lt;br&gt;&lt;/p&gt;&lt;p&gt;Readers who enjoy works like THE DA VINCI CODE  PUZZLE PALACE  and SNOWDEN will find this an appealing purchase. Why was the NSA deeply interested in the Voynich manuscript in 1976? What were they thinking?&amp;nbsp;There is no substitute for looking at primary documents and real-time work product to understand how people's minds were actually working in history.&lt;/p&gt;</t>
  </si>
  <si>
    <t>Beinecke Library,cryptography,Da Vinci Code,Dan Brown,national security agency,NSA,Voynich,William Friedman</t>
  </si>
  <si>
    <t>Technical Articles about the Voynich Manuscript</t>
  </si>
  <si>
    <t>&lt;p&gt;&lt;br&gt;&lt;/p&gt;&lt;p&gt;This volume contains four articles written by personnel of the National Security Agency (NSA) about the Voynich manuscript from 1965 to 1978.  &lt;/p&gt;&lt;p&gt;&lt;br&gt;&lt;/p&gt;&lt;p&gt;The first essay  by Brigadier John Tiltman  is entitled "The Voynich Manuscript: The Most Mysterious Manuscript in the World" and was presented to the Baltimore Bibliophiles in 1967.  It provides a basic summary of facts about the manuscript and its provenance and adds a survey of proposed solutions  most of which it dispenses with quite quickly. I found it interesting to discover that Tiltman was first introduced to the Voynich ms. by William Friedman  founder of the NSA  in 1947 (!)  I was also intrigued that Tiltman's scholarly research into the history of medieval herbalism included consultations with leading English academics  no doubt during visits on "Five Eyes" business.&lt;/p&gt;&lt;p&gt;&lt;br&gt;&lt;/p&gt;&lt;p&gt;The second essay  originally classifed Top Secret Umbra  is "An Application of PTAH to the Voynich Manuscript" by Mary D'Imperio - the title itself was unclassified.   A few pages in  I came to a full stop when I encountered this:&lt;/p&gt;&lt;p&gt;&lt;br&gt;&lt;/p&gt;&lt;p&gt; "PTAH (named for the Egyptian god of wisdom)  is a general statistical method developed at IDA (Institute for Defense Analyses)  Princeton University.  PTAH got its name when a programmer. Mr.Gerry Mitchell  was listening to the opera "Aida" while working on his program. He was struck by the passage "immenso Ptah noi invociam " and named his program after the Egyptian god. The name was ultimately extended from this program  implementing a particular application of the method  to the method and its mathematical theory as well..."&lt;/p&gt;&lt;p&gt; &lt;/p&gt;&lt;p&gt; The technical meaning of PTAH remains classified  although Google helped me find a journal article that suggests PTAH must be some sort of Hidden Markov Model. (Math. Comput. Appl. 2019  24  14; doi:10.3390/mca24010014)&lt;/p&gt;&lt;p&gt;&lt;br&gt;&lt;/p&gt;&lt;p&gt; D'Imperio used PTAH to analyze the Voynich manuscript and similar works and concluded that "I find the above comparisions quite convincing support for a view that the Voynich text  regarded as a string of single letters  does not 'act like' natural language. Instead  it exhibits a clear positional regularity or characters within words. I believe that these findings strengthen the theory of Friedman and Tiltman that an artificial language may underlie the Yoynich text."&lt;/p&gt;&lt;p&gt;&lt;br&gt;&lt;/p&gt;&lt;p&gt; Government interest dating back to 1947 ... pharmacology unknown to modern man ... artificial languages ... the movie "ARRIVAL" based on Ted Chiang's "Story of Your Life" ...  hmmm ...&lt;/p&gt;&lt;p&gt;&lt;br&gt;&lt;/p&gt;&lt;p&gt;The third essay  also by D'Imperio  is "An Application of Cluster Analysis and Multidimensional Scaling to the Question of 'Hands' and 'Languages' in the Voynich Manuscript." She uses cluster analytic techniques to examine findings by Captain Prescott Currier  who suggested that the manuscript's pages can be clustered into groups of multiple authors and styles.  D'Imperio's discussion includes warnings that are still sound today: " The interpretation of cluster analysis results is unavoidably circular; we propose a certain structure in the group of objects under study  we perform the computation  and we are happy if we see what we expected  or at least something that makes sense in terms of our original hypothesis  however revised."&lt;/p&gt;&lt;p&gt;&lt;br&gt;&lt;/p&gt;&lt;p&gt;The fourth and final essay  by James Child  takes an important step forward by proposing that "the Voynich Manuscript does not contain an artificial language nor the enciphered text of an underlying text in an unknown language. but is a text in a hitherto unknown medieval North Germanic dialect."&lt;/p&gt;&lt;p&gt;&lt;br&gt;&lt;/p&gt;&lt;p&gt;People who enjoy works like THE DA VINCI CODE  PUZZLE PALACE  and Snowden will find this fascinating.&lt;/p&gt;&lt;p&gt;&lt;br&gt;&lt;/p&gt;</t>
  </si>
  <si>
    <t>antiquities,cryptography,da vinci code,dan brown,manuscripts,medieval,national security agency,nsa,snowden,voynich</t>
  </si>
  <si>
    <t>GRU Cybervillains : The DOJ Indictment Against Six Russian Hackers</t>
  </si>
  <si>
    <t>Justice Speaks</t>
  </si>
  <si>
    <t>Department of Justice</t>
  </si>
  <si>
    <t>COM015000</t>
  </si>
  <si>
    <t>COMPUTERS / Security / Viruses &amp; Malware</t>
  </si>
  <si>
    <t>&lt;p&gt;On Oct. 15  2020  a federal grand jury in Pittsburgh returned an indictment charging six computer hackers  all of whom were residents and nationals of the Russian Federation (Russia) and officers in Unit 74455 of the Russian Main Intelligence Directorate (GRU)  a military intelligence agency of the General Staff of the Armed Forces. &lt;/p&gt;&lt;p&gt;&lt;br&gt;&lt;/p&gt;&lt;p&gt;These GRU hackers and their co-conspirators engaged in computer intrusions and attacks intended to support Russian government efforts to undermine  retaliate against  or otherwise destabilize: (1) Ukraine; (2) Georgia; (3) elections in France; (4) efforts to hold Russia accountable for its use of a weapons-grade nerve agent  Novichok  on foreign soil; and (5) the 2018 PyeongChang Winter Olympic Games after Russian athletes were banned from participating under their nation's flag  as a consequence of Russian government-sponsored doping effort. &lt;/p&gt;&lt;p&gt;&lt;br&gt;&lt;/p&gt;&lt;p&gt;Their computer attacks used some of the world's most destructive malware to date  including: KillDisk and Industroyer  which each caused blackouts in Ukraine; NotPetya  which caused nearly $1 billion in losses to the three victims identified in the indictment alone; and Olympic Destroyer  which disrupted thousands of computers used to support the 2018 PyeongChang Winter Olympics. The indictment charges the defendants with conspiracy  computer hacking  wire fraud  aggravated identity theft  and false registration of a domain name.&lt;/p&gt;&lt;p&gt;&lt;br&gt;&lt;/p&gt;&lt;p&gt;According to the indictment  beginning in or around November 2015 and continuing until at least in or around October 2019  the defendants and their co-conspirators deployed destructive malware and took other disruptive actions  for the strategic benefit of Russia  through unauthorized access to victim computers (hacking).   Cybersecurity researchers have tracked the Conspirators and their malicious activity using the labels "Sandworm Team " "Telebots " "Voodoo Bear " and "Iron Viking."&lt;/p&gt;&lt;p&gt;&lt;br&gt;&lt;/p&gt;&lt;p&gt;This 54-page volume in durable hardbound case laminate with full color interior includes the full text of the indictment returned by the grand jury; a department of Justice press release with a summary and context; and six color photographs of the accused individuals.  This is the first volume in the Justice Speaks series.&lt;/p&gt;</t>
  </si>
  <si>
    <t>Bill Barr,cybercrime,cybersecurity,Department of Justice,GRU,hackers,Iron VIking,KGB,malware,Mueller report,notpetya,Russia,Russian hackers,Sandworm Team,Telebots,viruses,Voodoo Bear,William Barr</t>
  </si>
  <si>
    <t>Manhattan District History: Book I - General; Volume I - General</t>
  </si>
  <si>
    <t>Manhattan District History</t>
  </si>
  <si>
    <t>Manhattan District</t>
  </si>
  <si>
    <t>Department of Energy</t>
  </si>
  <si>
    <t>U.S. Army Corps of Engineers</t>
  </si>
  <si>
    <t>SCI074000</t>
  </si>
  <si>
    <t>SCIENCE / Physics / Atomic &amp; Molecular</t>
  </si>
  <si>
    <t>&lt;p&gt;The original contemporaneous history of the Manhattan project written by the Manhattan District team.  An essential reference for anyone interested in one of the most important events of the 20th Century and indeed in human history.  There is no better way to understand the past than to read the actual words of those who lived it.&lt;/p&gt;&lt;p&gt;&lt;br&gt;&lt;/p&gt;&lt;p&gt;General Leslie Groves  head of the Manhattan Engineer District  in late 1944 commissioned a multi-volume history of the Manhattan Project called the&amp;nbsp;&lt;em&gt;Manhattan District History&lt;/em&gt;. Prepared by multiple authors under the general editorship of Gavin Hadden  a longtime civil employee of the Army Corps of Engineers  the classified history was "intended to describe  in simple terms  easily understood by the average reader  just what the Manhattan District did  and how  when  and where." The volumes record the Manhattan Project's activities and achievements in research  design  construction  operation  and administration  assembling a vast amount of information in a systematic  readily available form. The&amp;nbsp;&lt;em&gt;Manhattan District History&lt;/em&gt;&amp;nbsp;contains extensive annotations  statistical tables  charts  engineering drawings  maps  photographs  and detailed indices. Only a handful of copies of the history were prepared. The Department of Energy's Office of History and Heritage Resources is custodian of one of these copies.&lt;/p&gt;&lt;p&gt;&lt;br&gt;&lt;/p&gt;&lt;p&gt;The history is arranged in thirty-six volumes grouped in eight books. Some of the volumes were further divided into stand-alone chapters. Several of the volumes and stand-alone chapters were never security classified. Many of the volumes and chapters were declassified at various times and were available to the public on microfilm. Parts of approximately a third of the volumes remain classified.&lt;/p&gt;&lt;p&gt;&lt;br&gt;&lt;/p&gt;&lt;p&gt;The Office of Classification and the Office of History and Heritage Resources  in collaboration with the Department's Office of Scientific and Technical Information  have made the full-text of the entire thirty-six volume Manhattan District History available on this OpenNet website. Unclassified and declassified volumes have been scanned and posted. Classified volumes were declassified in full or with redactions  i.e.  still classified terms  phrases  sentences  and paragraphs were removed and the remaining unclassified parts made available to the public. &lt;/p&gt;&lt;p&gt;&lt;br&gt;&lt;/p&gt;&lt;p&gt;Watch for future volumes of the Manhattan District History from Nimble Books.&lt;/p&gt;</t>
  </si>
  <si>
    <t>atomic bomb,leslie groves,manhattan district,manhattan project,nuclear history</t>
  </si>
  <si>
    <t>History of Gun-Type Artillery-Fired Atomic Projectiles</t>
  </si>
  <si>
    <t>Sandia National Laboratories</t>
  </si>
  <si>
    <t>&lt;p&gt;The marketplace for books about military history is crowded with an abundance of titles about every weapon system ever built  from trireme to Tiger tank  but  ironically  is almost deserted when it comes to the most fearsome weapons of all: the never-used nuclear weapons of the Cold War. That gap is partly filled by this never previously published series of declassified official histories written by Sandia National Laboratories in the late 1960s.&lt;/p&gt;&lt;p&gt;&lt;br&gt;&lt;/p&gt;&lt;p&gt;This volume is a history of the gun-type artillery-fired atomic projectiles that entered service beginning in 1952 with the Mk 9 and followed by Mks 19  23  32  and 33. The work contains a timeline; a narrative history; a glossary of terms; and 58 footnotes.  &lt;/p&gt;&lt;p&gt;&lt;br&gt;&lt;/p&gt;&lt;p&gt;Development began in late 1949 (shortly after the first Soviet detonation of an atomic weapon) at the request of the Army.  Sandia defines the weapon's mission as "a defensive or offensive weapon against infantry masses concentrated in front of the sector through which a breakthrough was planned. It was hoped that a nuclear artillery shell  fuzed for air burst  could destroy the ability of these troops to stage an attack  or defend the sector."  It's noteworthy that the weapon was not expected to be used against the Soviet Union's primary land striking force  its tens of thousands of tanks in armored formations.  &lt;/p&gt;&lt;p&gt;&lt;br&gt;&lt;/p&gt;&lt;p&gt;The initial design was for a 890-lb shell that could be fired from a 280-mm gun at muzzle velocity of 1700 feet per second.  This was heavier and slower than a conventional shell and meant that special propellant charges  firing tables  and spotting shells were required in operation.  Prototype shells were being fired by mid-1951  and the the Mk 9 Mod 0-ZZ Shell was successfully tested in Operation Upshot-Knothole at the Nevada Test Site in Shot Grable on May 23  1953.  Yield was the expected 15 kilotons.  &lt;/p&gt;&lt;p&gt;&lt;br&gt;&lt;/p&gt;&lt;p&gt;The Mk 9 was replaced  by the Mk 19  which was the same weight as a conventional shell and thus could be operated under normal firing procedures.&lt;/p&gt;&lt;p&gt;&lt;br&gt;&lt;/p&gt;&lt;p&gt;The Mk 23 shell was developed to be fired from the 16-inch (405-mm) rifles on board US Navy battleships with an amphibious warfare rather than antiship mission in mind.  Initial deliveries were made to the Fleet in the same period as the Navy retired the last 16-inch rifle from active use.  &lt;/p&gt;&lt;p&gt;&lt;br&gt;&lt;/p&gt;&lt;p&gt;The TX-32 shell was intended for use in the 240-mm howitzer  but was cancelled in favor of an 8-inch (203-mm) implosion design proposed by the University of California Radiation Laboratory.  The Mk 33 shell was available by July 1955 for the 8-inch M-2 howitzer.&lt;/p&gt;&lt;p&gt;&lt;br&gt;&lt;/p&gt;&lt;p&gt;Fortunate indeed that the history of these particular weapons is not written in fire on the pages of history. In another world  this might be the story of the Mk 9 that was fired from "Atomic Annie" against the 5th Guards Banner Army at the Rhine  or the Katie that was fired from the battleship New Jersey to support the amphibious assault on Shanghai.&lt;/p&gt;</t>
  </si>
  <si>
    <t>artillery,atomic weapons,battleships,cold war,nuclear weapons,warfare</t>
  </si>
  <si>
    <t>Coast Guard Navigation Standards</t>
  </si>
  <si>
    <t>&lt;p&gt;The Coast Guard knows how to navigate (even if the Navy doesn't!). This official guide to Coast Guard navigation procedures is an excellent resource for anyone who is responsible for safe navigation at sea.&lt;/p&gt;&lt;p&gt;&lt;br&gt;&lt;/p&gt;&lt;p&gt;As the Manual observes:&lt;/p&gt;&lt;p&gt;&lt;br&gt;&lt;/p&gt;&lt;p&gt;Navigation is a critical and fundamental competency for all underway operations. This Manual assists CO/OICs and Navigators in carrying out their responsibilities outlined in Reference (a)  and complements References (b) through (l). It also provides uniform standards and guidance to ensure the navigational accuracy and safety of Coast Guard cutters  boats  and their crews during operations.&amp;nbsp;&lt;/p&gt;&lt;p&gt;&lt;br&gt;&lt;/p&gt;&lt;p&gt;This Manual leverages the capabilities provided by electronic navigation systems found on cutters  cutter boats  and boats while retaining the capability to conduct traditional forms of navigation if  and when  electronic means of navigation are not available.&amp;nbsp;&lt;/p&gt;&lt;p&gt;&lt;br&gt;&lt;/p&gt;&lt;p&gt;Analysis of operational mishaps and studies have shown that risks associated with navigation can be systematically controlled by:&amp;nbsp;&lt;/p&gt;&lt;p&gt;(1) Strong knowledge and skills in navigation fundamentals  doctrine  and techniques.&amp;nbsp;&lt;/p&gt;&lt;p&gt;(2) Preventing accumulation of errors in the flow of information.&amp;nbsp;&lt;/p&gt;&lt;p&gt;(3) Verifying vessel position using all available means.&amp;nbsp;&lt;/p&gt;&lt;p&gt;(4) Strong knowledge regarding the structure  capabilities  and limitations of electronic charting and Global Positioning System (GPS) data.&amp;nbsp;&lt;/p&gt;&lt;p&gt;(5) Compliance with established navigational procedures.&amp;nbsp;&lt;/p&gt;&lt;p&gt;&lt;br&gt;&lt;/p&gt;&lt;p&gt;COMDTINST M3530.2F&lt;/p&gt;</t>
  </si>
  <si>
    <t>History Of Gun-Type Bombs And Warheads: Mks 8, 10 and 11</t>
  </si>
  <si>
    <t>&lt;p&gt;The marketplace for books about military history is crowded with an abundance of titles about every weapon system ever built  from trireme to Tiger tank  but  ironically  is almost deserted when it comes to the most fearsome weapons of all: the never-used nuclear weapons of the Cold War. That gap is partly filled by this never previously published series of declassified official histories written by Sandia National Laboratories in the late 1960s.  This 64-page reproduction of a declassified report includes a timetable of weapon events; a history of gun-type bombs and warheads; a glossary of terms; and references with 93 endnotes.&lt;/p&gt;&lt;p&gt;&lt;br&gt;&lt;/p&gt;&lt;p&gt;This largely unredacted report tells the story of the gun-type Mk 8 and Mk 11 nuclear warheads that were developed beginning in 1946 in response to primarily Naval requirements for nuclear warheads that could penetrate water  earth  or thin steel before detonating. Attention at Los Alamos at the time was focused on implosion-type warheads because gun-type warheads made inefficient use of fissionable materials  so the Bureau of Ordnance was asked to take the lead in initial studies before work moved to Sandia. The military asked the bomb designers to focus on gun-type warheads for several major missions: delivery via subsonic and supersonic aircraft; via cruise missile; and via guided missile. They were asked to ensure that the warhead would detonate successfully after penetrating water  earth  rock  and thin steel. An extensive testing program gave confidence that this could be achieved with gun-type warheads. There was some resistance to the the requirement for penetrating solid rock--a mission that in the modern era has become of paramount importance.&lt;/p&gt;&lt;p&gt;&lt;br&gt;&lt;/p&gt;&lt;p&gt;If the Mk 8 and its successor the Mk 11 had ever been used in anger  it would most likely have been in the context of a global nuclear war in the 1950s  perhaps beginning during the Korean War  delivered against targets on the periphery of the Soviet Union or against the People's Republic of China.  They would have been delivered via AD-4 Skyraiders flying from carriers like USS Princeton--think James Michener's &lt;span style="color: rgba(163  21  21  1)"&gt;BRIDGES AT TOKO-RI--&lt;/span&gt;or  later  a range of other Navy and Air Force aircraft. Each warhead detonated would have resulted in thousands or tens of thousands of deaths  in all likelihood mostly among civilians unlucky enough to live in the vicinity of important peripheral Soviet or Chinese bases. Another chapter from a history that we were fortunate not to live.  Readers who enjoy alternate history like the works of Harry Turtledove or THE MAN IN THE HIGH CASTLE may find this a thought-provoking and sobering read.&lt;/p&gt;&lt;p&gt;&lt;br&gt;&lt;/p&gt;</t>
  </si>
  <si>
    <t>alternate history,atomic bombs,bridges at toko ri,cold war,james michener,korean war,man in the high castle,nuclear,nuclear warfare</t>
  </si>
  <si>
    <t>The Mueller Memos: Interview Notes Released Under FOIA</t>
  </si>
  <si>
    <t>TBD</t>
  </si>
  <si>
    <t>&lt;p&gt;This series reproduces documents from the Mueller investigation reviewed by the FBI under the Freedom of Information Act&amp;nbsp;at the request of Jason Leopold of Buzzfeed and released to the public beginning&amp;nbsp;November 19  2019.&amp;nbsp;This first volume in the series includes the "302" typed reports and original handwritten notes for interviews that the Mueller team conducted with key individuals including Rick Gates  Steve Bannon  and Michael Cohen.&amp;nbsp;There are many gems that you can see in black and white as they originally entered the national consciousness:&lt;/p&gt;&lt;p&gt;&lt;br&gt;&lt;/p&gt;&lt;ul&gt;&lt;li&gt;Gates reporting that Paul Manafort blamed the DNC email hack on Ukraine&lt;/li&gt;&lt;li&gt;Gates reporting that Trump told him "more leaks were coming"&lt;/li&gt;&lt;li&gt;Cohen preparing for Congressional testimony about Trump Tower Moscow: "Keep Trump out of the Russia conversation."&lt;/li&gt;&lt;li&gt;Jaw-dropping details about Jared Kushner's Croatian vacation with a Russian billionaire and Murdoch ex Wendi Deng&lt;/li&gt;&lt;li&gt;Bannon emails showing Manaforst still involved with the campaign three days before the November 2016 election&lt;/li&gt;&lt;li&gt;The Writ of Indictment that Trump might have handed Hillary during the first debate&lt;/li&gt;&lt;li&gt;Bannon on first meeting Trump in August 2010--informed of Trump's presidential ambitions  Bannon said "For what country"?&lt;/li&gt;&lt;/ul&gt;&lt;p&gt;&lt;br&gt;&lt;/p&gt;&lt;p&gt;There is no substitute for looking at primary documents and real-time work product to understand how people's minds were actually working in history.&amp;nbsp;This is what Robert Mueller had to work with.&lt;/p&gt;&lt;p&gt;&lt;br&gt;&lt;/p&gt;&lt;p&gt;The ideal gift for the Rachel Maddow-loving  Trump-era-outraged Mueller completist on your list.&lt;/p&gt;&lt;p&gt;&lt;br&gt;&lt;/p&gt;</t>
  </si>
  <si>
    <t>investigations,Mueller,Mueller investigation,Rachel Maddow,Robert Gates,Steve Bannon,Trump</t>
  </si>
  <si>
    <t>History of the Mk 25 Warhead: Code Name DING DONG, Atomic Warheads for Air Defense</t>
  </si>
  <si>
    <t>&lt;p&gt;The marketplace for books about military history is crowded with an abundance of titles about every weapon system ever built  from trireme to Tiger tank  but  ironically  is almost deserted when it comes to the most fearsome weapons of all: the never-used nuclear weapons of the Cold War. That gap is partly filled by this never previously published series of declassified official histories written by Sandia National Laboratories in the late 1960s.  This reproduction of a declassified report  originally classified SECRET: RESTRICTED DATA  tells the story of the Mk 25 nuclear warheads  code-named DING DONG  that were developed beginning in 1951 for use in air defense.  The largely unredacted report includes a timetable of weapon events; a history of the Mk 25; a glossary of terms; and references with 57 endnotes. It tells a fascinating story.&lt;/p&gt;&lt;p&gt;&lt;br&gt;&lt;/p&gt;&lt;p&gt;The military requirements were driven by the potential of saturation attacks by mass formations of Soviet bombers and guided missiles that would in turn require defense of most of the perimeter of North America. "It was predicted that that air defense weapons would have to be produced in large numbers  possibly tens of thousands  in order to provide an effective defense of any sizable portion of the country. They would thus have to be economical  both in nuclear and nonnuclear costs. These weapons would have to be operationally ready at all times to respond to a surprise attack  and they would have to be able to withstand exposure to climatic extremes ranging from the arctic to the tropics. The weapons should require only minor maintenance  since it would not be possible to provide a sufficiently large group of thoroughly trained technicians." &lt;/p&gt;&lt;p&gt;&lt;br&gt;&lt;/p&gt;&lt;p&gt;The result of this analysis was the development beginning in 1954 of the Mk 25 air defense warhead.  Beginning in 1957 the Mk 25 was deployed on the GENIE unguided air-to-air missile launched by F-89 and F-102 interceptors. The optimum yield was calculated by still-classified methods that involved tradeoffs between the probability of kill  the weight of the missile and aircraft  efficiency in the use of nuclear materials  and the time needed for the launch aircraft to escape.  The Mk 25 and its successors were deployed on US and Canadian NORAD interceptors until the early 1980s.&lt;/p&gt;&lt;p&gt;&lt;br&gt;&lt;/p&gt;&lt;p&gt;To demonstrate that air defense nuclear weapons could be used without harm to the civilian population  the Air Force conducted a special demonstration during the John shot of the Operation Plumbob test series in 1957.  Five Air Force officers volunteered to stand  hatless  directly underneath ground zero of the 1.5 kt airburst. Video of them afterwards shows them shaking hands and lighting cigars.  Fun!  One can only imagine how much fun the civilian population of North America would have had watching Mk 25s light up the skies over cities such as Seattle  Winnipeg  Minneapolis  Detroit  Buffalo  and Boston.&lt;/p&gt;&lt;p&gt;&lt;br&gt;&lt;/p&gt;&lt;p&gt;Readers who enjoy content like DR. STRANGELOVE  13 DAYS IN OCTOBER  and FAIL-SAFE will find this fascinating.&lt;/p&gt;&lt;p&gt;&lt;br&gt;&lt;/p&gt;&lt;p&gt;&lt;br&gt;&lt;/p&gt;</t>
  </si>
  <si>
    <t>13 days in october,air defense,air force,air to air missiles,fail-safe,nuclear,nuclear warheads,operation plumbob,operation strangelove,usaf</t>
  </si>
  <si>
    <t>The President's Daily Brief Fifty Years Ago: January 1971</t>
  </si>
  <si>
    <t>PDB 50</t>
  </si>
  <si>
    <t>Central Intelligence Agency</t>
  </si>
  <si>
    <t>&lt;p&gt;See what the President of the United States saw in his daily briefing fifty years ago.  Stand in his shoes as he faces an ongoing war  angry protesters  a hostile nuclear armed adversary  and much more. Here is what the CIA thought was important for you to know!&lt;/p&gt;&lt;p&gt;&lt;br&gt;&lt;/p&gt;&lt;p&gt;It is Friday  January 1  1971.  A North Vietnamese division is moving into Laos.  Viet Cong are winning in Cambodia.  Russia and China are squabbling.  But Poland wants to be friends!&lt;/p&gt;&lt;p&gt;&lt;br&gt;&lt;/p&gt;&lt;p&gt;It is Saturday  January 2. Apparently Chinese leadership is feeling pretty discouraged. "Peking's New Year pronouncement  appearing as a joint People's Daily - Red Flag - Liberation Army Journal editorial on 31 December. is remarkably cautious in its claims of progress... The editorial&lt;/p&gt;&lt;p&gt;s stock-taking of improve≠ments in Peking's international position is surprisingly limited. It pointedly ignores China's achievements in the dip≠lomatic field..."  Meanwhile  it appears that Venezuela is trying to bring Cuba back into the Latin American diplomatic system and the Organization of American States  and rebels in Laos are pushing government forces out of position.&lt;/p&gt;&lt;p&gt;&lt;br&gt;&lt;/p&gt;&lt;p&gt;It is Monday  January 4  and top in your Daily Briefing are defeats for government forces in Cambodia and Laos. A bit of good news from the Soviet press  which is playing up remarks by Kosygin about the value of Strategic Arms Limitations Talks; something still classified about the "Fedayeen"; and apparently the military coup in Bolivia is running out of steam.  &lt;/p&gt;&lt;p&gt;&lt;br&gt;&lt;/p&gt;&lt;p&gt;What a stressful job! What would you have done on the world scene in January 1971? What feedback would you have given the CIA on this brief?&lt;/p&gt;&lt;p&gt;&lt;br&gt;&lt;/p&gt;&lt;p&gt;There is no better way to understand the events of the past than to read the same materials as the actual decision makers did.  An ideal resource for teachers  students  home schoolers  and scholars.  Readers who enjoy learning about Viet Nam  the Middle East  Russia and China will find this volume fascinating.&lt;/p&gt;&lt;p&gt;&lt;br&gt;&lt;/p&gt;&lt;p&gt;Each volume in this Fifty Years Ago series will only be in print for a year before going "back to the vault"  so act promptly to secure your copy.&lt;/p&gt;</t>
  </si>
  <si>
    <t>central intelligence,cia,david priess,intelligence,legacy of ashes,pdf,president's daily brief,timothy warner</t>
  </si>
  <si>
    <t>B&amp;W 8.5 x 11 in or 280 x 216 mm Case Laminate on White w/Gloss Lam</t>
  </si>
  <si>
    <t>Playbook For Early Response To High-Consequence Emerging Infectious Disease Threats And Biological Incidents</t>
  </si>
  <si>
    <t>National Security Council</t>
  </si>
  <si>
    <t>&lt;p&gt;In March 2020 POLITICO reported that after the Ebola outbreak in 2014  the Obama Administration's National Security Council had prepared a detailed  thorough "pandemic playbook" that was available to Trump administration officials  who treated it dismissively and did not draw on it during the response to the coronavirus.  The leaked 69-page PowerPoint is reproduced in full color in durable hardcover landscape format  a crucial resource for understanding the Trump administration's response to COVID-19. &lt;/p&gt;&lt;p&gt;&lt;br&gt;&lt;/p&gt;&lt;p&gt;The Playbook describes itself as follows: "a decision-making tool that identifies: (1) questions to ask; (2) agency counterparts to consult for answers to each; and (3) key decisions which may require deliberation through the Presidential Policy Directive (PPD)-1 process or its successor National Security Council process." This is a document with an optimistic view of its role in the world. It is not clear that policy leaders in any Administration are actually interested in outsourcing their decision-making to a tool developed by a previous admninistration.  To the contrary  policy-makers typically place a great deal of emphasis on getting their own people in place to ask the right questions.  &lt;/p&gt;&lt;p&gt;&lt;br&gt;&lt;/p&gt;&lt;p&gt;The main body of the Playbook is comprised of two major sections  one for international events that have not yet reached the US and one for events with a US locus. For each  a "Rubric" is provided that "is not intended to serve as a comprehensive concept of operations or replace national or pre-existing U.S. Government response structures  but rather to serve as a proposed guide based on existing authorities  guidance  and response frameworks for staff monitoring emerging infectious disease threats and interagency planning and response  should the need arise in the future." The key words are "for staff monitoring emerging infectious disease threats..." -- in other words  this document was intended for use by staff who are monitoring things  rather than for policy makers who are deciding them. &lt;/p&gt;&lt;p&gt;&lt;br&gt;&lt;/p&gt;&lt;p&gt;The Rubrics explicitly spell out key assumptions--for example  on the domestic side that "the U.S. Government will use all powers at its disposal to prevent  slow  or mitigate the spread of an emerging infectious disease threat..." The drafters did not include any language such as  "unless it might hurt the stock market."  Both Rubrics contain exhaustive lists of important questions and decisions that correspond well with what we know now to have been important in the response to COVID-19.&lt;/p&gt;&lt;p&gt;&lt;br&gt;&lt;/p&gt;&lt;p&gt;An Appendix contains several useful resources  including a laundrty list of "declarations and mitigation options" -- things that the US government or other agencies can declare and do  specifically including pharmaceutical  medical  travel-related and community interventions.  Some of the latter will seem remarkably familiar:&lt;/p&gt;&lt;p&gt;&lt;br&gt;&lt;/p&gt;&lt;p&gt;a. Voluntary home isolation of the ill and home quarantine of the exposed&lt;/p&gt;&lt;p&gt;b. Dismissal of students from schools&lt;/p&gt;&lt;p&gt;c. Social distancing measures  such as telework&lt;/p&gt;&lt;p&gt;d. Cancellation of large public gatherings; and&lt;/p&gt;&lt;p&gt;e. Widespread use of personal protective devices&lt;/p&gt;&lt;p&gt;&lt;br&gt;&lt;/p&gt;&lt;p&gt;A section on Communications envisages the Secretary of HHS as the primary spokesperson. No mention is made of daily 5 pm press conferences with the President.&lt;/p&gt;&lt;p&gt;&lt;br&gt;&lt;/p&gt;&lt;p&gt;Readers who enjoy works like THE GREAT INFLUENZA  CONTAGION  and THE ANDROMEDA STRAIN will find this a fascinating look behind the curtain.  Also an ideal gift for that "no masks" relative who just will not read the peer-reviewed science that you patiently email to them!&lt;/p&gt;</t>
  </si>
  <si>
    <t>birx,coronavirus,covid-19,fauci,HHS,pandemic,pandemic playbook,PDF,public domain,rubric,trump</t>
  </si>
  <si>
    <t>Manhattan District History: General Index</t>
  </si>
  <si>
    <t>&lt;p&gt;There is no single element that is a more useful part of a reference series than a general index. There is no one who knows the content of a publication better than the indexer  particularly in the case of indexes painstakingly created by hand before the modern era of automation.  &lt;/p&gt;&lt;p&gt;&lt;br&gt;&lt;/p&gt;&lt;p&gt;This General Index supplements the Combined Indices of the Manhattan District History  which are found in Appendix C of Book I - General  Volume I - General [ISBN 978-1608881765  published Oct. 2020 by Nimble Books]. This is a separate  additional volume  distinct from the Combined Indices.The items included in this one are confined for the most part to general subjects end general headings only; for more detailed items  reference should be made to the indices which are included 1n the separate Books and Volumes of the History [not yet in print].&lt;/p&gt;&lt;p&gt;&lt;br&gt;&lt;/p&gt;&lt;p&gt;It is worth noting that the OCR for the digital versions of the History leaves a lot to be desired (despite the vigorous effort of all involved)  so checking this Index is nearly mandatory for the thorough researcher--and a pleasure besides!  Which dedicated readers among us can fail to recognize the thrill of leafing through an index and finding Serendip? For example:&lt;/p&gt;&lt;p&gt;&lt;br&gt;&lt;/p&gt;&lt;p&gt;"Accidents:" -- must read!&lt;/p&gt;&lt;p&gt;"Accountability: Plutonium:" -- I hope so...&lt;/p&gt;&lt;p&gt;"Aircraft  B-29 for Bomb Delivery" - interesting that no other Aircraft are mentioned&lt;/p&gt;&lt;p&gt;"Albemarle  U.S.S." -- a ship?  down the rabbit hole to Operation Crossroads  the Bikini Atoll test&lt;/p&gt;&lt;p&gt;"American Federation of Labor" -- the labor union? There's a story here...&lt;/p&gt;&lt;p&gt;&lt;br&gt;&lt;/p&gt;&lt;p&gt;Anyone interested in nuclear history  whether beginner or expert  will find that this durable matte finish reproduction becomes a treasured possession kept near at hand.&lt;/p&gt;</t>
  </si>
  <si>
    <t>alex wellerstein,atomic bomb,los alamos,manhattan district,manhattan project,nuclear,richard rhodes</t>
  </si>
  <si>
    <t>Navigation Rules and Regulations Handbook</t>
  </si>
  <si>
    <t>Department of Homeland Security</t>
  </si>
  <si>
    <t>&lt;p&gt;Most recently revised April 2020. Although now superseded by the Amalgamated International and U.S. Inland Navigation Rules [ISBN &lt;span style="color: rgba(17  17  17  1)"&gt;978-1608881666  Nimble Books  October 2020] this familiar volume is presented here in a convenient and durable hardcover format with full-color interior. Note: this hardcover edition from Nimble Books  ISBN &lt;/span&gt;978-1-60888-188-8 &lt;strong&gt; is&lt;/strong&gt; full-color  lights and all.  Other editions may not be.&lt;/p&gt;&lt;p&gt;&lt;br&gt;&lt;/p&gt;&lt;p&gt;The International Rules in this book were formalized in the Convention on the International Regulations for Preventing Collisions at Sea  1972  and became effective on July 15  1977. The Rules (commonly called 72 COLREGS) are part of the Convention  and vessels flying the flags of states ratifying the treaty are bound to the Rules. The United States has ratified this treaty and all United States flag vessels must adhere to these Rules where applicable. President Gerald R. Ford proclaimed 72 COLREGS and the Congress adopted them as the International Navigational Rules Act of 1977.&amp;nbsp;&lt;/p&gt;&lt;p&gt;&lt;br&gt;&lt;/p&gt;&lt;p&gt;The 72 COLREGS were developed by the Inter-Governmental Maritime Consultative Organization (IMCO) which in May 1982 was renamed the International Maritime Organization (IMO). In November 1981  IMO's Assembly adopted 55 amendments to the 72 COLREGS which became effective on June 16  1983. The IMO also adopted 9 more amendments which became effective on June 29  1989. A single amendment became effective March 19  1991. In 1993 8 amendments were adopted by the IMO which entered into force in 1995. The IMO adopted 9 amendments which entered into force November 29  2003. Lastly  a single amendment was adopted which updated the Distress signals and entered into force on December 1  2009. The International Rules in this book contain these amendments.&amp;nbsp;&lt;/p&gt;&lt;p&gt;&lt;br&gt;&lt;/p&gt;&lt;p&gt;These Rules are applicable on waters outside of established navigational lines of demarcation. The lines are called COLREGS Demarcation Lines and delineate those waters upon which mariners shall comply with the Inland and International Rules. COLREGS Demarcation Lines are contained in this book.&amp;nbsp;&lt;/p&gt;</t>
  </si>
  <si>
    <t>Coalition Space Operations: Exploring New Paths For Allied Partnership</t>
  </si>
  <si>
    <t>Manuel, Robert, H.</t>
  </si>
  <si>
    <t>Major, United States Marine Corps
BA, Clemson University, 2003</t>
  </si>
  <si>
    <t>&lt;p&gt;An important topic because throughout most of American history coalition warfare has been an essential source of asymmetric strategic advantage  and this appears likely to continue in space where the primary adversaries  China and Russia  are not natural allies of the other space powers.  Meanwhile  the election results in favor of President Biden augur a renewed emphasis on strategic cooperation and getting along with our key traditional allies. The work includes hard-to-find detail about the organization and history of the military space activities of France  Australia and Japan  all likely to be important partners during the Biden Administration.  &lt;/p&gt;&lt;p&gt;&lt;br&gt;&lt;/p&gt;&lt;p&gt;Reproduction of thesis submitted to the Naval Postgraduate School  Monterey  California.&lt;/p&gt;&lt;p&gt;&lt;br&gt;&lt;/p&gt;&lt;p&gt;From the author's abstract:   "The use of satellites to support military operations has grown dramatically in recent years  which has increased the exposure of military satellite systems to targeting. To combat this risk to its space systems  the Department of Defense has prescribed increased military space cooperation with the United States' closest friends and allies. This thesis investigates the United States' history of partnering with three of its closest allies-France  Australia  and Japan-since the dawn of the space age to see where the best opportunities for enhanced military space cooperation exist today. It finds that changes in the military space organizations  capabilities  and policies of these three allies since 2008 have significantly increased the ability of their militaries to collaborate fruitfully with the Department of Defense. Furthermore  aided by the ongoing growth of their military space cadres  collaboration with these countries can expand from a traditional focus on technical applications into combined education  doctrine  and policy. The thesis closes on a cautionary note  arguing that the Department of Defense needs to carefully consider how it will develop trust with foreign spacefaring militaries  with the Department of Commerce likely to assume responsibility for the foreign engagement associated with the United States' space situational awareness data-sharing agreements by 2024."&lt;/p&gt;&lt;p&gt;&lt;br&gt;&lt;/p&gt;</t>
  </si>
  <si>
    <t>australia satellites,australia space,coalition,five eyes,france military,france space,isr,japan satellites,japan space,space,space force</t>
  </si>
  <si>
    <t>Ten Propositions Regarding Space Power</t>
  </si>
  <si>
    <t>Smith, M. V.,</t>
  </si>
  <si>
    <t>&lt;p&gt;This public domain reproduction in durable hardcover matte rides the coattails of Colonel Philip S. Meininger's book  &lt;em&gt;Ten Propositions Regarding Air Power.&lt;/em&gt;&lt;/p&gt;&lt;p&gt;&lt;br&gt;&lt;/p&gt;&lt;p&gt; As the United States ponders its future regarding space operations  the time has come to frame similar propositions regarding spacepower. Specifically  this study seeks to answer the question  "What is the nature of spacepower?" It also test the aerospace integration school's hypothesis that spacepower is simply a continuation or extension of airpower. Two points come immediately to the forefront of this work. First  spacepower is different from airpower even though both share the vertical dimension of warfare. Second  space operations have matured to a point where valid and unique propositions regarding spacepower are identifiable. The ten propositions presented here do not represent a complete list. The method used to derive these propositions involved literary research that result in a long list. The list evolved over three years during numerous brainstorming with several space experts--most of them space weapons officers with theater and often combat experience--until the list was carefully refined into the ten most salient propositions. There were many ways to present the Ten Propositions Regarding Spacepower  but the author deferred to Meininger's approach of citing each proposition as a thesis statement with supporting material immediately following. The objective of this work is to stimulate discussions and help those who do not yet understand or appreciate the nature of spacepower in modern warfare.&lt;/p&gt;</t>
  </si>
  <si>
    <t>space,space force,space power,united states space force,ussf</t>
  </si>
  <si>
    <t>US Department Of The Space Force: A Necessary Evolution</t>
  </si>
  <si>
    <t>Cinnamon, John, D.</t>
  </si>
  <si>
    <t>Dr. John D. "Toast" Cinnamon, Ph.D. authored this work in 2012 while he was an active-duty Air Force Officer. The initial reaction to this analysis was one of resistance. In 2019, this document was foundational to the efforts to create a separate US Space Force.
Colonel Cinnamon retired in 2018 as the Permanent Professor &amp;amp; Head of the Department of Aeronautics at the US Air Force Academy after 27+ years of service. Toast has a Bachelor of Science in Engineering Sciences (Space Systems Design) from the USAF Academy, a Master of Science in Aerospace Engineering (Space Systems Design) from the University of Texas at Austin, and a Ph.D. in Aeronautical Engineering from the Air Force Institute of Technology, as well as a Master of Science in Campaign Planning &amp;amp; Strategy from the National Defense University. John was a Command Pilot in the US Air Force and flew more than 4500 hours in various aircraft in operations around the globe. John now serves as a Senior Technical Leader for the US Space Force.</t>
  </si>
  <si>
    <t>&lt;p&gt;This prescient essay  originally published as a master's thesis in 2012  makes the case for establishing a U.S. national Space Force.  As the author explains in the Abstract:&lt;/p&gt;&lt;p&gt;&lt;br&gt;&lt;/p&gt;&lt;p&gt;In 2008  the Independent Assessment Panel on the Organization and Management of National Security Space (NSS) reported to Congress that the military and intelligence space programs are fragmented  disorganized  inefficient  and ineffective. Without strong leadership and a unifying vision  the United State (US) space enterprise is losing its advantage over competing nations. The nation must address this erosion of capability with vigor in the near term. Inaction threatens US national interests. The US should create a separate military Department of the Space Force.&amp;nbsp;&lt;/p&gt;&lt;p&gt;&lt;br&gt;&lt;/p&gt;&lt;p&gt;This work begins with a summary of the current strategic space environment  examines the fragmented state of the existing space enterprise  and establishes a framework for evaluating NSS. Having established the current NSS environment  it examines the genesis of the US Air Force (USAF). Air and airpower possess a set of specific characteristics that justify a distinct military service. This work then evaluates space and spacepower using the same series of attributes that validate a separate Air Force. Based on these attributes  the unique characteristics of space and space forces require the creation of a new Space Force. This work offers an organizational evolution for the current US space enterprise to address the significant issues that threaten the nation's ability to achieve national objectives. This necessary evolution is a Department of the Space Force.&lt;/p&gt;&lt;p&gt;&lt;br&gt;&lt;/p&gt;&lt;p&gt;This reproduction is printed with full color interior and a handsome  durable case laminate matte exterior.  An essential reference document for those interested in the once-in-generations creation of a new branch of the armed services.&lt;/p&gt;&lt;p&gt;&lt;br&gt;&lt;/p&gt;&lt;p&gt;&lt;br&gt;&lt;/p&gt;</t>
  </si>
  <si>
    <t>airpower,congress and space,space force,space force creation,spacepower</t>
  </si>
  <si>
    <t>Movement And Maneuver In Deep Space: A Framework to Leverage Advanced Propulsion</t>
  </si>
  <si>
    <t>Hans, Brian, E.</t>
  </si>
  <si>
    <t>Jefferson, Christopher, D.</t>
  </si>
  <si>
    <t>Wehrle, Joshua, M.</t>
  </si>
  <si>
    <t>&lt;p&gt;&lt;br&gt;&lt;/p&gt;&lt;p&gt;&lt;br&gt;&lt;/p&gt;&lt;p&gt;From the authors' abstract:  "This analytical study looks at the importance of Deep Space Operations and recommends an approach for senior policy leaders. Section 1 presents a capability requirements definition with candidate solutions and technology strategies. Section 2 recommends an acquisition and organizational approach. Section 3 provides an extended strategic rationale for deep space operations as a national priority."&lt;/p&gt;&lt;p&gt;&lt;br&gt;&lt;/p&gt;&lt;p&gt;And from the Introduction: 	[this essay] "presents capability requirements  potential solutions  and strategic rationale for achieving movement and maneuver advantage in deep space. In this context  &lt;em&gt;deep space &lt;/em&gt;is anything beyond geosynchronous Earth orbit (GEO). Driving the research are two primary assumptions underpinning the need for investment in deep space propulsion. The first assumption is that growing international activity  commerce  and industry in space extends the global commons  thus creating a military-economic imperative for the United States Department of Defense (DoD) to expand its protection of U.S. interests by defending space lines of communication. Although there are wide-ranging reasons to expand the space-faring capabilities of the human species  from the capitalistic to the existential  the fact of its occurrence offers the U.S. immense strategic opportunity. Section 1  operating on this assumption  recommends capability-based requirements for deep space operations given a projected future operating environment.&lt;span style="color: rgba(0  0  0  1)"&gt;The second driving assumption underpinning this study is that improved movement and maneuver capabilities in deep space offer a wide array of benefits for the current National Security Enterprise  and for this reason alone demands attention in the form of disciplined investment. Furthermore  because the core functional capability required for deep space operations is in-space propulsion  the requirement necessitates a materiel solution.&lt;/span&gt;&lt;/p&gt;&lt;p&gt;&lt;br&gt;&lt;/p&gt;</t>
  </si>
  <si>
    <t>cislunar,deep space,maneuver,space,space force</t>
  </si>
  <si>
    <t>Chief of Space Operations' Planning Guidance: 1st Chief of Space Operations</t>
  </si>
  <si>
    <t>Raymond, John, W.</t>
  </si>
  <si>
    <t>Gen. John W. "Jay" Raymond is the Chief of Space Operations, United States Space Force.</t>
  </si>
  <si>
    <t>&lt;p&gt;Must read for all Space Force personnel and highly recommended for anyone interested in its activities  per the Introduction:&lt;/p&gt;&lt;p&gt;&lt;br&gt;&lt;/p&gt;&lt;p&gt;"This Chief of Space Operations' Planning Guidance (CPG) provides foundational direction for the Space Force to advance National and Department of Defense (DoD) strategic objectives. This &lt;span style="color: rgba(34  31  31  1)"&gt;authoritative Service-level planning guidance supersedes previous guidance and provides the context and outline for our new Service design. In some areas  the CPG will define specific actions  timelines and offices of primary responsibility. In other areas  the CPG describes my intent and desired outcomes. This guidance is intended to empower space professionals at all echelons to take initiative consistent with their delegated authority and mission focus to implement Service priorities. To enable initiatives  I will also specify several efforts that should be deprioritized to generate resources for reinvestment.&lt;/span&gt;&lt;/p&gt;&lt;p&gt;&lt;br&gt;&lt;/p&gt;&lt;p&gt;&lt;strong style="color: rgba(34  31  31  1)"&gt;This CPG communicates my intent and defines the capabilities and culture the USSF will pursue over my tenure. &lt;/strong&gt;&lt;span style="color: rgba(34  31  31  1)"&gt;I will update intent  expand on guidance and review the progress of transformation initiatives via Force Design guidance annually. I expect all echelons to read  understand and implement this guidance.&lt;/span&gt;&lt;/p&gt;&lt;p&gt;&lt;br&gt;&lt;/p&gt;&lt;p&gt;This durable hardcover case laminate edition offers a high quality reading experience that can be a preferable alternative to flipping through dogeared printouts or squinting at a PDF on the big screen.&lt;/p&gt;&lt;p&gt;&lt;br&gt;&lt;/p&gt;</t>
  </si>
  <si>
    <t>commandant,jay raymond,space,space force,space strategy,space war,united states space force</t>
  </si>
  <si>
    <t>Pieces of History: Artifacts of the PT Boat Navy</t>
  </si>
  <si>
    <t>ANT024000</t>
  </si>
  <si>
    <t>ANTIQUES &amp; COLLECTIBLES / Subjects &amp; Themes / Military</t>
  </si>
  <si>
    <t>&lt;p&gt;Foreword by Arthur J. Frongello  QM3/c PT 302&lt;/p&gt;&lt;p&gt;Preface&lt;/p&gt;&lt;p&gt;Acknowledgments&lt;/p&gt;&lt;p&gt;Introduction&lt;/p&gt;&lt;p&gt;Artifacts From The Builders&lt;/p&gt;&lt;p&gt;The Motor Torpedo Boat Squadrons Training Center (MTBSTC)&lt;/p&gt;&lt;p&gt;Artifacts From The Front&lt;/p&gt;&lt;p&gt;Keeping Them In The Public Eye&lt;/p&gt;&lt;p&gt;Uniforms  Jackets  Patches And Pins&lt;/p&gt;&lt;p&gt;&lt;br&gt;&lt;/p&gt;</t>
  </si>
  <si>
    <t>&lt;p&gt;Simply put  there has never been a braver or more dashing collection of US navy sailors  ever. SEALS  naval aviators  submariners  yes  to be sure  they're all very dashing and very brave--but PT boat crews stood in shirtsleeves on the decks of wooden speedboats and sprinted under heavy fire toward enemy warships a hundred times their size. They didn't have Kevlar vests  they didn't have air superiority  and they didn't have stealth technology. They took great risks  in person  at the height of WWII  at the times and in the theaters where the risk of defeat was at its highest. PT Boats fought it out with the enemy under heavy fire  often at night  against warships  planes  barges  and shore installations.&lt;/p&gt;&lt;p&gt;&lt;br&gt;&lt;/p&gt;&lt;p&gt;For quite a long time  PT boats and PT boat sailors were incredibly famous.&amp;nbsp;Douglas Macarthur was rescued from the Phillippines aboard a PT boat.&amp;nbsp;The most decorated PT boat captain  Lieutenant John D. Bulkeley  was awarded the Medal of Honor. During the war years PT boat images were plastered on every conceivable type of marketing paraphernalia.&amp;nbsp;Arguably the most handsome and charismatic US President ever  John F. Kennedy  was a PT boat captain and hero. His boat  PT 109  and crew were prominently featured in his 1960 election campaign. Had he survived to serve out two terms and live the full life he deserved  we would still be reading about PT 109. Such is the power and fickleness of myth.&lt;/p&gt;&lt;p&gt;&lt;br&gt;&lt;/p&gt;&lt;p&gt;The artifacts that Frank shares with readers do a wonderful job of conveying the feeling of time and place. Myths can and should rise again.&amp;nbsp;&amp;nbsp;&lt;/p&gt;&lt;p&gt;&lt;br&gt;&lt;/p&gt;&lt;p&gt;This book includes 239 color images with detailed captions.&amp;nbsp;There is a Foreword by PT boat sailor and World War II veteran Arthur John Frongello  Quartermaster Third Class  who served aboard PT 302 as a member of Squadron 22.&amp;nbsp;&lt;/p&gt;&lt;p&gt;&lt;br&gt;&lt;/p&gt;&lt;p&gt;Author Frank J. Andruss  Sr. writes in the Preface:&lt;/p&gt;&lt;p&gt;&lt;br&gt;&lt;/p&gt;&lt;p&gt;My passion for the history of the PT boats began as a very young child  when  in 1967  my Dad suggested that I watch the movie PT 109. This started my life-long journey in which as a young twenty-year-old I had the pleasure of meeting so many PT boat veterans and started to collect some of these treasured artifacts of the PT Navy. Over the years I would begin to create "The Mosquito Fleet Exhibit" in which I would use these artifacts to tell the story and provide the history that so many people did not know about.&lt;/p&gt;&lt;p&gt;&lt;br&gt;&lt;/p&gt;&lt;p&gt;It is my hope that  through these artifacts that were such a large part of PT history  this book brings new attention to the PT navy during World War II. In this book I hope to tell the stories of the brave sailors that served on the boats. PT boats played important roles from the first days of the war. They were in the Philippines  at Guadalcanal  at New Guinea  in the Med  at Surigao Strait. Their crews deserve to be remembered when World War II history is told. Although the PT boat has long since gone  the bravery of the men who rode on her decks should never be forgotten.&lt;/p&gt;</t>
  </si>
  <si>
    <t>candy box collecting,candy collecting,motor torpedo boat,mtb,navy memorabilia,patrol torpedo boat,pin collecting,pt boat,torpedo,torpedo boat</t>
  </si>
  <si>
    <t>The Great Space Force Debate: A Way Forward From The Past?</t>
  </si>
  <si>
    <t>Johnson, Jordan, M.</t>
  </si>
  <si>
    <t>&lt;p&gt;This meticulously researched master's thesis from a student at the Naval Postgraduate School  published in December 2019 and written prior to the formal establishment of United States Space Force  provides a thorough historical review of how the three major U.S. military branches--Army  Navy  and Air Force--have handled their responsibilities in the space domain.&amp;nbsp;&lt;/p&gt;&lt;p&gt;&lt;br&gt;&lt;/p&gt;&lt;p&gt;The author observes in his Abstract:&lt;/p&gt;&lt;p&gt;&lt;br&gt;&lt;/p&gt;&lt;p&gt;The concept of a "Space Force" has been debated in rooms at the Pentagon  on social media  and even as a potential series on Netflix  yet space operations have been an integral part of the U.S. armed forces for about 40 years. U.S. interest in space began as an urgent move to prove our nation's competitiveness during the Cold War. Today  the initiative to have a Space Force is rooted in the nationalism of President Donald Trump. The Space Policy Directive-4 signed by Trump is waiting for congressional approval  so a historical review of the role of space within the U.S. military is needed. This thesis analyzes the roles the Army  Air Force  and Navy have already played within the combined space effort. Through this historical analysis  this study offers a comparative examination of the space interests of each of the three branches of service  showing how each defines and views space  and addresses space organization within the services. The study concludes that the Air Force Space Command should remain under the U.S. Air Force and be renamed the Space Corps with both United States Space Command and the Space Corps being the central chain of command for all the services.&lt;/p&gt;&lt;p&gt;&lt;br&gt;&lt;/p&gt;&lt;p&gt;While the author's view did not prevail under the Trump Administration  the election of President Biden may reopen The Great Space Race Debate &amp;nbsp;making this author's research of continuing relevance.&lt;/p&gt;&lt;p&gt;&lt;br&gt;&lt;/p&gt;&lt;p&gt;Five chapters  355 footnotes  bibliography.&lt;/p&gt;</t>
  </si>
  <si>
    <t>coalition,navy space,space,space force</t>
  </si>
  <si>
    <t>Stransky, Brent</t>
  </si>
  <si>
    <t>Foy, M.D., Drew</t>
  </si>
  <si>
    <t>POL042020</t>
  </si>
  <si>
    <t>POLITICAL SCIENCE / Political Ideologies / Conservatism &amp; Liberalism</t>
  </si>
  <si>
    <t>Eccentric Dictionaries: An Experiment In AI-Enhanced Human Creativity</t>
  </si>
  <si>
    <t>Eccentric Dictionaries</t>
  </si>
  <si>
    <t>Zimmerman, Frederick</t>
  </si>
  <si>
    <t>COM042000</t>
  </si>
  <si>
    <t>COMPUTERS / Artificial Intelligence / Natural Language Processing</t>
  </si>
  <si>
    <t>&lt;p&gt;&lt;span style="color: rgba(83  90  98  1)"&gt;I've always loved what I call "eccentric dictionaries." Under that heading I include both standard dictionaries with serious definitions that are salted with a hefty dose of personality  like Samuel Johnson's A Dictionary of the English Language  and humorous dictionaries with definitions not intended to be taken literally  like Ambrose Bierce's A Devil's Dictionary. It's been a long-standing ambition of mine to write and publish eccentric dictionaries of my own  but there wasn't an obvious way forward that didn't involve spending months tediously creating thousands of database entries one at a time- until I got my hands on OpenAI's GPT-3.&lt;/span&gt;&lt;/p&gt;</t>
  </si>
  <si>
    <t>AI,ai writing,ambrose bierce,artificial intelligence,creativity,devil's dictionary,dictionaries,gpt-3,openai</t>
  </si>
  <si>
    <t>Raging Twenties: Great Power Politics Meets Techno-Feudalism</t>
  </si>
  <si>
    <t>Pepe Escobar is a journalist, independent geopolitical analyst and author. Born in Brazil, he started in the daily newspaper business in 1982 as a music, cinema, literature and cultural critic and became a foreign correspondent in 1985, first in London and then Milan, Los Angeles and Paris.
In 1994 he decided to move from the West to Asia, first to Singapore and then Bangkok and Hong Kong. He has been living between Europe and Asia ever since-with bases alternating between London/Paris and Bangkok/Hong Kong, as well as stints in Washington and New York.
He has covered virtually everything important that happened across Asia in the past 25 years, including the geopolitics and geoeconomics of Southeast Asia, China, Russia, and progressively, the arc from Afghanistan/Pakistan to Central Asia, Iran, Iraq, Turkey and the Persian Gulf.
Switching from the "Asian miracle" to the "war on terror", after 9/11 he covered the wars on Afghanistan and Iraq (before, during and after), energy wars and, in the Obama years, the American "pivot" to Asia. For the past few years, his focus is the Chinese-driven New Silk Roads, all aspects of Eurasia integration, and the geopolitical clash between the US and the Russia/China strategic partnership.
He has written columns and Op-Eds for dozens of online publications-including Al Jazeera, RT and Sputnik-and has been a frequent guest of TV and radio shows from North America to Asia. His articles/columns are regularly translated in several languages.
He currently lives between Paris and Bangkok.</t>
  </si>
  <si>
    <t>&lt;p&gt;In RAGING TWENTIES  Pepe Escobar smashes a triple-wide jumbo bulldozer of erudition and insight through the painfully narrow and now Big Tech-fortified Overton window of conventional American political discourse.  This volume includes 25 essays written for Asia Times  Consortium News  and Strategic Culture in the incomparable year of 2020 and adds a new introduction  afterword  and table of abbreviations. Educated people of all political persusasions will enjoy Escobar's stinging prose and his display of his wide-ranging and truly global knowledge of poetry  history  and political philosophy. American readers already skeptical of the dominant narrative will enjoy this scintillating dissection of the mammoth hypocrisy involved in the standard governmental and corporate narrative.  And those with perspectives similar to the American mainstream will benefit from reading a truly Other-centered exemplar of the several billion people who find the political perspectives that are commonplace in Asia  Europe  China  Russia  and Iran more congenial than those of a US establishment that has gifted the world with seventy-five-plus years of continuous war.  &lt;/p&gt;&lt;p&gt;&lt;br&gt;&lt;/p&gt;&lt;p&gt;Escobar's first book in the US   Globalistan (Nimble  2007)  brilliantly anticipated the future of a disintegrating international system in an era of "Liquid" (hybrid) war.  These were followed by Red Zone Blues (2007); Obama does Globalistan (2009); Empire of Chaos (2014); and 2030 (2015)  all by Nimble Books.&lt;/p&gt;&lt;p&gt;&lt;br&gt;&lt;/p&gt;&lt;p&gt;&lt;br&gt;&lt;/p&gt;&lt;p&gt;From the Introduction: &lt;/p&gt;&lt;p&gt;&lt;br&gt;&lt;/p&gt;&lt;p&gt;The Raging Twenties started with a murder.&lt;/p&gt;&lt;p&gt;&lt;br&gt;&lt;/p&gt;&lt;p&gt;That lethality was amplified when a virus cannibalized virtually the whole planet  devouring time.&lt;/p&gt;&lt;p&gt;&lt;br&gt;&lt;/p&gt;&lt;p&gt;As time has been standing still-or imploded-ever since  we cannot even begin to imagine the consequences of the anthropological rupture caused by SARS-CoV-2.&lt;/p&gt;&lt;p&gt;&lt;br&gt;&lt;/p&gt;&lt;p&gt;A new world starts when language-either a living entity  or a virus from outer space (William Burroughs)-starts metastasizing new words.&lt;/p&gt;&lt;p&gt;&lt;br&gt;&lt;/p&gt;&lt;p&gt;A basket of concepts already stand out. Circuit breaker. Biosecurity. Negative feedback loops. State of exception. Necropolitics. New Brutalism. Hybrid Neofascism. And  as we shall see  New Viral Paradigm.&lt;/p&gt;&lt;p&gt;&lt;br&gt;&lt;/p&gt;&lt;p&gt;The proliferation of new words-and concepts-paradoxically developed in parallel with the slow fade out of The Word.&lt;/p&gt;&lt;p&gt;&lt;br&gt;&lt;/p&gt;&lt;p&gt;Cameroonian philosopher Achille Mbembe summed it all up: "This end of the word  this definitive triumph of the gesture and artificial organs over the word  the fact that the history of the word ends under our eyes  that for me is the historical development par excellence."&lt;/p&gt;&lt;p&gt;&lt;br&gt;&lt;/p&gt;&lt;p&gt;We all now live in Google town. Suddenly  we were forced to identify the lineaments of a new regime. A new mode of production: a turbo-capitalist survival engineered as Rentier Capitalism 2.0  where Silicon Valley behemoths take the place of estates  and also the State. That is the "techno-feudal" option  as defined by economist Cedric Durand.&lt;/p&gt;&lt;p&gt;&lt;br&gt;&lt;/p&gt;&lt;p&gt;Squeezed and intoxicated by information performing the role of a dominatrix  we were presented with a new map of Dystopia  packaged as a "new normal"  featuring cognitive dissonance  a biosecurity paradigm  the inevitability of virtual work  social distancing as a political program  info-surveillance  and triumphant Trans-humanism.&lt;/p&gt;&lt;p&gt;&lt;br&gt;&lt;/p&gt;</t>
  </si>
  <si>
    <t>china,covid-19,international politics,Iran,Qassem Soleimani,russia</t>
  </si>
  <si>
    <t>U.S. Patrol Torpedo Boats in World War II, 1939-1945</t>
  </si>
  <si>
    <t>Connelly, T. Garth</t>
  </si>
  <si>
    <t>Lambert, John</t>
  </si>
  <si>
    <t>This is a comprehensive illustrated history of PT boats in World War II. The author  a lifelong student of PTs  briefly describes the pre-war experimental boat designs to give the reader a lead in to the war-time boats. He then  covers the four classes of PT boats in service with the USN in World War II  describing the differences from boat to boat in detail.  &lt;p&gt;Every weapon system used on board US PTs in WWII is described and discussed  from machine guns to rocket launchers. For the first time in any great detail  the author gives a history of the six known all gun gunboats which were converted from PTs (three Elco and three Higgins) and has both drawings and photos of these gunboats (including John F. Kennedy's PT-59).&lt;p&gt;Model-builders will appreciate the drawings that contain actual color chips for the various camouflage systems applied to the boats.  There are also many color photos to aide modelers in painting accurate paint schemes. The author also discusses and identifies each of the radars used on PT boats in the later stages of the war.&lt;p&gt; A substantial chapter on operational experience discusses how PT boats were used in every theater of war  from Pearl Harbor to D-Day and beyond. Finally  the author provides the fate of every PT boat that now survives.&lt;p&gt;One hundred forty-eight photographs and drawings  full color interior.&lt;p&gt;</t>
  </si>
  <si>
    <t>Jane's Fighting Ships 1920 (facsimile edition)</t>
  </si>
  <si>
    <t>Jane, Fred, T.</t>
  </si>
  <si>
    <t>Parkes, Oscar</t>
  </si>
  <si>
    <t>Pendergast, Maurice</t>
  </si>
  <si>
    <t>&lt;p&gt;A facsimile edition of Jane's Fighting Ships  1920  the 23rd edition of the most authoritative source of information about the navies of the world.&amp;nbsp;Despite low quality scan with many clipped or twisted pages  this facsimile reproduction is an essential reference purchase for naval enthusiasts of the Great War and Interwar periods.&amp;nbsp;First editions of the 1920 edition sell for hundreds of dollars through antiquarian bookstores or are available only at the reference desk of major libraries.&amp;nbsp;&lt;/p&gt;&lt;p&gt;&lt;br&gt;&lt;/p&gt;&lt;p&gt;One-hundred-plus pages of advertisements from companies like Thornycroft  Vosper  General Electric  Yarrow  Babcox &amp;amp; Wilson  and many more provide unrivaled flavor of the era and demonstrate the centrality of naval power in daily life.&amp;nbsp;Five-hundred-plus pages of silhouettes  specifications  plans and pictures of every ship of every navy provide the definitive contemporary understanding of the status of the world's navies.&lt;/p&gt;</t>
  </si>
  <si>
    <t>interwar,jellicoe,jutland,london naval treaty,navy,treaty cruisers,washington naval treaty,world war i</t>
  </si>
  <si>
    <t>B&amp;W 8.5 x 8.5 in or 216 x 216mm Case Laminate on White w/Matte Lam</t>
  </si>
  <si>
    <t>Skeeter Uses Manners (Skeeter Sneeter Doodlebop #2)</t>
  </si>
  <si>
    <t>JUV039200</t>
  </si>
  <si>
    <t>JUVENILE FICTION / Social Themes / Manners &amp; Etiquette</t>
  </si>
  <si>
    <t>C. Michelle Smith is a children's book author from League City  Texas.  Skeeter Uses Manners is her second book that tries to teach simple  good manners to kids.  Her first book  Skeeter  Sneeter Doodlebop  is a fun story about the importance of time. Smith began writing children's books for her daughter who remains her inspiration. She also writes poetry  paints and dabbles in black and white photography.  The colorful illustrator of these books is Amy Foreman. She is a graphic designer and also from Texas.&lt;p&gt;Reader comments:&lt;p&gt;"Skeeter Uses Manners is a great story that is sure to help teach kids how important it is to be polite."&lt;p&gt;"Skeeter Uses Manners is a must have for parents of young children."&lt;p&gt;"For the parents out there who are polite  teaching planners .... A must have for your list to get is Skeeter Uses Manners."&lt;p&gt;"Skeeter Uses Manners combines learning manners with fun."</t>
  </si>
  <si>
    <t>History of the Indian tribes of North America [Single-Volume Facsimile Edition]: with Biographical Sketches and Anecdotes of the Principal Chiefs</t>
  </si>
  <si>
    <t>McKenney, Thomas, L.</t>
  </si>
  <si>
    <t>Hall, James</t>
  </si>
  <si>
    <t>King, Charles, Bird</t>
  </si>
  <si>
    <t>Artist</t>
  </si>
  <si>
    <t>HIS029000</t>
  </si>
  <si>
    <t>HISTORY / North America</t>
  </si>
  <si>
    <t>HIS028000</t>
  </si>
  <si>
    <t>HISTORY / Indigenous / General</t>
  </si>
  <si>
    <t>&lt;p&gt;This is the only single-volume hardcover edition of this classic work  originally published in three volumes from 1836 to 1844. More than 80 full-color lithographs  most painted by Charles Bird King.  This groundbreaking study and documentation of Native American tribes from all over the continent provides an in-depth look into Native American culture before European settlers arrived on their land  which has become invaluable in understanding what happened to them in the aftermath. It is important for those who are not Native Americans to learn about these cultures because they have been so widely misrepresented throughout history.&amp;nbsp;While of course some aspects of the book are dated  it is noteworthy for "centering" its protagonists and represents a unique view of history as it was seen by those who lived it.&lt;/p&gt;&lt;p&gt;&lt;br&gt;&lt;/p&gt;&lt;p&gt;&lt;strong style="color: rgba(86  156  214  1)"&gt;Publisher's Note&lt;/strong&gt;&lt;/p&gt;&lt;p&gt;&lt;br&gt;&lt;/p&gt;&lt;p&gt;This volume is dedicated to the memory of my great-grandfather and namesake  William Zimmerman Jr.  who spent 22 years in government service  mostly with the Bureau of Indian Affairs  where he was acting Commissioner from 1947 to 1950  and to my great-uncles Chester and Carson Ryan  who both worked for the BIA for many years.&lt;/p&gt;</t>
  </si>
  <si>
    <t>American Indian,American Indians,Bureau of Indian Affairs,Choctaw,Indian tribes,Indians,Indians of North America,Native Americans,Office of Indian Affairs,Pawnee,United States expansion westward</t>
  </si>
  <si>
    <t>Professor Barrister's Dinosaur Mysteries #2: The Case of the Armored Allosaurus</t>
  </si>
  <si>
    <t>In this second installment of the series  world-famous paleontologist Professor Reginald Barrister and third-grade dinosaur experts Nate and Emily travel back to dinosaur times to investigate a mysterious Allosaurus fossil.  The fossil shows the dominant predator of Jurassic North America with large armor plates across its back  but Allosaurus didn't have armor--or did it?  Professor Barrister  Nate and Emily will have to brave gigantic sauropods  spike wielding herbivores  and of course the monstrous Allosaurus to solve the mystery!&lt;p&gt;Stephen Penner is a children's book author and illustrator who lives near Seattle with his wife  young son and even younger daughter.  He got the idea for "Professor Barrister's Dinosaur Mysteries" from a game he made up with his dinosaur-loving son.  When not writing and drawing  he enjoys painting  reading and traveling.&lt;p&gt;</t>
  </si>
  <si>
    <t>The Granddaughter Project</t>
  </si>
  <si>
    <t>Chishti, Shaheen</t>
  </si>
  <si>
    <t>FIC044000</t>
  </si>
  <si>
    <t>FICTION / Women</t>
  </si>
  <si>
    <t>&lt;p&gt;A modern visionary and one of the newest authors of British-Indian heritage  Shaheen Chishti has written a deeply emotional and raw story  poignantly telling the shared experience of three  very different women  who collectively use their voices to improve societal attitudes for their granddaughters. The men around these women  who play prominent roles in their lives  put them into desperate situations. Young and alone  they fight to overcome their experiences. The result is a masterful original fiction novel  as profound as it is awe-inspiring.&lt;/p&gt;&lt;p&gt;&lt;br&gt;&lt;/p&gt;&lt;p&gt;"The Granddaughter Project" grips the reader  as the complex past lives of the women are revealed and their connection to one another deepens.&lt;/p&gt;&lt;p&gt;Touching upon a vast range of themes  including gender inequality  racial oppression  wartime trauma and female emancipation  "The Granddaughter Project" also examines some of history's greatest tragedies  including The Holocaust which saw the systemic murder of six million European Jews during World War II  the 1958 Notting Hill race riots - a series of racially motivated riots that took place in the United Kingdom from August to September 1958 - as well as the devastating Bengal famine of 1943  which claimed the lives of an estimated three million people due to widespread starvation  malaria and other deadly diseases.&lt;/p&gt;&lt;p&gt;&lt;br&gt;&lt;/p&gt;&lt;p&gt;Helga is a holocaust survivor  who grew up as the cherub of her family until the Anschluss of Austria. Separated from her family in Auschwitz  she survived the horrors alone and tried to begin a new life in Israel. In complete contrast  Kamla was born as a poor peasant girl and grew up during the Bengali Famine. With an alcoholic father  who abuses her mother  the family find themselves homeless and hungry. She survives and finds work in a women's shelter  eventually marrying Rajeev  who abandons her and their young daughter. Lynette leaves the Caribbean shores with her mother Pam  arriving in 1950s London. Living in appalling conditions  the pair struggle to make ends meet and contend with constant discrimination. When her mother dies  Lynette is left alone and at the mercy of the people around her. During the Notting Hill riots  she is beaten and left for dead  but she still survives.&lt;/p&gt;&lt;p&gt;These warrior women tell their stories for the first time to their granddaughters  hoping that they can succeed where they failed and that they feel empowered  inspired and supported to do what is best for themselves.&lt;/p&gt;&lt;p&gt;&lt;br&gt;&lt;/p&gt;&lt;p&gt;Shaheen Chishti  author of the "Granddaughter Project"  said: "I am deeply humbled to be launching my debut novel  The Granddaughter Project. This is a work of love  which I hope will raise awareness of the importance of female empowerment and racial equality. I was fortunate to have been raised with so many inspiring women around me in my life - all of whom have shaped me into the person I am today. And so  I wanted this book to be a tribute to them and women around the world more generally - especially when it is saddening to know that many women are still being oppressed in so many communities around the world.  I truly believe that this book demonstrates just how much of a melting pot the world is  but one in which we have more in common than is often assumed."&lt;/p&gt;</t>
  </si>
  <si>
    <t>female empowerment,feminism,muslim,Sufi,women</t>
  </si>
  <si>
    <t>&lt;p&gt;A modern visionary and one of the newest authors of British-Indian heritage  Shaheen Chishti has written a deeply emotional and raw story  poignantly telling the shared experience of three  very different women  who collectively use their voices to improve societal attitudes for their granddaughters. The men around these women  who play prominent roles in their lives  put them into desperate situations. Young and alone  they fight to overcome their experiences. The result is a masterful original fiction novel  as profound as it is awe-inspiring.&lt;/p&gt;&lt;p&gt;&lt;br&gt;&lt;/p&gt;&lt;p&gt;"The Granddaughter Project" grips the reader  as the complex past lives of the women are revealed and their connection to one another deepens.  Touching upon a vast range of themes  including gender inequality  racial oppression  wartime trauma and female emancipation  "The Granddaughter Project" also examines some of history's greatest tragedies  including The Holocaust which saw the systemic murder of six million European Jews during World War II  the 1958 Notting Hill race riots - a series of racially motivated riots that took place in the United Kingdom from August to September 1958 - as well as the devastating Bengal famine of 1943  which claimed the lives of an estimated three million people due to widespread starvation  malaria and other deadly diseases.&lt;/p&gt;&lt;p&gt;&lt;br&gt;&lt;/p&gt;&lt;p&gt;Helga is a holocaust survivor  who grew up as the cherub of her family until the Anschluss of Austria. Separated from her family in Auschwitz  she survived the horrors alone and tried to begin a new life in Israel. In complete contrast  Kamla was born as a poor peasant girl and grew up during the Bengali Famine. With an alcoholic father  who abuses her mother  the family find themselves homeless and hungry. She survives and finds work in a women's shelter  eventually marrying Rajeev  who abandons her and their young daughter. Lynette leaves the Caribbean shores with her mother Pam  arriving in 1950s London. Living in appalling conditions  the pair struggle to make ends meet and contend with constant discrimination. When her mother dies  Lynette is left alone and at the mercy of the people around her. During the Notting Hill riots  she is beaten and left for dead  but she still survives.&lt;/p&gt;&lt;p&gt;&lt;br&gt;&lt;/p&gt;&lt;p&gt;These warrior women tell their stories for the first time to their granddaughters  hoping that they can succeed where they failed and that they feel empowered  inspired and supported to do what is best for themselves.&lt;/p&gt;&lt;p&gt;&lt;br&gt;&lt;/p&gt;&lt;p&gt;Shaheen Chishti  author of the "Granddaughter Project"  said: "I am deeply humbled to be launching my debut novel  The Granddaughter Project. This is a work of love  which I hope will raise awareness of the importance of female empowerment and racial equality. I was fortunate to have been raised with so many inspiring women around me in my life - all of whom have shaped me into the person I am today. And so  I wanted this book to be a tribute to them and women around the world more generally - especially when it is saddening to know that many women are still being oppressed in so many communities around the world.  I truly believe that this book demonstrates just how much of a melting pot the world is  but one in which we have more in common than is often assumed."&lt;/p&gt;&lt;p&gt;&lt;br&gt;&lt;/p&gt;</t>
  </si>
  <si>
    <t>feminism,fiction,Muslim,Muslim women,Sufi,women</t>
  </si>
  <si>
    <t>B&amp;W 6 x 9 in or 229 x 152 mm Perfect Bound on White w/Matte Lam</t>
  </si>
  <si>
    <t>German Underwater Ordnance Mines (Kriegsmarine Technical Studies)</t>
  </si>
  <si>
    <t>Bureau of Ordnance, U.S. Navy</t>
  </si>
  <si>
    <t>This postwar report provides information on each type of mine used by the Kriegsmarine during World War II  with highly detailed line drawings. An essential reference for understanding this under-appreciated aspect of World War II at sea. High-quality color interior printing.</t>
  </si>
  <si>
    <t>Premium Color 8.5 x 11 in or 280 x 216 mm Perfect Bound on White w/Gloss Lam</t>
  </si>
  <si>
    <t>Warner Bros. Entertainment, Inc. &amp; J. K. Rowling V. Rdr Books and 10 Does</t>
  </si>
  <si>
    <t>Us District Court Sdny, District Court S</t>
  </si>
  <si>
    <t>LAW050010</t>
  </si>
  <si>
    <t>LAW / Intellectual Property / Copyright</t>
  </si>
  <si>
    <t>LAW001000</t>
  </si>
  <si>
    <t>LAW / Administrative Law &amp; Regulatory Practice</t>
  </si>
  <si>
    <t>This case is an essential reference for any author or publisher who is considering the publicati0n of an unauthorized book that complements or comments upon copyrighted material by another author.  In this case  J. K. Rowling and Warner Brothers prevailed against RDR Books  which had published an unauthorized "companion guide" that relied very heavily on "fictional facts" created by J. K. Rowling in the Harry Potter series.</t>
  </si>
  <si>
    <t>Operation Weseruebung: The Dawn of Decisive Airpower in Joint Military Operations</t>
  </si>
  <si>
    <t>Baxley, Brian</t>
  </si>
  <si>
    <t>Operation Weseruebung  the German invasion of Norway during the Second World War  is considered by many military historians to be the first joint military operation involving the combined planning and execution of air  land  and sea forces. After a brief introduction and an explanation of the significance of Norway  Chapter Three will analyze the planning process and strategy used by the Germans in late 1939 and early 1940 for devising this joint operation. Chapter Four examines  primarily from an airpower perspective  the plan itself and its execution during the first day of the operation by the Germans  and the British response. Chapter Five determines how German airpower was used  and in particular  what effect the Luftwaffe attack on 9 April against the British Home Fleet had against Britain's campaign strategy to control the North Sea. The final chapter examines three important lessons United States military planners should extract from Operation Weseruebung and apply to operations in the 21st century. They are: 1) the joint operation of air  land  and sea assets produce a synergetic effect greater than the sum of their parts; 2) a difficult part of joint operations is the air command and control; and 3) airpower can decisively deny the enemy use of the land or the sea.</t>
  </si>
  <si>
    <t>So Much for Democracy: Citizens United v. Federal Election Commission</t>
  </si>
  <si>
    <t>UNited States Supreme Court,</t>
  </si>
  <si>
    <t>LAW025000</t>
  </si>
  <si>
    <t>LAW / Courts</t>
  </si>
  <si>
    <t>This is the complete printed text of the opinions in Citizens United v. Federal Election Commission  the Supreme Court decision that President Obama specifically singled out for sharp criticism in the 2010 State of the Union address because of the wide latitude that it gives to corporations to flood political campaigns with money.&lt;p&gt;There's no substitute for reading the full text of vital documents. This is the most readable format for doing so.&lt;p&gt;</t>
  </si>
  <si>
    <t>Operation Sea Lion: A Joint Critical Analysis, Or, How Hitler Could Have Won, If He Were More Joint</t>
  </si>
  <si>
    <t>McCanne, Lt Col Randy</t>
  </si>
  <si>
    <t>Olson, Ltc Greg D. Olson</t>
  </si>
  <si>
    <t>Teicher, Cdr Dario E.</t>
  </si>
  <si>
    <t>Three U.S. officers -- one from the Air Force  one from the Army  and one from the Navy -- met at the Joint Forces Staff College to argue that a truly "joint" approach could have produced success for Hitler in Operation Sea Lion  the proposed invasion of England in 1940.&lt;p&gt;Military history contains many lessons from which the warfighting doctrine of the individual services  as well as joint doctrine  is derived. World War II stands as one of the major contributors of valuable lessons learned. From a joint and combined warfighting perspective  Germany's planning and preparatory military actions to the invasion of Great Britain after the fall of Franceare instructive. Their plan  called Operation SEA LION by the Germans  was never carried out  as certain prerequisite conditions were never achieved  and Hitler elected to move on to other operations. But Germany could have been successful in invading and  if necessary  occupying Great Britain had they exercised joint and combined operations to achieve better unity of effort within the German military  remained focused on key British operational centers of gravity  and exploited the capabilities of friendly nations such as Spain  Italy  and the Vichy government of France.&lt;p&gt;</t>
  </si>
  <si>
    <t>Sea-Based Airpower - The Decisive Factor in Expeditionary Operations? (Norway, 1940; Falkland Islands, 1982)</t>
  </si>
  <si>
    <t>Buhl, Willard A.</t>
  </si>
  <si>
    <t>Thesis: This essay examines the British use of sea-based aviation in support of two modern amphibious campaigns: the British campaign in Norway in 1940 and in the Falkland Islands War in 1982. The purpose is to determine whether or not aircraft carriers (sea-based aviation) were at the root of the success or failure of British efforts. &lt;p&gt;Discussion: In April 1940  there were no airfields in central Norway capable of supporting modern  high performance aircraft. As the Norwegian campaign unfolded and the British faced a significant land-based air threat from the Luftwaffe  they failed to appreciate the tactical and operational potential of sea-based aviation. At the same time  British naval aircraft were technically inferior in design and capability compared to their Luftwaffe land-based counterparts in 1940. Nevertheless  despite determined attacks on British naval assets at the tactical level  at the operational level  the German command limited their campaign goals and did not exploit their advantage in the air to the extent possible. Their actions did  however  place great pressure on British sea based lines of communication in central Norway  the operational pivot of the campaign. In 1982  against the Argentines  the British faced another opponent with superior land-based aviation. Although the British fully appreciated the need for air superiority  they employed a tactical scheme not unlike what had occurred in Norway. Nevertheless  the British were able to successfully contest the airspace above the Falklands and ultimately succeeded in defeating Argentine ground forces and ejecting them from the islands.&lt;p&gt; Conclusions: Expeditionary Maneuver Warfare (EMW) operations and sustainable littoral power projection will require versatile and flexible sea-based airpower. Much as the British expeditionary forces faced land-based airpower threats in Norway in 1940 and the Falkland Islands in 1982  U.S. aircraft carriers will be required to establish local air superiority over the fleet. Whereas land-based aircraft can attack fleets from great distances  current land-based fighters cannot protect the fleet from attack without extended aerial refueling. When air superiority cannot be maintained over the fleet  as evidenced in Norway and the Falklands  naval forces become prey to land-based airpower. Power projection from the sea occurs as a result of maintaining local air superiority  not in spite of it. Naval aviation exists to provide air superiority for naval fleets and sealift assets. Power projection from the sea is possible in large part because of air superiority. Until a space-based system capable of providing air superiority for ships at sea is fielded  "legacy platforms" such as aircraft carriers and their embarked air wings  despite their high cost  will remain essential naval warfare platforms. Further  however  and perhaps of greatest importance to this study  amphibious forces ashore cannot rely on aircraft carrier (sea-based) air support if a credible land-based aircraft or missile threat to supporting aircraft carriers exists.</t>
  </si>
  <si>
    <t>Oops! Boom!  An Analysis of Fratricide in US Naval Surface and Submarine Forces in World War II</t>
  </si>
  <si>
    <t>Hagendorf-Orloff, Lars P.</t>
  </si>
  <si>
    <t>This study examines the significance of friendly fire in U.S. naval surface and submarine operations during World War II and argues that the occurrence of self-inflicted casualties is a function of the frequency and intensity of naval combat.  Additionally  the causes and factors contributing to naval fratricide are identified and discussed to naval fratricide are identified and discussed using historical cases.  The crucial result of this thesis is that even the most technologically advanced and highly trained force is subject to surprisingly high rates of friendly fire.</t>
  </si>
  <si>
    <t>Submarine Warfare in the 20th and 21st Centuries - A Bibliography</t>
  </si>
  <si>
    <t>Huygen, Michelle Lee</t>
  </si>
  <si>
    <t>The submarine and the aircraft carrier were the most important naval innovations and the most decisive naval weapons of the 20th and 21st Century. This comprehensive bibliography prepared at the Naval Postgraduate School covers the less-well-studied submarine side of the equation with information about every major campaign  every major submarine technology  and every navy that wielded submarine technology.  An essential reference for any serious student of naval affairs.</t>
  </si>
  <si>
    <t>Historical Bibliography of Sea Mine Warfare</t>
  </si>
  <si>
    <t>Patterson, Andrew</t>
  </si>
  <si>
    <t>Winters, Robert</t>
  </si>
  <si>
    <t>Mine Advisory Committee, Advisory Commit</t>
  </si>
  <si>
    <t>A comprehensive historical and international bibliography assembled by the Mine Advisory Committee of the National Research Council in 1974 after the completion of its "Brief History of Mine Warfare."  Mine warfare has played significant roles in most if not all naval wars since the American Civil War and is a topic that deserves careful attention from every serious student of naval history.</t>
  </si>
  <si>
    <t>The Influence of Naval Power on the Course of the Spanish Civil War, 1936-1939</t>
  </si>
  <si>
    <t>Kersh, John M.</t>
  </si>
  <si>
    <t>The Spanish Civil War was a proving ground for new military technologies--but it also served to reaffirm fundamental strategic and geographic principles. In this essay written at the U.S. Army War College  Commander Kersh argues that the Republican cause lost because it was unable to control the sea lines of communication that have always been so important to Spain.&lt;p&gt;The cover photo shows the German pocket battleship ADMIRAL SCHEER in Gibraltar in 1936.&lt;p&gt;</t>
  </si>
  <si>
    <t>The Influence of Maritime Theorists Alfred Thayer Mahan and Sir Julian Corbett on the Development of German Naval Strategy 1930-1936</t>
  </si>
  <si>
    <t>Cribbs, Donald</t>
  </si>
  <si>
    <t>At the end of World War I  and upon the signing of the Treaty of Versailles  the German Armed Forces had been drastically reduced by the Allies. The German Navy was stripped of its battleships  submarines  and aircraft. The effort to rebuild began immediately following the war. The decision about what direction and shape the Navy would take was influenced by several factors. The German Navy's anticipated enemy  the restrictions of the Treaty of Versailles  and the political situation all played a part in the development of the post-World War I German Navy. At least as important as any of these factors was the influence of two prominent naval theorists  A.T. Mahan  and Sir Julian Corbett. This thesis examined the extent that the theories of Mahan and Corbett influenced the development of German Naval Strategy between 1930 and 1936. The period includes the remnants of the Weimar Republic  the ascension of Adolf Hitler  and the signing of the Anglo-German Naval agreement in 1935  and finally the first of naval developments after the treaty. &lt;p&gt;Understanding the role of Mahan in the development of the Kriegsmarine is essential for any student of modern naval history.&lt;p&gt;</t>
  </si>
  <si>
    <t>Command and Control of the First Modern Joint Campaign: The German Invasion of Denmark and Norway, April 1940</t>
  </si>
  <si>
    <t>Strahan, Robert W.</t>
  </si>
  <si>
    <t>The German invasion of Norway and Denmark in April 1940 was the first example of a modern campaign with integrated land  air  and navy forces. The invasion was successfully executed without distracting forces from the pending invasion of Western Europe in May. It was also conducted in an environment of British naval superiority.&lt;p&gt;This paper  written for the Joint Military Operations Department of the Naval War College  focuses on the command and control relationships established by the Germans to accomplish the mission within these constraints.  It analyzes the decisions made during planning and their effectiveness during execution  provides conclusions  and suggests lessons learned for joint command and control that are relevant today.&lt;p&gt;</t>
  </si>
  <si>
    <t>Hitler's Malta Option: A Comparison of the Invasion of Crete (Operation Merkur) and the Proposed Invasion of Malta (Operation Hercules)</t>
  </si>
  <si>
    <t>Kavanaugh, Stephen L. W.</t>
  </si>
  <si>
    <t>In 1941  after the conquest of Yugoslavia and Greece  senior German military leaders were considering two airborne operations  one for the invasion of Crete and the other for the invasion of Malta. The invasion of Crete was executed from 20 May to 1 June 1941 with heavy German losses. The invasion of Malta never took place even though the senior military leaders in the Oberkommando der Wehrmacht (OKW) recommended invading Malta over Crete because of its strategic importance  but were overridden by Adolf Hitler. A year later  while the North Africa campaign was being conducted  another invasion was planned for Malta  but within a few weeks of executing the plan it too was postponed and eventually cancelled.&lt;p&gt;Why was Crete invaded in 1941  but Malta was not? Why in 1942 was a second planned invasion of Malta rejected and abandoned  and what were the strategic repercussions of not invading Malta? The Axis never captured Malta  and the offensive capability of Malta was never destroyed. This was a critical factor in  the defeat of all Axis forces in North Africa.&lt;p&gt;</t>
  </si>
  <si>
    <t>Freyburg's Failure at Crete: A Close-Run Thing</t>
  </si>
  <si>
    <t>Bliss, James</t>
  </si>
  <si>
    <t>On 20 May 1941  Generaloberst Kurt Student's Luftwaffe XI Fliegerkorps conducted the first operational airborne invasion in history to seize Crete. Major-General Bernard Cyril Freyberg VC  2nd New Zealand Expeditionary Force  commanded the British forces defending the island. Freyberg  forewarned of the details of the invasion  possessed numerical superiority over the enemy  but was defeated within twelve days. Freyberg  later blamed for the defeat due to his perceived faulty defensive dispositions  was dealt a losing hand from the start. His troops consisted of those that could be rescued from the failed Greek Campaign and lacked sufficient weapons  communications  and transport to conduct the defense. Despite the best efforts of the Royal Navy  overwhelming Luftwaffe air superiority in the absence of the Royal Air Force isolated Crete and the relentless drive of the attacking German forces captured it. Poor tactical leadership by Freyberg's subordinate commanders and their failure to prosecute his operational plan led to defeat by the barest margin. While a tactical loss  Freyberg's destruction of the 7th Flieger Division resulted in Hitler never considering an operational airborne assault again.</t>
  </si>
  <si>
    <t>Falling from Grace: The German Airborne (Fallschirmjager) in World War II</t>
  </si>
  <si>
    <t>Mason, Chris</t>
  </si>
  <si>
    <t>Nazi Germany pioneered the use of airborne forces in the 20th century and used them effectively early in the war as part of integrated  combined-arms offensives. Yet the German airborne branch literally self-destructed in 1941. What happened  how did the Germans react  and what historical insights in the use of airborne forces can modern day planners derive from the German experience? &lt;p&gt;In the late 1930's  an aggressive and innovative rearmament program in Nazi Germany gave rise to the tactics of vertical envelopment. Pioneering the use of gliders as troop carriers  parachutists  and the air landing of reinforcements to exploit tactical success  the German Wehrmacht used the new technique of airborne warfare with startling success as part of the Blitzkrieg campaign against the Low Countries and France in 1940. When the tactical doctrine used to seize bridges  strong points and road junctions in Fall Gelb was transferred to the seizure of an entire island that was heavily defended in 1941  however  the German airborne effectively committed suicide. In ten days in May 1941  half the airborne forces in the entire German army were killed or wounded on Crete. Hitler wrongly ascribed the disaster to a playing out of the surprise factor  and banned further parachute operations until 1943. The right conclusions were arrived at by the commander of the German airborne himself  General Kurt Student  in post-battle analysis. His own insistence on faulty tactics was devastating. Although they remained a potent and professional force  Hitler's effective ban on the future use of airborne forces lasted until 1943  when it was clear the Allies still very much considered paratroops a viable form of warfare. By then  Germany's ability to conduct airborne operations on a significant scale had long since passed.  &lt;p&gt;The German innovation of vertical envelopment in the 1930's was as revolutionary to modern military tactics as the simultaneous development of the integrated combined arms offensive known today as the Blitzkrieg. In putting Billy Mitchell's ideas into practice  Luftwaffe General Student demonstrated vision  innovative thinking and practical military skill. Poor intelligence and reliance on his "spreading oil drops" tactics for the deployment of his paratroopers  the Fallschirmtruppe  on Crete  however  led directly to their removal as a significant weapon from the German arsenal in World War II. Nevertheless  Student proved that airborne troops have unique capabilities as a force multiplier in both offensive and defensive warfare. The German experience  which also demonstrated the limitations of airborne forces  was studied in depth by the U.S. Army after the war and incorporated into airborne doctrine.  &lt;p&gt;</t>
  </si>
  <si>
    <t>Why the Allies Lost the Battle of Crete: How Allied Indecision, Bureaucracy, and Pretentiousness Lost the Battle</t>
  </si>
  <si>
    <t>Smith, Kelsey Aaron</t>
  </si>
  <si>
    <t>The Allied strategy for defending Crete was plagued by a series of compromises at the national and theatre level. The disorder caused by the fractured and often changing strategy made it nearly impossible for subordinate commanders to establish priorities of effort and establish a synchronized operational concept. Consequently  the tactical commander  Freyberg  was unable to organize  equip and resource his defense properly.&lt;p&gt;Alied strategy was unsuccessful for two reasons. First  the development of Allied strategy resembled that of a pinball game rather than a deliberative  objectives-based process.  Rather than forcing the Germans into a predictable move  counter-move contest  the indecisive Allied strategy caused them to out-maneuver themselves resulting in available Allied combat power going unemployed. Second  an overall lack of unity of command plagued the implementation of strategies. Polliticians  the General Staff and subordinate commanders who disagreed with the strategy did their best to derail or not support it. Not only were the Allies strategically out-maneuvered due to these factors  but the consequences of these strategic errors were visited on operational and tactical units in dramatic fashion. The operational ommanders tasked to provide forces  equipment  resources and support to the effort considered Greece and eventually Crete economy of force operations and released resources without reducing their own capabilities.&lt;p&gt;The Allies failed to clearly define  articulate  and implement the strategic objectives of their entry into Greece. As a result  subordinate commanders were unable to create operational level unity of command and to synchronize their efforts to achieve the Allied objectives. Consequently  CreForce and Freyberg were unable to obtain  organize and synchronize the elements of combat power necessary to defend Crete and lost the battle.&lt;p&gt;</t>
  </si>
  <si>
    <t>Obama's Nuclear Posture Review: Or, We Won't Nuke You Unless You Are a Really Bad Country, or We Change Our Minds</t>
  </si>
  <si>
    <t>Gates, Robert M.</t>
  </si>
  <si>
    <t>The full text of the 2010 Nuclear Posture Review submitted to President Obama by Secretary of Defense Robert M. Gates.  This document lays out the nuclear strategy for the United States. The most important provision of the document is a revision of the declared conditions under which the United States would carry out first use of nuclear weapons. Liberals regard this as a "no change" document  conservatives as a dangerously wimpy concession to political correctness.  Own and read the full text and judge for yourself.</t>
  </si>
  <si>
    <t>World War II Vertical Envelopment: The German Influence on U.S. Army Airborne Operations</t>
  </si>
  <si>
    <t>Sheehan, Thomas J.</t>
  </si>
  <si>
    <t>This study traces the development of the United States Army's airborne concept during World War II.  More than any other precedent  German airborne operations against Crete influenced the evolution of U.S. Army airborne doctrine  organization  and utilization.  Consequently  the author compares the U.S. and german airborne experiences  with an emphasis on the former.&lt;p&gt;The formative period ran from 1940 through May 1941  while the expansion period extended into 1943.  A major point of departure and comparison was the German invasion of Crete in May 1941 (Operation Merkur)  which lent important impetus to U.S&gt; airborne development. Without knowledge of the severity of German losses at Crete and the shortcomings in airborne doctrine that the German experience exposed  U.S. planners accepted Crete as their model on which to base rapid airborne expansion.  Subsequently  Operation Husky  the invasion of Sicily  taught U.S. airborne planners to to evolve their own lessons.  Crete remained the inspiration  but was no longer the roadmap.&lt;p&gt;</t>
  </si>
  <si>
    <t>Self-Inflicted Wound Allied Defeat in Crete, May 1941</t>
  </si>
  <si>
    <t>Kostic, Samuel J.</t>
  </si>
  <si>
    <t>Leadership failures in the defense of Crete were essential factors contributing to Allied defeat on the island in May 1941. &lt;p&gt;The Germans appeared unstoppable during the early stages of World War II. Inexperienced Allied forces were willing to fight  but the sentiment was the Germans were too powerful. Defeat became a foregone conclusion. To defend at all costs no longer appeared viable. Withdrawal and evacuation seemed almost commonplace in Allied strategy. Great Britain and Germany identified early in the war the strategic importance of the island of Crete for conducting military operations in the Mediterranean. Operationally the British maintained naval supremacy in the Mediterranean  while the German Luftwaffe ruled the skies. &lt;p&gt;The Allies began defending Crete in November 1940. However  the Middle East Command put little effort into defending the island and changed Crete Force Commanders on a monthly basis. Allied intelligence uncovered the details of the German invasion plan for Crete. In a last ditch effort  forces evacuated from Greece were sent to Crete to bolster the defenses. This brought the total number of Allied defenders to 42 500 to repel an estimated enemy assault of 5 000 men. &lt;p&gt;The German plan for the occupation of Crete  Operation MERCURY  called for gliders and Hitler's elite paratroops to conduct the largest airborne operation to date. The plan pitted 22 000 men and 1280 aircraft against an erroneously estimated enemy strength of 5 000 men. The success of this plan relied upon surprise and the paratroops securing one of the three airfields on the island so reinforcements could be flown in. &lt;p&gt;A reluctant Crete Force Commander set the tone for subordinate commanders' leadership failures. The invasion began the morning of 20 May 1941. The Germans suffered heavy casualties. At the end of the first day of fighting  they were short ammunition  and the Allies maintained control of the airfields. However  the battalion commander defending the airfield at Maleme  lacking communications and situational awareness  was unaware of the success of his unit and that night mistakenly ordered its withdrawal from the airfield. The Germans occupied the airfield in the morning and reinforcements were flown in. The Allies conducted an attack the night of 21 May to retake the airfield  but poor Allied leadership at the Brigade and Division level resulted in failure. Consequently  the Germans were able to mass combat power on the island and defeat the Allies.&lt;p&gt;The defenders outnumbered the attackers nearly 2 to 1  knew the invasion plan  and established their defense accordingly. By all accounts  the Allies should have defeated the Germans and in fact came quite close to doing so. However  failures in Allied leadership afforded the Germans opportunities that were quickly exploited. Subsequently  they were able to defeat the Allies within 12 days. Failure in Allied leadership  not overwhelming German combat power  was responsible for the Allied defeat on Crete.</t>
  </si>
  <si>
    <t>Crete: The Graveyard of the Fallschirmjger</t>
  </si>
  <si>
    <t>Bond, Major George</t>
  </si>
  <si>
    <t>The Germans developed an innovative and audacious airborne operational capability  which they employed at the Battle of Crete  but ignored key principles of the offense in order to validate this new concept. By their inability to achieve surprise  concentrate their forces to realize a single purpose  and control the tempo of the attack to retain the initiative  the Germans paratroops were decimated  and only through air superiority and poor Allied leadership were they able to defeat the Allies.&lt;p&gt; On 21 May  1941 German paratroopers conducted an airborne invasion of the battle of Crete. Rather than being a part of a coherent strategy to defeat the Allies in the Mediterranean  this attack was merely an attempt for Hitler to shore up his southern flank before invading Russia. The author of the airborne plan  General Kurt Student  wanted to prove that airborne troops could be used operationally and drew up the plan to attack Crete with paratroopers and air landed elite mountain troops supported by seaborne reinforcements. Lacking proper resources to conduct the attack and with only three weeks to plan  Student developed a plan to attack the island at four widespread locations. He envisioned complete surprise and failed to make any contingency plans. The Allies defending Crete  having the benefit of intercepted German communications  were prepared for the attack  but lacked the necessary weapons and supplies to properly defend the island. Ten days later the Germans had captured the island  but at a cost of over 6 000 German troops and over 170 transport aircraft. &lt;p&gt;In Student's rush to prove to the Fuhrer the operational benefit of an airborne force  he ignored key principles of the offense and thus destroyed the very force he advocated. In the end  it was the individual paratrooper that brought Student his victory  but at a terrible cost. Although this Promethean event was an operational and tactical victory for the Germans  it was a Pyrrhic one at best  and Crete would forever be known as the "graveyard of the Fallschirmj‰ger.&lt;p&gt;</t>
  </si>
  <si>
    <t>Uncharted Waters: Expeditionary Operations and the Naval Component of Union Military Strategy in the Us Civil War, 1861-1862</t>
  </si>
  <si>
    <t>Canfield, Major Daniel T.</t>
  </si>
  <si>
    <t>HIS036050</t>
  </si>
  <si>
    <t>HISTORY / United States / Civil War Period (1850-1877)</t>
  </si>
  <si>
    <t>Napoleon's Cavalry: A Key Element to Decisive Victory</t>
  </si>
  <si>
    <t>Shoffner, Thomas</t>
  </si>
  <si>
    <t>Napoleon's rise to power in the late eighteenth century occurred at a time when the structure of most European armies was based on the paradigm army of Frederick the Great. Napoleon  however  changed all of this and in a few short years transformed the French army into the most powerful force on the continent of Europe. During the period of 1805 to 1813  Napoleon's army had no equal with regard to operational effectiveness. Speed and positioning of forces were the two main characteristics that made the French army so successful. These same two characteristics were also inherent to French cavalry units. Thus  the central research question is: What influence did cavalry have upon Napoleon's operations? To facilitate this study  two campaigns were examined that illustrate cavalry's impact on Napoleon's operations. The first campaign was the Jena Campaign of 1806; the second was the Saxony Campaign of 1813. The Jena Campaign demonstrated that with the employment of sufficient and well-trained cavalry  Napoleon could render his victories decisive through the complete destruction of the enemy army. Conversely  the Saxony Campaign demonstrated that without the effective employment of sufficient and well-trained cavalry  Napoleon could not obtain the complete destruction of the enemy army and thus  his victories were hollow  or at best Pyrrhic. Therefore  based on the analysis of these two campaigns  this study has concluded that Napoleon's cavalry was a key element for Napoleon achieving complete destruction of the enemy army  thus rendering his victories decisive.</t>
  </si>
  <si>
    <t>Chronology of the U.S. Army in World War II</t>
  </si>
  <si>
    <t>Williams, Mary H.</t>
  </si>
  <si>
    <t>This is a gem from the U.S. Army Official History of World War II.  The chronology provides a synoptic  detailed  yet concise view of every theatre of the war at once.  An essential reference work and a pleasure for daily browsing.</t>
  </si>
  <si>
    <t>Pictorial Record: The War Against Japan (United States Army in World War II)</t>
  </si>
  <si>
    <t>US Army, Center of Military History</t>
  </si>
  <si>
    <t>PHO019000</t>
  </si>
  <si>
    <t>PHOTOGRAPHY / Subjects &amp; Themes / Regional (see also TRAVEL / Pictorials)</t>
  </si>
  <si>
    <t>During World War II the photographers of the United States armed forces created on film a pictorial record of immeasurable value. Thousands of pictures are preserved in the photographic libraries of the armed services but are little seen by the public. &lt;p&gt;In the narrative volumes of UNITED STATES ARMY IN WORLD WAR II  now being prepared by the Office of the Chief of Military History of the United States Army  it is possible to include only a limited number of pictures. Therefore  a subseries of pictorial volumes  of which this is the last  has been planned to supplement the other volumes of the series. The photographs have been especially selected to show important terrain features  types of equipment and weapons  living and weather conditions  military operations  and matters of human interest. These volumes will preserve and make accessible for future reference some of the best pictures of World War II. An appreciation not only of the terrain upon which actions were fought  but also of its influence on the capabilities and limitations of weapons in the hands of both our troops and those of the enemy  can be gained through a careful study of the pictures herein presented. These factors are essential to a clear understanding of military history. The text was written and the photographs compiled by Capt. Kenneth E. Hunter and Miss Margaret E. Tackley; the volume was edited by Miss Mary Ann Bacon. The book deals with the Pacific Theater of Operations and is divided into six sections: (1) The Allied Defensive; (2) The Strategic Defensive and Tactical Offensive; (3) The Offensive-1944; (4) The Final Phase; (5) The China-Burma-India Theater; and (6) The Collapse of Japan and the End of the War in the Pacific. Each section is arranged in chronological order. All dates used are local dates  and it should be remembered that all dates west of the International Date Line are one day ahead of those east of the line. For example  7 December 1941 at Pearl Harbor is the same day as 8 December 1941 in the Philippines. &lt;p&gt;The written text has been kept to a minimum. Each section is preceded by a brief introduction recounting the major events which are set down in detail in the individual narrative volumes of UNITED STATES ARMY IN WORLD WAR II. The appendixes give information as to the abbreviations used and the sources of the photographs. &lt;p&gt;</t>
  </si>
  <si>
    <t>Cold War Saga</t>
  </si>
  <si>
    <t>Jenkins, Kempton</t>
  </si>
  <si>
    <t>HIS037070</t>
  </si>
  <si>
    <t>HISTORY / Modern / 20th Century / General</t>
  </si>
  <si>
    <t>For years  historians have dug into the archives  exploring the nuances of how the cold war was fought. But there is no substitute for the first-person testimony of the man who was there--in the pit--in the head-to-head confrontations in Moscow and Berlin and the Third World  in the decades when East and West struggled for supremacy. Kempton Jenkins was there at every turn; his memoir is a unique personal story as well as a valuable document in diplomatic history."-Ernest  B. Furgueson  former Bureau Chief of the Baltimore Sun Moscow  Saigon and Washington  DC offices&lt;p&gt;"As a Foreign Service veteran  I know a good FSO when I see one. Kempton Jenkins was one of the best (as he notes  at one point I tried to hire him).  "Jenks'" voyage through a varied and stimulating career takes us from Asia to Berlin to Moscow to South America and to three different agencies  State  Commerce and USIA. &lt;p&gt;Each assignment has its special challenges  which come to life under Kempton's facile pen.  He highlights the issues and introduces the reader to the players  some good some bad.  Yet Kempton demonstrates that our diplomacy worked; we more than coped.  We shaped events.  Reading his book is the closest you can become to being an FSO during an exciting and crucial period in our diplomacy."-Frank Carlucci&lt;p&gt;"Cold War Saga provides a fascinating insider's view  enriched by personal experience.  Jenkins' portraits of key cold war personalities  with whom he worked-Ambassador Llewellyn Thompson  Henry Kissinger  and Soviet Ambassador Dobryin-are especially revealing.  A great read!- Helen Thomas&lt;p&gt;To us veterans of the Cold War's diplomatic front lines  Kempton Jenkins tells it like it was.  He names the key players  gives a keen insight into their character  and shows why some were heroes and some villains. Cold War Saga is an absorbing read. If you fought with Jenks in the political trenches it will stir fond memories. If you didn't  it will take you there  and you won't forget where you've been or what was at stake. -Jack F. Matlock  Jr.  U.S. Ambassador to the USSR  1987-1991. &lt;p&gt;</t>
  </si>
  <si>
    <t xml:space="preserve">Kavanagh, Stephen L.W. </t>
  </si>
  <si>
    <t>In 1941  after the conquest of Yugoslavia and Greece  senior German military leaders were considering two airborne operations  one for the invasion of Crete and the other for the invasion of Malta. The invasion of Crete was executed from 20 May to 1 June 1941 with heavy German losses. The invasion of Malta never took place even though the senior military leaders in the Oberkommando der Wehrmacht (OKW) recommended invading Malta over Crete because of its strategic importance  but were overridden by Adolf Hitler. A year later  while the North Africa campaign was being conducted  another invasion was planned for Malta  but within a few weeks of executing the plan it too was postponed and eventually cancelled.Why was Crete invaded in 1941  but Malta was not? Why in 1942 was a second planned invasion of Malta rejected and abandoned  and what were the strategic repercussions of not invading Malta? The Axis never captured Malta  and the offensive capability of Malta was never destroyed. This was a critical factor in the defeat of all Axis forces in North Africa.</t>
  </si>
  <si>
    <t>Davies, Nicolas J. S.</t>
  </si>
  <si>
    <t>The invasion and occupation of Iraq wasn't just a tragic mistake.  It was a crime. &lt;p&gt;From the planning of aggression in 2002 through years of hostile military occupation  the United States systematically violated the United Nations Charter  the Geneva Conventions and virtually every principle of international law and order.&lt;p&gt;America's crimes against the people of Iraq were shielded from public scrutiny by what senior U.S. military officers called the "quiet  disguised  media-free approach" developed in Central America in the 1980s.  The echo chamber of the Western corporate media fleshed out the Pentagon's propaganda to create a virtual Iraq in the minds of the public  feeding a political discourse that bore no relation to the real war it was waging  the country it was destroying or the lives of its inhabitants.&lt;p&gt;In an easily readable and flowing narrative  Nicolas Davies has carefully taken apart the wall of propaganda surrounding one of history's most significant military disasters and most serious international crimes: non-existent WMDs; the equally fictitious "centuries-old sectarian blood feud" in Iraq; and the secrecy of the dirty war waged by American-led death squads.  Unlike other writers  Davies has firmly placed each aspect of the war within a coherent context of illegal aggression  hostile military occupation and popular resistance  to uncover the brutal reality of a war that has probably killed at least a million people.&lt;p&gt;"A clear  intelligent and accurate description of how we are involved in aggression in Iraq.  Congratulations!" - Benjamin B. Ferencz  former Chief Prosecutor  U.S. War Crimes Tribunal  Nuremberg.&lt;p&gt;"If the Iraq occupation lasts another 50 years  it's doubtful a better account of it will be produced than this one." - David Swanson  Author of Daybreak: Undoing the Imperial Presidency and Forming a More Perfect Union.&lt;p&gt;</t>
  </si>
  <si>
    <t>Packed and Loaded: Conversations with James M. Cain</t>
  </si>
  <si>
    <t>Cain, James M.</t>
  </si>
  <si>
    <t>McAleer, John</t>
  </si>
  <si>
    <t>FIC022010</t>
  </si>
  <si>
    <t>FICTION / Mystery &amp; Detective / Hard-Boiled</t>
  </si>
  <si>
    <t>In these never-before-published interviews  the author of Double Indemnity  The Postman Always Rings Twice  and Mildred Pierce  discusses his first notions to be a writer  his newspaper days  his Hollywood years  and Marilyn Monroe with brutal honesty and in a tone and vernacular that only a master like Cain could command. Also in this critical  tell-it-like-it-is study  Cain reveals his thoughts on Hemingway  Fitzgerald  Arthur Miller  Hammett  Chandler  and  in his eighty-fifth year  what he planned for his future.Packed and Loaded is James M. Cain "unplugged"  at his finest. The manuscript is seasoned with original epigraphs about this major American writer from masters like Elmore Leonard  Sue Grafton  Robert B. Parker  Dennis Lehane  Peter Lovesey  Phil Lovesey  Edward D. Hoch  Katherine Hall Page  Robin Moore  William G. Tapply  and the grand master of mystery himself  Rex Stout.&lt;p&gt;John McAleer graduated from Harvard University with a Ph.D. in English Literature and was the author of over a dozen books  including an Edgar Award-winning biography of Rex Stout. He was nominated for the Pulitzer Prize for his biography of Emerson. He wrote critically-acclaimed studies of Thoreau and Dreiser  as well as a definitive novel on the Korean War  Unit Pride. &lt;p&gt;</t>
  </si>
  <si>
    <t>B&amp;W 5 x 8 in or 203 x 127 mm Perfect Bound on White w/Gloss Lam</t>
  </si>
  <si>
    <t>The EXXON Valdez Oil Spill a Report to the President</t>
  </si>
  <si>
    <t>Skinner, Samuel K.</t>
  </si>
  <si>
    <t>Reilly, William K.</t>
  </si>
  <si>
    <t>SCI026000</t>
  </si>
  <si>
    <t>SCIENCE / Environmental Science (see also Chemistry / Environmental)</t>
  </si>
  <si>
    <t>TRA006000</t>
  </si>
  <si>
    <t>TRANSPORTATION / Ships &amp; Shipbuilding / General</t>
  </si>
  <si>
    <t>Shortly after midnight on March 24  1989  the987-foot tank vessel Exxon Valdez struck BlighReef in Prince William Sound  Alaska. Whatfollowed was the largest oil spill in U.S. history.The oil slick has spread over 3 000 square miles andonto over 350 miles of beaches in Prince WilliamSound  one of the most pristine and magnificentnatural areas in the country. Experts still areassessing the environmental and economicimplications of the incident. The job of cleaningup the spill is under way  and although the initialresponse proceeded slowly  major steps have beentaken.&lt;p&gt;The very large spill size  the remote location and the character of the oil all tested spillpreparedness and response capabilities. Governmentand industry plans  individually and collectively proved to be wholly insufficient to control an oilspill of the magnitude of the Exxon Valdezincident. Initial industry efforts to get equipmenton scene were unreasonably slow  and oncedeployed the equipment could not cope with thespill. Moreover  the various contingency plans didnot refer to each other or establish a workableresponse command hierarchy. This resulted inconfusion and delayed the cleanup.&lt;p&gt;Prepared by the National Response Team  thisreport was requested by the President andundertaken by Secretary of Transportation SamuelK. Skinner and Environmental Protection AgencyAdministrator William K. Reilly. The reportaddresses the preparedness for  the response to  andearly lessons learned from the Exxon Valdezincident. The President has also asked SecretarySkinner to coordinate the efforts of all federalagencies involved in the cleanup and AdministratorReilly to coordinate the long-term recovery of theaffected areas of the Alaskan environment. Theseefforts are ongoing.&lt;p&gt;The reportaddresses a number of important environmental energy  economic  and health implications of theincident.</t>
  </si>
  <si>
    <t>Rise of the Drones: Unmanned Systems and the Future of War</t>
  </si>
  <si>
    <t>U. S. House of Representatives, House Of</t>
  </si>
  <si>
    <t>Over the last decade  the number of unmanned systems and their applications has grown rapidly. So too has the number of operational  political  and legal questions associated with this technology. The growing demand for and reliance on unmanned systems has serious implications  both on and off the battlefield. &lt;p&gt;As the United States is engaged in two wars abroad  unmanned systems  particularly unmanned aerial vehicles  have become a centerpiece of that war effort. In recent years  the Department of Defense's UAV inventory has rapidly grown in size  from 167 in 2002 to over seven thousand today. Last year  for the first time  the U.S. Air Force trained more unmanned pilots than traditional fighter pilots. &lt;p&gt;Some express no doubt that unmanned systems have been a boost to U.S. war efforts in the Middle East and South Asia. CIA Director Leon Panetta said last May that "drone strikes are the only game in town in terms of confronting or trying to disrupt the al Qaeda leadership." Media reports over the last year that the top two leaders of the Pakistani Taliban were killed by drone strikes also support this argument. &lt;p&gt;But some critics argue that drone strikes are unethical at best and counterproductive at worst. They point to the reportedly high rate of civilian casualties  which has been calculated by the New American Foundation to be around 32 percent  and argue that the strikes do more to stoke anti-Americanism than they do to weaken our enemies. A quick skim of any Pakistani newspaper provides some evidence to support this theory. This is particularly relevant in the era of counter-insurgency doctrine  a central tenet of which is  'first  do no harm.' &lt;p&gt;It also may be the case that we are fighting wars with modern technology under an antiquated set of laws. For example  if the United States uses unmanned weapons systems  does that require an official declaration of war or an authorization for the use of force? &lt;p&gt;</t>
  </si>
  <si>
    <t>From Gaza to the Peloponnessian War: Maritime Irregular Warfare</t>
  </si>
  <si>
    <t>Sutton, William R.</t>
  </si>
  <si>
    <t>HIS019000</t>
  </si>
  <si>
    <t>HISTORY / Middle East / Israel &amp; Palestine</t>
  </si>
  <si>
    <t>Maritime irregular warfare (MIW) has been around since the dawn of sea power. While conventional naval warfare holds the premier position in naval affairs  MIW constitutes a less understood but equally important other tradition that merits closer attention. History demonstrates a link between the evolution of regular naval warfare and its irregular counterpart. when fully understood and correctly utilized  MIW actions have proven extremely effective at providing unconventional solutions to complex military problems. Consistently  MIW forces have powerfully affected the outcomes of conflict both at sea and on land. Through the skillful employment of MIW  this long historical pattern can continue to affect conflicts of the 21st century. In an era of rapid change  the ability to clearly identify and understand emerging trends in conflict and military affairs is an essential element in assessing MIW's future. As conventional warfare begins to realign for future threats  practitioners of MIW need to begin thinking proactively about how MIW can stay relevant and the concerted actions that need to be taken in order to fit into the future of warfare. This thesis is an attempt to take a first glimpse of MIW's future.</t>
  </si>
  <si>
    <t>Bureau 39: North Korea's Super Criminals</t>
  </si>
  <si>
    <t>From the Foreword:Originally published as "Criminal Sovereignty: Understanding North Korea's Illicit International Activities" by the Strategic Studies Institute.The authors of this monograph have exposed a key piece of the puzzle which helps to provide a better understanding of North Korea's surreptitious international behavior. For years  North Korea's military provocations have been obvious to the world  however  much of its decisionmaking is shrouded in secrecy  particularly that of a wide-range of clandestine activities. This monograph is unique in the way that it sheds light on the illicit activities of the regime  and how those illegal activities are used to support its military programs and the government itself. From drug trafficking to counterfeiting  from money laundering to cigarette smuggling  North Korea's Central Committee Bureau 39 is an active participant in the criminal economy of the region with tentacles extending well beyond Asia. The authors discuss how these activities have negative strategic consequences for a number of stakeholders and nations throughout the region while describing how such activities provide critical funding streams for military programs and regime supporters. As a result  North Korea is not just a "rogue state " but practices what is essentially criminal sovereignty whereby it organizes its illegitimate activities behind the shield of non-intervention while using the tools of the state to perpetrate these schemes abroad. The authors argue that this arrangement has important links to succession issues within the regime. They also argue that policy makers who are concerned with the development of future policies and strategies aimed toward North Korea must view those new policies from a different perspective than that used in the past.</t>
  </si>
  <si>
    <t>Strategic Airpower Elements in Interwar German Air Force Doctrine</t>
  </si>
  <si>
    <t>Muscha, William R.</t>
  </si>
  <si>
    <t>Germany reestablished its air force during the last half of the interwar period of 1919 to1939  a period in which airpower theorists attempted to merge the new technology of aviation with traditional roles of the military. The Royal Air Force adopted the offensive use of airpower to attack enemy sources power as its primary mission and focused on defeating the enemy nation. Great Britain's national strategic situation  its lessons from World War I  and its air leadership all contributed toward this adoption. The Germansituation was different. Its lessons from World War I  its traditional views on the roles of its army  its strategic situation  and its fragmented air leadership contributed toward its adoption of an air doctrine that focused on defeating enemy military forces  not enemy sources of power. The Treaty of Versailles also restricted the size of its military and the kinds of aircraft it could build  affecting its air force's mission. This thesis addresses the development of a new technology and its adoption as either a doctrinal evolution or revolution. It also addresses the question of why one nation might see more value in strategic air doctrine rather than a doctrine focused on the enemy's military.</t>
  </si>
  <si>
    <t>Army Air Force Special Operations in the Balkans During World War II</t>
  </si>
  <si>
    <t>Of all the Army Air Forces' many operations in the Second World War  none was more demanding or important than those supporting the activities of resistance groups fighting the Axis powers.  The special operations supporting the Yugoslavian partisans fighting the forces of Nazism in the Balkans required particular dedication and expertise. Balkan flying conditions demanded the best of flying skills  and the tenacious German defenses in that troubled region complicated this challenge even further. In this study  Professor William Leary examines what might fairly be called one of the most important early experiences in the history of Air Force special operations.</t>
  </si>
  <si>
    <t>B&amp;W 6.14 x 9.21 in or 234 x 156 mm (Royal 8vo) Perfect Bound on White w/Gloss Lam</t>
  </si>
  <si>
    <t>Alien: How Operational Art Devoured Strategy</t>
  </si>
  <si>
    <t>Kelly, Justin</t>
  </si>
  <si>
    <t>Brennan, Mike</t>
  </si>
  <si>
    <t>The publication of the 1982 version of Army FieldManual (FM) 100-5  Operations  introduced to theEnglish-speaking world the idea of an operational levelof war which encompassed the planning and conductof campaigns and major operations. It was followed 3years later by the introduction of the term "operationalart" which was  in practice  the skillful managementof the operational level of war. This conception ofan identifiably separate level of war that definedthe jurisdiction of the profession of arms was  for anumber of historical and cultural reasons  attractive toU.S. practitioners and plausible to its English-speakingallies. As a result  it and its associated doctrine spreadrapidly around the world.&lt;p&gt;This monograph argues that the idea of anoperational level of war charged with the planning andconduct of campaigns misconceives the relationshipbetween wars  campaigns  and operations  and is bothhistorically mistaken and wrong in theory. BrigadierJustin Kelly (Australian Army Retired) and Dr. MichaelBrennan conclude that its incorporation into U.S.doctrine has had the regrettable impact of separatingthe conduct of campaigns from the conduct of warsand consequently marginalized the role of politics inthe direction of war. In essence  they argue that theidea of the campaign has come to overwhelm that ofstrategy.&lt;p&gt;This monograph argues that as warfare continues todiffuse across definitional and conceptual boundariesand as the close orchestration of all of the instrumentsof national power becomes even more important the current conception of campaigns and operationsbecomes crippling. To cope with these demands byformulating and prosecuting "national campaigns "the authors propose that the responsibility forcampaign design should "actually" return to thepolitical-strategic leadership of nations supported bythe entirety of the state bureaucracy. This would markthe return of the campaign to its historical sources. Ifthe United States and its allies fail to make this change they risk continuing to have a "way of battle" ratherthan a "way of war."&lt;p&gt;</t>
  </si>
  <si>
    <t>Hitler, Hussein, and the Crazy State: Why Strategic Rationality Is Not Enough</t>
  </si>
  <si>
    <t>Jablonsky, David</t>
  </si>
  <si>
    <t>In this report the author explores the concept on rogue or 'crazy' states in the international community  an important topic in the increasingly multipolar and dangerous world of the post-cold war era. In such an environment  the author concludes  after examining the progressive craziness of the Third Reich under Adolf Hitler  the rational basis for strategy breaks down. Strategic rationality is simply not sufficient to gauge the behavior of such states in the international arena--a particularly dangerous turn of events in an era of mass destruction weapons proliferation.</t>
  </si>
  <si>
    <t>Hapsburg, Archduke Charles von</t>
  </si>
  <si>
    <t>An essential hole in knowledge of the art of warfare in the 1800s is now filled. Scholars and aficionados of warfare use strategic tomes to broaden their understanding of why certain countries' armies took specific actions in preference to other options  and how these thereby influenced history.  This first English translation of the Archduke Charles von Hapsburg's "Grundsaetze der hohenkriegskunst " illuminates the strategy of the Austro-Hungarian empire  which was one of the major participants in European conflicts in the 19th century.   A must-read for everyone interested in the Napoleonic Era  this work constituted a "bible" for many of the actual commanders of the period and fills the recognized gap between theory and practice discovered in so many works of the times such as Jomini's and Clausewitz's.  If you are a military  period  or regional historian  a game simulator or participant  or just someone interested in the Art of War as practiced through the ages  this book will fill a useful spot on your shelf.  "...an excellent translation of a seminal work in Austrian military history"--Gunther Rothenberg Former Director of Strategic Studies  Purdue University  West Lafayette  IN  author of Napoleon's Great Adversaries "...a very able addition to a Napoleonic library"--David G. Chandler Former Head of the Royal Military Academy[Sandhurst]  Sussex  UK  author of Campaigns of Napoleon</t>
  </si>
  <si>
    <t>Ultimate Guide to Harry Potter Fandom: Book One</t>
  </si>
  <si>
    <t>A fandom is a unique subculture of people who share a common interest and gather to celebrate that interest. Characterized by a feeling of closeness and familiarity  fandom is a social network of devotees who bond through the love of a particular subject. A fandom can be small  revolving around an obscure musician  or it can be huge  focusing on a worldwide phenomenon.&lt;p&gt;"I now know there is a heaven. I wasn't sure before  but now I am certain. I have been there. I have experienced it. Heaven is the Harry Potter fandom. Heaven is laughing  hugging  and just BEING together. Without a doubt  there is NOTHING on earth that could possibly compete with the feeling of love  family  and companionship I experienced in the HP fandom." Pattie Beaven  Wrock the Boat cruise director&lt;p&gt;The Harry Potter fandom is vast. It ranges throughout the world  with thousands of people involved. The fandom is as unique as the fans themselves and the creativity Potter has inspired. From the books  movies  collectibles  candies  Web sites  fan fiction  artwork  and even music  Harry Potter has captured the imagination of millions.&lt;p&gt;</t>
  </si>
  <si>
    <t>Premium Color 6 x 9 in or 229 - 152 mm Perfect Bound on White w/Gloss Lam</t>
  </si>
  <si>
    <t>Guide to Captured German Documents [World War II Bibliography]</t>
  </si>
  <si>
    <t>Weinberg, Gerhard L.</t>
  </si>
  <si>
    <t>REF004000</t>
  </si>
  <si>
    <t>REFERENCE / Bibliographies &amp; Indexes</t>
  </si>
  <si>
    <t>An essential reference for the serious student of World War II  this is a facsimile reprint of the 1952 publication by the Air University and the War Documentation Project.  The editor was the distinguished historian Gerhard L. Weinberg.</t>
  </si>
  <si>
    <t>War in Afghanistan: Strategy, Military Operations, and Issues for Congress</t>
  </si>
  <si>
    <t>Dale, Catherine</t>
  </si>
  <si>
    <t>Bowman, Steve</t>
  </si>
  <si>
    <t>With a deteriorating security situation and no comprehensive political outcome yet in sight  most observers view the war in Afghanistan as open-ended. By early 2009  a growing number of Members of Congress  Administration officials  and outside experts had concluded that the effort-often called "America's other war"-required greater national attention. For the Government of the Islamic Republic of Afghanistan (GIRoA)  the war is both a struggle for survival and an effort to establish sustainable security and stability. For the United States  the war in Afghanistan concerns the security of Afghanistan and the region  including denying safe haven to terrorists and helping ensure a stable regional security balance. For regional states  including India and Russia as well as Afghanistan's neighbors Pakistan and Iran  the war may have a powerful impact on the future balance of power and influence in the region. For individual members of the North Atlantic Treaty Organization (NATO)  the war may be about defeating terrorist networks  ensuring regional stability  proving themselves as contributing NATO members  and/or demonstrating NATO's relevance in the 21st century. &lt;p&gt;Since 2001  the character of the war in Afghanistan has evolved from a violent struggle against al Qaeda and its Taliban supporters to a multi-faceted counterinsurgency (COIN) effort. In the aftermath of the terrorist attacks of September 11  2001  the United States launched Operation Enduring Freedom (OEF) in order to end the ability of the Taliban regime to provide safe haven to al Qaeda and to put a stop to al Qaeda's use of the territory of Afghanistan as a base of operations for terrorist activities. In that first phase  U.S. and coalition forces  working with Afghan opposition forces  quickly removed the Taliban regime. &lt;p&gt;After the fall of the Taliban  the character of the war shifted to a multifaceted COIN effort aimed at smothering the diffuse insurgency by shoring up GIRoA efforts to provide security  governance  and economic development. The three areas are generally viewed as interdependent and mutually-reinforcing-security is a prerequisite for some governance and development efforts  and longer-term  sustainable security requires both functional governance and economic opportunity. As one pillar of the COIN campaign in Afghanistan  the Afghan and international military effort aims broadly at defeating the remnants of the Taliban and other insurgents  securing the population  and helping extend the reach of the Afghan government. The international military effort includes both the NATO-led International Security Assistance Force (ISAF)  to which the United States contributes troops  and the separate U.S.-led OEF mission. &lt;p&gt;In his December 3  2009  speech President Obama identified several objectives in Afghanistan and Pakistan: (1) disrupt  dismantle  and defeat al Qaeda; (2) deny al Qaeda a safe haven; (3) reverse the Taliban's momentum and deny it the ability to overthrow the government; and (4) strengthen the capacity of the Afghan security forces and government to better protect and serve population centers. To accomplish this  President Obama ordered the deployment of an additional 30 000 troops to the region  which will bring the U.S. total to almost 100 000 troops. This deployment will be staged over several months  with the full additional complement being in-country by the end of the summer 2010. Noting that Afghan operations continue to be an international effort  President Obama expressed confidence that some of 42 coalition allies will also be increasing their contributions. NATO Secretary-General Rasmussen echoed this confidence  stating that he expects NATO allies to contribute at least an additional 5 000 troops in 2010. &lt;p&gt;This report will be updated as events warrant.</t>
  </si>
  <si>
    <t>Yuri the Lion: Three Stories</t>
  </si>
  <si>
    <t>Gerovasiliou, Oreanthy</t>
  </si>
  <si>
    <t>JUV002150</t>
  </si>
  <si>
    <t>JUVENILE FICTION / Animals / Lions, Tigers, Leopards, etc.</t>
  </si>
  <si>
    <t>JUV039050</t>
  </si>
  <si>
    <t>JUVENILE FICTION / Social Themes / Emotions &amp; Feelings</t>
  </si>
  <si>
    <t>Yuri  a gentle  playful lion  learns how to behave at circle time; how to make special friends; and how to take turns.  Charming color illustrations by the author  four pages of outline sketches for coloring by children.</t>
  </si>
  <si>
    <t>Light Infantry Forces: A Bibliography</t>
  </si>
  <si>
    <t>McMichael, Scott R.</t>
  </si>
  <si>
    <t>This annotated bibliography was initially developed in conjunction withthe initiative of the Department of the Army in 1983 to develop the forcestructure for 10 000-man light infantry divisions. Its goals were toprovide annotated historical references for the combat experiences ofprevious light divisions and to list historical sources on the force designprocess  especially in regard to attempts to lighten the force or to respondto improvements in technology on the battlefield. The first draft of thisbibliography was distributed in September and October 1983 as a quickreference to force planners across the Army.Since that time  the bibliography has been expanded  but the generalfocus remains the same  historical light divisions and the force designprocess. It addresses light infantry forces of the twentieth century withprimary emphasis on World War II and later. This document can serve as astarting point for force designers' research into the origins organizations  capabilities  and combat experiences of light infantry forces.In order to permit widespread distribution of this bibliography  onlyunclassified sources have been cited. However  additional classifieddocuments on the subject exist  particularly in regard to technical analysesof force capabilities. A number of these are available in the Combined ArmsResearch Library (CARL) at Fort Leavenworth  Kansas.The enclosed charts describe light infantry and close combat forces ofWorld War II as well as some of those in being today.</t>
  </si>
  <si>
    <t>B&amp;W 8 x 10 in or 254 x 203mm Perfect Bound on White w/Gloss Lam</t>
  </si>
  <si>
    <t>Light Infantry: A Historical Perspective</t>
  </si>
  <si>
    <t>The U.S. Army's commitment to light divisions is testimony to the importance of light infantry in modern war. The continuing usefulness of light forces goes beyond their ease of deployment. Light infantry exemplifies a state of mind that reveals itself in a unique tactical style  versatility  and elan that are so vital in battle.&lt;p&gt;While the structure of light infantry makes it admirably equipped to fight in restricted terrain  it operates at considerable disadvantage in areas more suited to heavy forces. As with any military organization  commanders must consider both the capabilities and limitations of light infantry before committing it to battle. Major Scott R  McMichael provides a valuable historical perspective for understanding the characteristics  organization  and operations of light infantry forces.&lt;p&gt;Major McMichael's Research Survey examines four light infantry forces operating in varying settings: the Chindits in the 1944 Burma campaign against the Japanese: the Chinese Communist Forces during the Korean War; British operations in Malaya and Borneo from 1948 to 1966: and the First Special Service Force in its battles in the mountains of Itali during World War II.  These examples are diverse in terms of time  areas of operations  and opposing forces  yet they reveal common characteristics of light forces and their operations.&lt;p&gt;A Historical Perspective on Light Infantry is based on extensive research in primary and secondary historical sources. The author has uncovered numerous doctrinal and operational manuals and reports and has gone beyond them to explore the more personal side of light infantry operations. This study is both fascinating reading and a valuable historica  analysis of the capabilities and limitations of light infantry when faced with the test of battle. &lt;p&gt;</t>
  </si>
  <si>
    <t>The Definitive Illustrated History of the Torpedo Boat, Volume VIII: 1944 (the Ship Killers)</t>
  </si>
  <si>
    <t>This eighth volume in the series provides a tabular  illustrated chronology of motor torpedo boat actions of every nation during the cataclysmic year of conflict that was 1944.  More than ninety color and black &amp; white images  more than 300 footnotes providing direct citations to every assertion of fact.  Definitive and indispensable.</t>
  </si>
  <si>
    <t>Imperial Japanese Navy 1932-1945 Warships and Colours: With Japanese Army Vessels and Three Special Bonus Pages</t>
  </si>
  <si>
    <t>Wright, Malcolm</t>
  </si>
  <si>
    <t>Malcolm George Wright is an Australian maritime artist who has spent over five decades researching ships' camouflage, making notes while interviewing veterans and consulting official sources, photographs and the work of artists of the era. He lives in Reynella and has a large family. He is the author of several naval wargames books and has had articles published in various magazines over the years. He is an avid wargamer, modeller and the administrator and co administrator of several Facebook pages relating to warships, wargames, modelling and history. His service in the South Australian Police taught him a discipline of research and investigation as well as the patience to pursue difficult subjects.</t>
  </si>
  <si>
    <t>&lt;p&gt;During World War II  navies developed camouflage for their ships. Applying it to both vertical and horizontal surfaces  they reduced visibility and confused the identities of their ships to the enemy. Maritime artist Malcolm Wright  author of popular books on British naval camouflage schemes in World War II  now turns his attention to the ships and aircraft of the Imperial Japanese Navy and Army from 1932 to 1945. Many schemes included in this volume are difficult to find without intensive research  making this a unique and valuable resource.&amp;nbsp;The book covers every ship type from battleship to the smallest auxiliary  including the riverine craft that fought in China  all the ships in the separate fleet operated by the Imperial Japanese Army  and three special bonus pages describing camouflage schemes for selected hard-to-research ships from other navies.&amp;nbsp;The timespan covered actually goes beyond 1932-45 and includes developmental milestones for each ship and class  from the 1914 construction of the battlecruiser KONGO to the 1946-47 repatriation service of the surviving vessels and their subsequent transfer to victorious navies.&lt;/p&gt;&lt;p&gt;&lt;br&gt;&lt;/p&gt;&lt;p&gt;At 288 11" x 8.5" hardbound pages with half-inch margins and 9-point type  this book offers almost double the content area of the previous volumes in the series  which were 196 10" x 8" pages each  with a somewhat challenging 7-point font. This expansive and reader-friendly layout allows for numerous full-page spotlight views of important and interesting ships and planes  for a total of 952 images and captions.&amp;nbsp;&amp;nbsp;The durable case laminate jacket and 70-pound premium paper assure a long-lasting and pleasant physical experience.&lt;/p&gt;&lt;p&gt;&lt;br&gt;&lt;/p&gt;&lt;p&gt;The captions combine construction  refit and service histories with sharp personal assessments of ship performance  accompanied by plank-level illustrations of the color schemes applied to ships and planes. Since sadly most pictures of World War II are in black and white  this book is a delight for anyone who wants to visualize the war as it actually occurred  in color. With its unparalled depth of technical detail and breadth of coverage  it is a must-have for students of naval history  the war in the Pacific  wargaming  and ship and aircraft modelling.&lt;/p&gt;&lt;p&gt;&lt;br&gt;&lt;/p&gt;&lt;p&gt;&lt;span style="color: rgba(15  17  17  1)"&gt;The highly readable captions combine construction  refit and service histories with sharp personal assessments of ship performance  accompanied by plank-level illustrations of the color schemes applied to ships and planes. Since sadly most pictures of World War II are in black and white  this book is a delight for anyone who wants to visualize the war as it actually occurred  in color. With its &lt;/span&gt;unparalleled&lt;span style="color: rgba(15  17  17  1)"&gt;  depth of technical detail and breadth of coverage  it is a must-have for students of naval history  the war in the Pacific  wargaming  and ship and aircraft modeling.&lt;/span&gt;&lt;/p&gt;&lt;p&gt;&lt;br&gt;&lt;/p&gt;&lt;p&gt;The current printing includes fixes to several issues reported by reviewers  including making the ship scales consistent on page 7  cleaning up images on page 49 and 67  increasing image size on page 123  and removing a duplicate paragraph on page 187.&lt;/p&gt;&lt;p&gt;&lt;br&gt;&lt;/p&gt;</t>
  </si>
  <si>
    <t>camouflage,IJN,Kaigun,navy,painting ships,ship modelling,ship models,wargaming</t>
  </si>
  <si>
    <t>Instructions Concerning the Duties of Light Infantry in the Field</t>
  </si>
  <si>
    <t>Jarry, General</t>
  </si>
  <si>
    <t>Facsimile edition of a book "upon the duties of light infantry in enclosed Countries" by General Jarry  Commandant of the Royal Military College at High Wycombe  by command of his Royal Highness  Field-Marshal  The Duke of York  Commander in Chief  published in London  1803. Indispensable for understanding the doctrine and training of this crucial branch of service at a pivotal moment in the Napoleonic wars. Part of the Nimble Books series on Light Infantry History and Doctrine.</t>
  </si>
  <si>
    <t>B&amp;W 5 x 8 in or 203 x 127 mm Perfect Bound on Creme w/Gloss Lam</t>
  </si>
  <si>
    <t>The Handbook of Fifth-Generation Warfare (5GW)</t>
  </si>
  <si>
    <t>Digital Cloth! Cover - Blue"</t>
  </si>
  <si>
    <t>The successful application of the Fifth Generation of Warfare  (5GW) is "indistinguishable from magic" (Rees 2009  following in the spirit of Clarke's Law  propounded by the author of 2001: A Space Odyssey) "any sufficiently advanced technology is indistinguishable from magic"). The Fifth-Generation warrior hides in the shadows  or in the static. So  then  how can analysts and researchers study and discuss 5GW?&lt;p&gt;Other questions also demand answers. What is the xGW framework  which many theorists use to describe 5GW? What alternatives to the xGW framework exist? 	What 5GWs have been observed? What are the source documents for the xGW framework? What is the universe of discourse that the xGW framework emerged from? Why bother trying to understand 5GW?&lt;p&gt;This handbook attempts to provide systematic answers to these questions in several major sections  each of which is written by many contributors. While this handbook records many different voices of 5GW research  it speaks with one voice on the need to understand 5GW  the fifth gradient of warfare.&lt;p&gt;</t>
  </si>
  <si>
    <t>strategy,warfare</t>
  </si>
  <si>
    <t>B&amp;W 6.14 x 9.21in or 234 x 156mm (Royal 8vo) Blue Digital Cloth! Cover w/Jacket on White w/Gloss Lam"</t>
  </si>
  <si>
    <t>The Definitive Illustrated History of the Torpedo Boat, Volume IX: 1945 (the Ship Killers)</t>
  </si>
  <si>
    <t>This ninth volume in the series completes the detailed historical timeline of major events relating to motor torpedo boats of every nation in the world. Forty-four color and black &amp; white images and more than 100 footnotes providing direct citations to every assertion of fact. Definitive and indispensable.</t>
  </si>
  <si>
    <t>Pillars of Russia's Disinformation and Propaganda Ecosystem: Annotated in the AI Lab at NimbleBooks.com</t>
  </si>
  <si>
    <t>Russia Public Domain</t>
  </si>
  <si>
    <t>U.S. Department of State</t>
  </si>
  <si>
    <t>Suwarrow, Slava</t>
  </si>
  <si>
    <t>Appendix by</t>
  </si>
  <si>
    <t>POL049000</t>
  </si>
  <si>
    <t>POLITICAL SCIENCE / Propaganda</t>
  </si>
  <si>
    <t>&lt;p&gt;This report was first issued in August 2020 by Mike Pompeo's State Department.  With the Russian invasion of Ukraine in February 2022  it became even more relevant.  The report is provided here with the addition of eight pages of analysis carried out by the AI Editorial Board at Nimble Books.&lt;/p&gt;&lt;p&gt;&lt;br&gt;&lt;/p&gt;&lt;p&gt;From the foreword to the original report:&lt;/p&gt;&lt;p&gt;&lt;br&gt;&lt;/p&gt;&lt;p&gt;As the U.S. Government's dedicated center for countering foreign disinformation and propaganda  the Global Engagement Center (GEC) at the U.S. Department of State has a mandate to expose and counter threats from malign actors that utilize these tactics. In this field  Russia continues to be a leading threat. The Department works with interagency and global partners to meet this challenge  with the GEC playing a key role in coordinating efforts and helping lead a global response.&lt;/p&gt;&lt;p&gt;&lt;br&gt;&lt;/p&gt;&lt;p&gt;A central part of this effort is exposing Russia's tactics so that partner and allied governments  civil society organizations  academia  the press  and the international public can conduct further analysis of their own and thereby increase collective resilience to disinformation and propaganda.&lt;/p&gt;&lt;p&gt;&lt;br&gt;&lt;/p&gt;&lt;p&gt;In line with that goal  this report draws on publicly available reporting to provide an overview of Russia's disinformation and propaganda ecosystem. Russia's disinformation and propaganda ecosystem is the collection of official  proxy  and unattributed communication channels and platforms that Russia uses to create and amplify false narratives. The ecosystem consists of five main pillars: official government communications  state-funded global messaging  cultivation of proxy sources  weaponization of social media  and cyber-enabled disinformation. The Kremlin bears direct responsibility for cultivating these tactics and platforms as part of its approach to using information as a weapon. It invests massively in its propaganda channels  its intelligence services and its proxies to conduct malicious cyber activity to support their disinformation eforts  and it leverages outlets that masquerade as news sites or research institutions to spread these false and misleading narratives. This report also focuses specific attention on Russia's tactic of leveraging proxy voices that proliferate pro-Kremlin disinformation and propaganda. It includes profiles on a cross section of outlets playing this role within the broader ecosystem  and it explains how they serve as critical connective tissue to the other pillars within the broader ecosystem.&lt;/p&gt;&lt;p&gt;&lt;br&gt;&lt;/p&gt;&lt;p&gt;The AI contribution includes the following elements  all based on AI analysis of the content of the book:&lt;/p&gt;&lt;ul&gt;&lt;li&gt;A Foreword written by Slava Suwarrow  the Nimble contributing editor responsible for books about Russia and the former Soviet Union;&lt;/li&gt;&lt;li&gt;A collection of alternate titles;&lt;/li&gt;&lt;li&gt;A collection of alternate back cover blurbs; &lt;/li&gt;&lt;li&gt;Automatically generated contents extracted from the text;&lt;/li&gt;&lt;li&gt;Automatically generated BISAC categories; and&lt;/li&gt;&lt;li&gt;a Bibliography.&lt;/li&gt;&lt;/ul&gt;&lt;p&gt;Because the large-language-model AI by its nature explores a larger probabilistic space than any human  the features listed above provide a variety of novel and interesting insights into the topic of Russian disinformation that are not available within the four corners of the report and would not be likely to occur to any single reader.&lt;/p&gt;&lt;p&gt;&lt;br&gt;&lt;/p&gt;</t>
  </si>
  <si>
    <t>Chossudovsky Global Research,Crimean Front,Culture Foundation article,disinformation,disinformation about Ukraine,Disinformation and Propaganda,Eastern Outlook,GEC,Global Engagement Center,Global Research,Mike Pompeo,propaganda,Russia,Russia Disinformation,Russian disinformation outlet,Russian intelligence services,Russian social media,Russian state media,SCF Russian authors,Site Profiles Global,Social Media Platforms,Southfront,SouthFront Global Research,Strategic Culture Foundation,Ukraine</t>
  </si>
  <si>
    <t>Fallen Walls and Fallen Towers</t>
  </si>
  <si>
    <t>Redd, Adrienne</t>
  </si>
  <si>
    <t>This book discusses how to make sense of the international catastrophes and transitions of the past two decades - including the fall of the Berlin Wall  the events of September 11  2001  and other body blows to the nation and to political order. September 11 and crises like it are matters that grab all of our hearts.  Adrienne Redd was a mom (and sociology professor) when the events of September 11  2001 transpired. That day led her on a seven-year journey to make  sense of changing political order and earn a doctoral degree.  She has a down-to-earth approach to political scholarship.How are global events eroding and pressuring traditional political institutions  such as the nation?  Her book offers an affirmative rather than doomsday picture of how the public and our leaders need to re-think how the world is organized at the highest levels.   Fallen Walls and Fallen Towers describes in entertaining terms how the nation was conceived about 350 years ago  how it grew to meet the needs of the industrial age  how it is being threatened by several trends of globalization  and how ordinary people and leaders really can influence its survival by how they think and talk about national government. In what ways do people have to reconsider fundamental concepts like boundaries and sovereignty in order to foster future social stability? Adrienne Redd's research into the writing of sixteen leading writers about globalization provides a unique database from which she develops a startling new view of sovereignty  not phased out  but instead reimagined  retuned  and reinvigorated.</t>
  </si>
  <si>
    <t>Journey to the End of the Earth: WW2 Wargames in the Frozen North</t>
  </si>
  <si>
    <t>Wright, Mal</t>
  </si>
  <si>
    <t>Even to the Russians  a hardy race with much experience at living in a cold land  swept by bitter winters  the Kola Peninsular and the Murman coast represented the very extreme of a distant  harsh and God forsaken place. Hence  they named their first colony there Murmansk. The end of the Earth.&lt;p&gt;     To the Allied sailors of many nations who sailed there during WW2 it certainly seemed to live up to its name. Getting there was bad enough with all the hardships of freezing cold conditions  massive storms  and seas that could swallow up a ship leaving little trace. If forced to abandon ship in such waters they were under no illusions that they chances of survival were slim. There were some remarkable stories of survival but the privations endured by those who made it back alive were just as remarkable in that there were so few who lived to tell the tale of being sunk on the Murmansk run.&lt;p&gt;Of course  although the port facilities available were Spartan and poorly equipped to handle the huge amount of stores delivered  then there was the problem of getting such cargoes there in the first place.&lt;p&gt;     Having arrived  there were almost no amenities for the crews of ships to use in order to rest up after fighting there way to Murmansk. Indeed the Soviets were reluctant to give the crews much freedom to go ashore at all. Food was scarce. That supplied was grudgingly given  boring and lacking nutrition. So for those who had arrived  the long wait until they could join a convoy back to the UK was like a prison sentence. Perhaps the only thing the Russians seemed to have plenty of was Vodka and with that they could be extremely generous.&lt;p&gt;      Join the thriving community around this intensely popular war game.&lt;p&gt;</t>
  </si>
  <si>
    <t xml:space="preserve">Wright, Mal </t>
  </si>
  <si>
    <t>ven to the Russians  a hardy race with much experience at living in a cold land  swept by bitter winters  the Kola Peninsular and the Murman coast represented the very extreme of a distant  harsh and God forsaken place. Hence  they named their first colony there Murmansk. The end of the Earth.&lt;p&gt; To the Allied sailors of many nations who sailed there during WW2 it certainly seemed to live up to its name. Getting there was bad enough with all the hardships of freezing cold conditions  massive storms  and seas that could swallow up a ship leaving little trace. If forced to abandon ship in such waters they were under no illusions that they chances of survival were slim. There were some remarkable stories of survival but the privations endured by those who made it back alive were just as remarkable in that there were so few who lived to tell the tale of being sunk on the Murmansk run.&lt;p&gt;Of course  although the port facilities available were Spartan and poorly equipped to handle the huge amount of stores delivered  then there was the problem of getting such cargoes there in the first place.&lt;p&gt;Having arrived  there were almost no amenities for the crews of ships to use in order to rest up after fighting there way to Murmansk. Indeed the Soviets were reluctant to give the crews much freedom to go ashore at all. Food was scarce. That supplied was grudgingly given  boring and lacking nutrition. So for those who had arrived  the long wait until they could join a convoy back to the UK was like a prison sentence. Perhaps the only thing the Russians seemed to have plenty of was Vodka and with that they could be extremely generous.&lt;p&gt;Join the thriving community around this intensely popular war game.&lt;p&gt;</t>
  </si>
  <si>
    <t>You've Got to Stand for Something: A Guide to Understanding and Restoring America's Founding Principles</t>
  </si>
  <si>
    <t>Foy, Andrew</t>
  </si>
  <si>
    <t>POL003000</t>
  </si>
  <si>
    <t>POLITICAL SCIENCE / Civics &amp; Citizenship</t>
  </si>
  <si>
    <t>LAW018000</t>
  </si>
  <si>
    <t>LAW / Constitutional</t>
  </si>
  <si>
    <t>You've Got to Stand for Something examines America's founding principles and serves as an easy-to-use guide to the origins and intent of American government. Direct quotations from The Federalist Papers as well as other writings and speeches from the likes of Jefferson and Adams are used throughout the book to highlight the founders' interpretation of the proper role of government.  Several important clauses from the Declaration of Independence and the Constitution of the United States that are often misunderstand and have led to problematic expansions of governmental power over the years are examined to provide readers with a more historically and philosophically sound understanding of the government's proper Constitutional role. The renewal of self-government requires that individuals stand up for principles expressed in this book.</t>
  </si>
  <si>
    <t>A Good and Favorable Wind: The Unusual Story Of A Submarine Under Sail And Its Cautionary Lessons For The Modern Navy</t>
  </si>
  <si>
    <t>Johnston, David, L.</t>
  </si>
  <si>
    <t>Hedman, Ric</t>
  </si>
  <si>
    <t>Christley, Jim</t>
  </si>
  <si>
    <t>A native of Dexter, MI., Chief Johnston enlisted in the Navy in September 1983. Over the course of a 21-year career Chief Johnston served on the USS Darter (SS-576), four Mine Countermeasures ships, and the USS Forrest Sherman (DDG 98). He has been on the staffs of Navy Operational Support Centers in Des Moines IA, Brunswick ME, Rochester NY, Battle Creek MI, and on the staff of the Supervisor of Shipbuilding, Bath ME. He has made four overseas deployments to Japan and the western Pacific, the Persian Gulf, the Red Sea, and the Gulf of Aden. He retired from active duty in August, 2019.His awards include the Navy Commendation Medal, Navy Achievement Medal, Navy Good Conduct Medal, Global War on Terrorism Expeditionary and Service Medals, Armed Forces Reserve Medal w/ "M" device, and a COMSUBGRU 7 Letter of Commendation. Chief Johnston is qualified in submarines and surface warfare.During a break in service in the 1990s, he worked in the travel, security, and retail industries.He resides in Norfolk, Virginia with his wife Theresa.</t>
  </si>
  <si>
    <t>Born and raised in the state of Washington, Ric was primarily brought up in the Seattle area. After high school graduation in 1964 he enlisted in the Navy and attended boot camp and "A" school in San Diego, CA where he volunteered for duty in submarines. After attending Submarine School at Submarine Base New Lon-don in Groton CT in 1965, he was assigned to the pre-commissioning crew of the Thresher class submarine USS Flasher (SSN-613), under construction at General Dynamics/Electric Boat in Groton, CT. After commissioning Flasher changed homeports to Hawaii, and from there Ric deployed on numerous patrols to the northern, western and central Pacific. After slightly over four years on active du-ty, he transitioned to the Navy Reserve and was assigned to the Submarine Re-serve Unit in Seattle, where he completed his six-year military obligation. During this period, he performed temporary duty on the diesel submarine USS Cusk (SS-348), shortly before her decommissioning.His service awards include the Navy Meritorious Unit Commendation Ribbon, Navy Good Conduct Medal, National Defense Service Medal, Armed Forces Expeditionary Medal, and the Korean Defense Service Medal. He is qualified in submarines.While in civilian life he worked in various professions, learning skills that later served him well. An avid sailor, he operated his own business performing yacht and small boat repair, and lived on and operated his own sailboat for ten years. Transitioning jobs once again, he spent 14 years in the Bio-Tech industry in the Materials Management role, taking several companies from their startup phases into Food &amp;amp; Drug Administration-approved production of their products.</t>
  </si>
  <si>
    <t>Jim Christley retired from the US Navy in 1982 as a senior chief petty officer, having served on seven submarines ranging from diesel to nuclear fast attacks to ballistic missile boats. A student of US submarine technical history, he has written numerous articles and  books on the subject, in addition to providing technical illustrations to several notable books on submarine design and history.</t>
  </si>
  <si>
    <t>HIS027340</t>
  </si>
  <si>
    <t>HISTORY / Military / Vehicles / Sea (see also TRANSPORTATION / Ships &amp; Shipbuilding / Submarines)</t>
  </si>
  <si>
    <t>Hawaii</t>
  </si>
  <si>
    <t>Biography: adventurers and explorers; Hawaii (Big Island); Hawaii / Hawaiª_x0002_i (State of); Naval forces and warfare; Pacific Ocean; Ship design &amp; naval architecture</t>
  </si>
  <si>
    <t>&lt;p class="ql-align-justify"&gt;Figures&lt;/p&gt;&lt;p class="ql-align-justify"&gt;Tables&lt;/p&gt;&lt;p class="ql-align-justify"&gt;Foreword&lt;/p&gt;&lt;p class="ql-align-justify"&gt;Preface&lt;/p&gt;&lt;p class="ql-align-justify"&gt;About the Authors&lt;/p&gt;&lt;p class="ql-align-justify ql-indent-1"&gt;David Johnston&lt;/p&gt;&lt;p class="ql-align-justify ql-indent-1"&gt;Ric Hedman&lt;/p&gt;&lt;p class="ql-align-justify"&gt;Authors' Notes &amp;amp; Acknowledgements&lt;/p&gt;&lt;p class="ql-align-justify ql-indent-1"&gt;Dave&lt;/p&gt;&lt;p class="ql-align-justify ql-indent-1"&gt;Ric&lt;/p&gt;&lt;p class="ql-align-justify"&gt;Abbreviations&lt;/p&gt;&lt;p class="ql-align-justify"&gt;Publisher's Note&lt;/p&gt;&lt;p class="ql-align-justify"&gt;Part 1&lt;/p&gt;&lt;p class="ql-align-justify ql-indent-1"&gt;Monday  02 May 1921  8:00 A.M.&lt;/p&gt;&lt;p class="ql-align-justify ql-indent-2"&gt;11:00 A.M. Emergency Orders And Hurried Preparations&lt;/p&gt;&lt;p class="ql-align-justify ql-indent-2"&gt;12:00 Noon. Provisions And Fuel&lt;/p&gt;&lt;p class="ql-align-justify ql-indent-2"&gt;4:50 P.M. Underway For The Search&lt;/p&gt;&lt;p class="ql-align-justify ql-indent-1"&gt;The Next Nine Days&lt;/p&gt;&lt;p class="ql-align-justify ql-indent-1"&gt;Wednesday  11 May 1921  140 Miles Southeast Of Hawaii&lt;/p&gt;&lt;p class="ql-align-justify ql-indent-1"&gt;11 May 1921  9:15 P.M. "Hoist With Our Own Petard"&lt;/p&gt;&lt;p class="ql-align-justify ql-indent-1"&gt;Night of 11-12 May 1921  Adrift&lt;/p&gt;&lt;p class="ql-align-justify ql-indent-1"&gt;12 May 1921  Rigging Sails&lt;/p&gt;&lt;p class="ql-align-justify ql-indent-1"&gt;12-15 May 1921  Underway On Wind Power&lt;/p&gt;&lt;p class="ql-align-justify ql-indent-1"&gt;15-17 May 1921  Arrival At Hilo And Return To Pearl Harbor&lt;/p&gt;&lt;p class="ql-align-justify"&gt;Part 2&lt;/p&gt;&lt;p class="ql-align-justify"&gt;17-31 May 1921  Submarine Base Pearl Harbor  T.H.&lt;/p&gt;&lt;p class="ql-align-justify"&gt;How And Why&lt;/p&gt;&lt;p class="ql-align-justify ql-indent-1"&gt;Logs&lt;/p&gt;&lt;p class="ql-align-justify ql-indent-1"&gt;Procedural Compliance&lt;/p&gt;&lt;p class="ql-align-justify ql-indent-1"&gt;Blowing The Tanks&lt;/p&gt;&lt;p class="ql-align-justify ql-indent-1"&gt;Fuel Tank Leak&lt;/p&gt;&lt;p class="ql-align-justify ql-indent-1"&gt;Leadership  Oversight  And Organizational Issues&lt;/p&gt;&lt;p class="ql-align-justify"&gt;The Aftermath&lt;/p&gt;&lt;p class="ql-align-justify"&gt;Lessons Learned&lt;/p&gt;&lt;p class="ql-align-justify"&gt;Postscript: The Fate of the&amp;nbsp;USS &lt;em&gt;Conestoga&lt;/em&gt; (AT-54)&lt;/p&gt;&lt;p class="ql-align-justify"&gt;Appendix A. Sailing List  USS &lt;em&gt;R_x0011_ 14&lt;/em&gt; (SS-91)  May 1921&lt;/p&gt;&lt;p class="ql-align-justify"&gt;Appendix B. A Short History of PigBoats.COM&lt;/p&gt;&lt;p class="ql-align-justify"&gt;Bibliography&lt;/p&gt;&lt;p class="ql-align-justify ql-indent-1"&gt;Official U.S. Navy Documents&lt;/p&gt;&lt;p class="ql-align-justify ql-indent-1"&gt;Books&lt;/p&gt;&lt;p class="ql-align-justify ql-indent-1"&gt;Magazine Articles and Monographs&lt;/p&gt;&lt;p class="ql-align-justify ql-indent-1"&gt;Newspaper Articles&lt;/p&gt;&lt;p class="ql-align-justify"&gt;Index&lt;/p&gt;&lt;p&gt;&lt;br&gt;&lt;/p&gt;</t>
  </si>
  <si>
    <t>&lt;p&gt;&lt;span style="color: rgba(34  34  34  1)"&gt;Submariners rightfully take pride in mastering their subs. Their&amp;nbsp;qualifications make them experts in operating and maintaining the boats' systems &amp;nbsp;and in working&amp;nbsp;together to make their boats potent weapons of war. Yet  while a&amp;nbsp;submarine has its inherent design limitations  the ultimate system  the innovative &amp;nbsp;ingenious crew&amp;nbsp;aboard have no such boundaries. Here is a&amp;nbsp;&lt;/span&gt;&lt;em style="color: rgba(34  34  34  1)"&gt;real  readable  and&amp;nbsp;relevant&lt;/em&gt;&lt;span style="color: rgba(34  34  34  1)"&gt;&amp;nbsp;story&amp;nbsp;about the true nature of our Nation's Navy  transcending the "power&amp;nbsp;of the platform " to&amp;nbsp;focus on the indomitable ingenuity  resiliency  and perseverance&amp;nbsp;of its Sailors in addressing an unexpected and unimagined challenge... -- Captain B.T. Smith  USN  (Ret.)&lt;/span&gt;&lt;/p&gt;&lt;p&gt;&lt;br&gt;&lt;/p&gt;&lt;p&gt;This is a submarine story that is not well known or understood even by veteran submariners. David and Ric are well-known among the submarine force for their well-researched and interesting writing. This book is a 'must-read' for anyone interested in US submarine history. -- Captain Mike Hewitt  USN  (Ret.)  Editor  &lt;em&gt;The Submarine Review&lt;/em&gt;&lt;/p&gt;&lt;p&gt;&lt;br&gt;&lt;/p&gt;&lt;p&gt;&lt;em&gt;&lt;span&gt;ˇ˛ˇ˛&lt;/span&gt;A Good and Favorable Wind&amp;nbsp;&lt;/em&gt;is the recreated and historically accurate story of a World War One-era submarine  the USS&lt;em&gt;&amp;nbsp;R-14&lt;/em&gt;. Told with a "You are There" quality  this story provides hard lessons learned  and will be enlightening to readers unfamiliar with life aboard subs and perils the crews faced.&amp;nbsp;Authors Ric Hedman and David L. Johnston are to be commended for their in-depth research and narrative flair.&amp;nbsp;--James E. Haas  Historian &amp;amp; Author&lt;/p&gt;&lt;p&gt;&lt;br&gt;&lt;/p&gt;</t>
  </si>
  <si>
    <t>&lt;p&gt;&lt;strong&gt;&lt;em&gt;Submarine drama  maritime tragedy  innovation  unique circumstances  resilience in adversity  leadership  teamwork  wisdom and personal growth-this book has it all. &lt;/em&gt;&lt;/strong&gt;&lt;/p&gt;&lt;p&gt;&lt;br&gt;&lt;/p&gt;&lt;p&gt;In May 1921 the submarine R-14 departs Pearl Harbor on an emergency mission to search for the US navy ship Conestoga  lost at sea with 56 souls aboard. But in a harsh twist of fate  the rescuers themselves fall into peril  stranded 140 miles from the nearest port with no fuel. Now young Annapolis grad Alexander "Dean" Douglas  the submarine's Acting CO  must rally his tired and discouraged crew to return safely to port.&lt;/p&gt;&lt;p&gt;&lt;br&gt;&lt;/p&gt;&lt;p&gt;In a stirring burst of ingenuity  the crew of R-14 rig sails to makeshift masts and set sail for home. The journey is painfully slow and conditions on board early submarines were cramped  hot  and uncomfortable.  But the crew perseveres  and R-14 makes it home to Hilo on the Big Island of Hawaii  where the crew is greeted with surprise and national news coverage. As far as is known  R-14 is the only submarine in modern times to have completed a deep-ocean voyage under sail.&lt;/p&gt;&lt;p&gt;&lt;br&gt;&lt;/p&gt;&lt;p&gt;Now Douglas and his crew face a searching inquiry into the responsibility for an embarrassing failure. Navy ships aren't supposed to run out of fuel at sea! The evaluation is in the hands of the  talented  conscientious and demanding Commander Chester W. Nimitz  later to lead the US Navy to victory in the Pacific in World War Two and still revered as the greatest admiral in US history. The identification of root causes  and how Nimitz handles the resulting fallout  is an instructive model for effective leadership in any organization in any era.  &lt;/p&gt;&lt;p&gt;&lt;br&gt;&lt;/p&gt;&lt;p&gt;A fast  compelling read that would make a fabulous movie  this is a must-buy for a dozen different audiences: naval history buffs  submarine enthusiasts  military professionals leadership and management thought leaders  innovation experts  fans of adventure and wilderness stories  and anyone who enjoys a good story well told.&lt;/p&gt;&lt;p&gt;&lt;br&gt;&lt;/p&gt;&lt;p&gt;Contains nearly fifty high-resolution original photographs of R-14  her crew  and her sister boats  including many never previously in print.  A map shows R-14's track  and two full-color diagrams by renowed submarine illustrator Jim Christley illuminate the boat's design (see above and inside).&lt;/p&gt;</t>
  </si>
  <si>
    <t>&lt;p&gt;&lt;br&gt;&lt;/p&gt;&lt;p&gt;In May 1921 the submarine R-14 becomes stranded 140 miles from the nearest port with no fuel and must improvise a way to survive.  The solution is unusual  and elegant.&lt;/p&gt;</t>
  </si>
  <si>
    <t>accident investigation,Admiral Chester W. Nimitz,bluejacket books,Pacific Fleet,Pearl Harbor,pigboats,R-class submarines,resilience training,S-class submarines,ship accidents,submarine history,USS Conestoga</t>
  </si>
  <si>
    <t>Color 7 x 10 in or 254 x 178 mm Case Laminate on 70 White w/Matte Lam</t>
  </si>
  <si>
    <t>The World's Warships 1915: Compiled from Jane's "Fighting Ships"</t>
  </si>
  <si>
    <t>Jane, Fred, T</t>
  </si>
  <si>
    <t>c 1914 to c 1918 (World War One period); Naval forces and warfare; Ship design &amp; naval architecture; Specific wars and campaigns</t>
  </si>
  <si>
    <t>&lt;p&gt;PREFACE&lt;/p&gt;&lt;p&gt;ALPHABETICAL INDEX OF BATTLESHIPS AND CRUISERS&lt;/p&gt;&lt;p&gt;ALPHABETICAL INDEX OF TORPEDO BOAT DESTROYERS  TORPEDO BOATS AND SUBMARINES&lt;/p&gt;&lt;p&gt;&lt;br&gt;&lt;/p&gt;&lt;p&gt;I. THE ALLIED POWERS&lt;/p&gt;&lt;p&gt;&lt;br&gt;&lt;/p&gt;&lt;ul&gt;&lt;li&gt;GREAT BRITAIN&lt;/li&gt;&lt;li&gt;FRANCE&lt;/li&gt;&lt;li&gt;RUSSIA&lt;/li&gt;&lt;li&gt;JAPAN&lt;/li&gt;&lt;/ul&gt;&lt;p&gt;&lt;br&gt;&lt;/p&gt;&lt;p&gt;II. THE ENEMY ALLIED POWERS&lt;/p&gt;&lt;p&gt;&lt;br&gt;&lt;/p&gt;&lt;p&gt;GERMANY&lt;/p&gt;&lt;p&gt;AUSTRIA - HUNGARY&lt;/p&gt;&lt;p&gt;TURKEY&lt;/p&gt;&lt;p&gt;&lt;br&gt;&lt;/p&gt;&lt;p&gt;III. THE NEUTRAL POWERS&lt;/p&gt;&lt;p&gt;&lt;br&gt;&lt;/p&gt;&lt;ul&gt;&lt;li&gt;THE UNITED STATES OF AMERICA&lt;/li&gt;&lt;/ul&gt;&lt;p&gt;&lt;br&gt;&lt;/p&gt;&lt;p&gt;THE OTHER NEUTRAL POWERS IN ALPHABETICAL ORDER&lt;/p&gt;&lt;p&gt;&lt;br&gt;&lt;/p&gt;&lt;ul&gt;&lt;li&gt;ARGENTINA&lt;/li&gt;&lt;li&gt;BRAZIL&lt;/li&gt;&lt;li&gt;BULGARIA&lt;/li&gt;&lt;li&gt;CHILI*&lt;/li&gt;&lt;li&gt;CHINA&lt;/li&gt;&lt;li&gt;COLOMBIA&lt;/li&gt;&lt;li&gt;CUBA&lt;/li&gt;&lt;li&gt;DENMARK&lt;/li&gt;&lt;li&gt;ECUADOR&lt;/li&gt;&lt;li&gt;EGYPT&lt;/li&gt;&lt;li&gt;GREECE&lt;/li&gt;&lt;li&gt;HOLLAND&lt;/li&gt;&lt;li&gt;ITALY&lt;/li&gt;&lt;li&gt;MEXICO&lt;/li&gt;&lt;li&gt;NORWAY&lt;/li&gt;&lt;li&gt;PANAMA&lt;/li&gt;&lt;li&gt;PERSIA&lt;/li&gt;&lt;li&gt;PERU&lt;/li&gt;&lt;li&gt;PORTUGAL&lt;/li&gt;&lt;li&gt;ROUMANIA*&lt;/li&gt;&lt;li&gt;SIAM&lt;/li&gt;&lt;li&gt;SPAIN&lt;/li&gt;&lt;li&gt;SWEDEN&lt;/li&gt;&lt;li&gt;URUGUAY&lt;/li&gt;&lt;/ul&gt;&lt;p&gt;&lt;br&gt;&lt;/p&gt;&lt;p&gt;* _Sic._&lt;/p&gt;&lt;p&gt;&lt;br&gt;&lt;/p&gt;</t>
  </si>
  <si>
    <t>&lt;p&gt;An "indispensable guide to the world's warships  sanctioned by the Admiralty."--To-Day  edited by Holbrook Jackson (1917).&lt;/p&gt;&lt;p&gt;&lt;br&gt;&lt;/p&gt;&lt;p&gt;"The book has been prepared more for the general public and contains lists of the navies of the world   with some particulars about the ships. A number of photographs of warships are also included . Of course   the data has been extracted from Mr. Jane's well-known Fighting Ships " but the many technical details contained in that book have been excluded here."--The Marine Engineer And Naval Architect. August  1915.&lt;/p&gt;&lt;p&gt;&lt;br&gt;&lt;/p&gt;&lt;p&gt;&lt;strong&gt;Banned in New Zealand!  &lt;/strong&gt;Wellington  Dec. 2--&lt;strong&gt;"&lt;/strong&gt;The sale within New Zealand of certain publications dealing with the world's navies is prohibited by a regulation gazetted to-day under the War Regulations Act  1914 The Minister of Defence has power under that Act to prohibit the sale of any books or other publications "which he deems injurious to the public interest in respect of the present war." The volumes which have been placed under the ban are: "Fleets of the world" (published by Evelyn Nash) ...  "Fighting Ships "&amp;nbsp;"The World's Warships" ...edited by Mr F. T.&amp;nbsp;Jane&amp;nbsp;and published by Sampson  Low  Marston  and Co. During the last week or two some volumes that Come under the new regulation have been sold locally  and the Defence authorities have been taking steps to trace them  apparently with the object of removing from them certain pages containing information regarding some of the fighting ships engaged in the present war. The regulation is understood to have originated with the Imperial Government  but the curious thing about it is that the volumes were published in London with the consent of the Admiralty. They contain none of the detailed information regarding British ships that used to be issued broadcast by all the naval publications prior to the outbreak of the war  and it is difficult for a layman to see what harm their general circulation could do. But New Zealanders  at any rate  are not to have these particulars."--&lt;em&gt;Sun &lt;/em&gt;(Christchurch)  Volume II  Issue 566  2 December 1915  Page 9.&lt;/p&gt;</t>
  </si>
  <si>
    <t>&lt;p&gt;Ever since its first edition in 1898 &lt;em&gt; Jane's Fighting Ships&lt;/em&gt; has been the go-to information source&amp;nbsp;for navalists. As a result past issues of &lt;em&gt;Jane's&lt;/em&gt; are an irreplaceable source of contemporaneous perspectives on the world's navies. Flipping through Jane's for 1898 or 1906 or 1939  you are seeing through the eyes of history.&amp;nbsp;Unfortunately  most past editions are no longer in print and can only be obtained by purchasing used copies  which can be expensive and scarce  or via interlibrary loan  which can be slow and unreliable.&amp;lt;p&amp;gt;&lt;/p&gt;&lt;p&gt;&lt;em&gt;The World's Warships&lt;/em&gt;&amp;nbsp;were condensed wartime versions of the full editions o&lt;em&gt;f Jane's Fighting Ships &lt;/em&gt;that provided lists of ships by class and name  photographs  and basic particulars such as number of guns  while omitting the detailed technical information found in&lt;em&gt; Fighting Ships.&lt;/em&gt; The 1915 edition was published in a 5.50 x 4.10" landscape format. Unfortunately  this likably compact format is not available from the large US print-on-demand vendors  so this reprint is published in 11" x 8.5" landscape with page images expanded to fit.&amp;lt;p&amp;gt;&lt;/p&gt;&lt;p&gt;This edition is annotated with a contemporary photograph of Fred T. Jane as a young man; a modern photograph of the "blue plaque" historical marker placed at the site of his residence in Southsea; and a second  modern preface written in 2022 from the point of view of the AI spirit of Fred T. Jane.&amp;lt;p&amp;gt;&lt;/p&gt;&lt;p&gt;115 photographs and illustrations.&lt;/p&gt;&lt;p&gt;&lt;br&gt;&lt;/p&gt;</t>
  </si>
  <si>
    <t>&lt;p&gt;An indispensable reading companion and reference  not  in print anywhere else and very difficult to find used or via interlibrary loan.&lt;/p&gt;&lt;p&gt;&lt;br&gt;&lt;/p&gt;</t>
  </si>
  <si>
    <t>Armament,Armoured Cruisers,Battle Cruisers,Battleship,British Navy,Coronel Islands,Dreadnoughts,Early Submarines,Fleets,Flight of the Goeben,France,French Navy,German Navy,Goeben,Gunboats,Imperial Japanese Navy,Japanese Navy,Jutland,Knots,Light Cruiser,Lusitania,Machine Guns,Royal Navy,Russian Navy,Schichau Torpedo Boats,Ship's Displacement,Speed In Knots,Submarines Wwi,Torpedo Boat,Torpedo Depot Ship,Torpedo Tubes,U-boats Torpedo Boat Destroyer,United States Navy,Usn</t>
  </si>
  <si>
    <t>""</t>
  </si>
  <si>
    <t>Investigation of Forrestal Fire: Copy of findings, recommendations and opinions of investigation into fire on board USS Forrestal (CVA 59)</t>
  </si>
  <si>
    <t>HIS001000</t>
  </si>
  <si>
    <t>HISTORY / Africa / General</t>
  </si>
  <si>
    <t>USA</t>
  </si>
  <si>
    <t>Fire protection &amp; safety; Naval forces and warfare; Ship design &amp; naval architecture</t>
  </si>
  <si>
    <t>&lt;p&gt;Quis est Lorem veniam non nulla aute voluptate enim. Irure aliquip consectetur sit ea enim consectetur nulla. Non cupidatat id qui enim laborum. Culpa anim dolore et ipsum dolore elit anim. Qui tempor ex veniam nisi proident veniam. Proident dolor pariatur incididunt. Sit et deserunt do cillum dolore aute consequat mollit ex velit.&lt;/p&gt;&lt;p&gt;Nulla magna consequat do et voluptate aliquip enim deserunt esse in ullamco pariatur fugiat ipsum. Deserunt tempor qui sit pariatur ut incididunt veniam aute ex fugiat deserunt quis nisi exercitation magna. Est irure dolore enim est velit. Excepteur qui ex tempor dolor eu quis. Commodo enim est labore ut nisi sit ullamco ullamco. Pariatur sunt qui ullamco sit dolor in dolor deserunt do proident qui nulla.&lt;/p&gt;&lt;p&gt;Dolor elit mollit exercitation exercitation. Non voluptate minim aliquip Lorem ut commodo duis. Nisi aute minim consectetur excepteur cillum. Fugiat do nostrud laborum duis ut magna deserunt sunt et id proident enim non. Tempor voluptate dolore anim cupidatat aliqua duis irure eiusmod in laboris proident culpa.&lt;/p&gt;&lt;p&gt;In aliquip eu laboris. Excepteur officia cupidatat irure consequat in culpa aliquip cillum. Sint nostrud laborum velit commodo laboris esse dolor qui duis enim eu enim exercitation nisi reprehenderit. Amet ut labore minim dolor cupidatat sit aute tempor. Excepteur ea voluptate officia labore labore anim consequat pariatur sint laborum excepteur minim incididunt adipisicing aliqua. Culpa aliquip cupidatat minim tempor sit aliquip dolore.&lt;/p&gt;&lt;p&gt;Officia in ea culpa labore incididunt tempor pariatur veniam laboris proident. Eiusmod aliqua sint ipsum sint fugiat enim in consequat non cupidatat cillum Lorem sunt in ad. Proident proident in eu duis incididunt amet ipsum sunt ut et velit non nisi enim do. Fugiat consectetur ad voluptate esse cillum et non cupidatat ut. Occaecat ullamco non laborum enim minim enim est deserunt. Sit eu veniam est ea et dolor consequat. Elit non dolore esse dolore commodo consectetur dolore commodo incididunt excepteur exercitation incididunt.&lt;/p&gt;&lt;p&gt;Mollit aute proident do commodo. Mollit in eu esse veniam incididunt consequat consectetur. Labore mollit esse quis pariatur pariatur et aliqua excepteur officia aliquip id ullamco aliquip. Elit officia sint dolor consectetur incididunt dolore ut laborum eiusmod eiusmod. Adipisicing minim aliqua a&lt;/p&gt;</t>
  </si>
  <si>
    <t>&lt;p&gt;A riveting account of one of the most deadly fires in naval history expressed in the stark terms of an after-accident report.&lt;/p&gt;&lt;p&gt;&lt;br&gt;&lt;/p&gt;&lt;p&gt;On July 29  1967  134 sailors died when a fire aboard the USS Forrestal quickly spread throughout the ship. The cause was an electrical malfunction that created a series of explosions. The high ambient temperature made the fire even more dangerous  and the lack of effective firefighting measures made it all but impossible to stop. The board of investigation that followed determined that no disciplinary action was warranted against any personnel. This thoroughly researched report tells the story of those who perished in the fire and their loved ones  as well as hinting at the struggles of the investigators who tried to learn what went wrong.&lt;/p&gt;</t>
  </si>
  <si>
    <t>&lt;p&gt;Aircraft carriers were vulnerable then and now. FORRESTAL survived 7 x 500-pd bombs exploding. How?&lt;/p&gt;</t>
  </si>
  <si>
    <t>\flight deck ordnance,Air Wing,Air Wing SEVENTEEN,aircraft fire fighting,aircraft rockets,aircraft weapon system,Attack Carrier Air,carrier fire fighting,carrier flight decks,damage control,deck fire fighting,deck fires,fire aboard FORRESTAL,fire fighting equipment,fire fighting Operations,Flight deck port,flight deck stations,FORRESTAL Air Wing,FORRESTAL fire fighting,John McCain,US rocket launchers,weapons aboard FORRESTAL,Yankee Station,ZUNI rocket fire</t>
  </si>
  <si>
    <t>B&amp;W 6.625 x 10.25 in or 260 x 168 mm Perfect Bound on White w/Matte Lam</t>
  </si>
  <si>
    <t>Professor Barrister's Dinosaur Mysteries #3: The Case of the Enormous Eoraptor</t>
  </si>
  <si>
    <t>Professor Barrister thinks he's discovered a new dinosaur species  but third grade dino-experts Nate and Emily aren't so sure. They think his new fossil just looks like an enormous Eoraptor  one of the first dinosaurs ever. To learn who's right they travel back to the Triassic period where they will need to be on the look out for not just dinosaurs  but also the other monstrous predators that lived back at the Dawn of the Dinosaurs!&lt;p&gt;Third in the popular series  with eighteen color and B&amp;W drawings.</t>
  </si>
  <si>
    <t>Glossaries of Nautical Terms: English to Chinese (Simplified), Creole, French, Italian, Japanese, Korean, Polish, Portugese, Russian, Spanish</t>
  </si>
  <si>
    <t>Auxiliary Interpreter Corps,</t>
  </si>
  <si>
    <t>FOR005000</t>
  </si>
  <si>
    <t>FOREIGN LANGUAGE STUDY / Multi-Language Dictionaries</t>
  </si>
  <si>
    <t>&lt;p&gt;The ships and sailors of the United States Coast Guard operate all over the world  interacting with ships and sailors of every nation on every conceivable business.&amp;nbsp;The glossaries collected in this volume summarize the terminology proven necessary for Coast Guard vessels to communicate with ships  boats  and craft of every type.&amp;nbsp;The selection of terms is proven by practical experience.&lt;/p&gt;&lt;p&gt;&lt;br&gt;&lt;/p&gt;&lt;p&gt;Languages covered are Chinese (Simplified)  Creole  French  Italian  Japanese  Korean  Polish  Portugese  Russian  Spanish.&amp;nbsp;Glossaries are provided both to and from English.&amp;nbsp;Each glossary has approximately a thousand terms and phrases.&lt;/p&gt;&lt;p&gt;&lt;br&gt;&lt;/p&gt;&lt;p&gt;Essential reference for harbormasters; immigration  enforcement  rescue personnel;  wide-ranging pleasure sailors; and all those who deal with ships of many nations.&lt;/p&gt;</t>
  </si>
  <si>
    <t>&lt;p&gt;Glossaries of nautical terms and phrases for ten of the world's most common seafaring languages. Essential reference for those who deal with ships of many nations.&lt;/p&gt;</t>
  </si>
  <si>
    <t>admiralty dictionary,chinese technical dictionaries,Coast Guard Auxiliary Interpreter,coast guard dictionary,maritime dictionary,nautical dictionaries,Nautical Glossary,nautical nomenclature,Nautical Terms,naval dictionaries</t>
  </si>
  <si>
    <t>Jane's Fighting Ships 1904. (Naval Encyclopedia and Year Book): Facsimile Edition. Volume 1 of 2.  England, France, Germany, Russia.</t>
  </si>
  <si>
    <t>John Fredrick Thomas Jane (6 August 1865 - 8 March 1916) was the founding editor of reference books on warships (All the World's Fighting Ships) and aircraft (All the World's Airships) and the namesake of what would become Jane's Information Group and many of its publications.An avid miniatures wargamer, Jane first published All the World's Fighting Ships (known as Jane's Fighting Ships after 1905) in 1898, which catalogued all the warships operated by each country, their armaments, and other details, as a supplement to a wargame he designed. It was a success from the start and has become the standard reference directory on the topic. The Naval Warrant Officer's Journal suggested that the book be on every ship, and in 1902 said that it should be available to every naval officer. The Admiralty were less enthusiastic, partly due to Jane's irreverent behaviour - although some ships did acquire copies.</t>
  </si>
  <si>
    <t>&lt;p class="ql-align-justify"&gt;Ever since its first edition in 1898  Jane's &lt;em&gt;Fighting Ships&lt;/em&gt; has been the go-to information source for navalists. As a result past issues of &lt;em&gt;Jane's &lt;/em&gt;are an irreplaceable source of contemporaneous perspectives on the world's navies. Flipping through &lt;em&gt;Jane's&lt;/em&gt; for 1898 or 1906 or 1939  you are seeing through the eyes of history.  Unfortunately  most past editions are no longer in print and can only be obtained via interlibrary loan  which can be slow and unreliable  or by purchasing used  which are scarce and expensive (starting at typically about double the list price of these volumes).  &lt;/p&gt;&lt;p class="ql-align-justify"&gt;&lt;br&gt;&lt;/p&gt;&lt;p class="ql-align-justify"&gt;To fill the gap  this is a facsimile edition produced from the best available scan. No hardcopy was available at the time of publication. &amp;nbsp;Of the 604 pages in the scan  10 were considered so deficient that they should not be included.&amp;nbsp;They were replaced with blank pages  and glaring scanning artifacts on other pages were obscured.  All pages were then subjected to a "preflight" image manipulation that increased page size from the scanned size of approximately 7.8 x 9" (page sizes vary in the scan) to an 11 x 8.5 landscape format. The preflight also programmatically removed excess white space from the margins. The net effect is that the 594 content-bearing facsimile pages are easier to read and larger than their scanned progenitors. Because of a printer's limitation of no more than 400 pages for this trim size  the books were broken into two volumes  this first one containing the front matter and the navies of England  France  Germany  and Russia.&lt;/p&gt;&lt;p class="ql-align-justify"&gt;&lt;br&gt;&lt;/p&gt;&lt;p class="ql-align-justify"&gt;The complete PDF was then passed through an "AI" text summarization tool which produced concise summaries of each page. The page summaries are provided as a whole in the front matter and comprise about 40 pages split over the two volumes Reasonable minds may differ  of course  but I find that skimming these purely textual summaries provides some informational benefit to the reader; ir is a different experience from flipping through the image-laden complexity of the original layouts  and tends to highlight important points.&lt;/p&gt;&lt;p class="ql-align-justify"&gt;&lt;br&gt;&lt;/p&gt;&lt;p class="ql-align-justify"&gt;Caveats registered  I hope you will enjoy this edition of Jane's as much as I did. &amp;nbsp;It's full of unexpected gems  from the typography in the ads (I just love "Phosphor Bronze" on Page 1) to the ahead-of-its-time multimedia approach with pages that combine maps  photographs  sketches  and text. It is a glimpse into a bygone world  captured shortly before the beginning of the Dreadnought&amp;nbsp;naval arms race that foreshadowed the calamity of the First World War. An essential purchase for any naval history enthusiast.&lt;/p&gt;&lt;p&gt;&lt;br&gt;&lt;/p&gt;</t>
  </si>
  <si>
    <t>&lt;p&gt;An essential item for the shelf of any naval history enthusiast  this provides a detailed view of the world's navies just before the beginning of the &lt;em&gt;Dreadnought&lt;/em&gt; naval arms race.&lt;/p&gt;</t>
  </si>
  <si>
    <t>armored cruisers,Battleships,coal-powered warships,coast defence ships,Jane's,navies,pre-Dreadnought,Russo-Japanese War,TORPEDO BOATS,Tsushima,warship armor</t>
  </si>
  <si>
    <t>The United States Secret Service Failed To Prepare for Insurrection Day: Scanned Documents Released via FOIA</t>
  </si>
  <si>
    <t>United States Secret Service</t>
  </si>
  <si>
    <t>The AI Cincinnatus is named for Lucius Quintus Cincinnatus,  a Roman political leader (519-430 BC) most famous for being called from rural retirement to lead the Roman state in defense against invasion, then, having triumphed in sixteen days, resigned and promptly returned to the farm.  In the days when people knew the classics, Cincinnatus was often cited as an exemplar of civic virtue for his love of duty and disdain for power.  This story is now viewed as a positive model for the role of AI in civic emergency.</t>
  </si>
  <si>
    <t>Criminal law: terrorism law; Far-right political ideologies and movements; Terrorism, armed struggle</t>
  </si>
  <si>
    <t>&lt;p&gt;This volume reprints 850 pages of threat analysis and evaluation documents prepared by the United States Secret Service &lt;span style="color: rgba(0  0  0  1)"&gt;&amp;nbsp;Protective Intelligence &amp;amp; Assessment Division &lt;/span&gt;prior to the January 6  2021 insurrection at the US Capitol.  The documents were requested by Bloomberg News under the Freedom of Information Act.  This contemporaneous work product provides a direct view into one of the most consequential crowd control failures ever.  &lt;/p&gt;&lt;p&gt;&lt;br&gt;&lt;/p&gt;&lt;p&gt;Even to a naive reader  certain patterns emerge. Analysts relied heavily  and likely excessively  on Facebook for bottom-up estimates of attendance.  The analysis protocol was often focused on whether particular demonstrators and demonstrations had the potential for civil disobedience  rather than on assessing the overall potential for large-scale violence of the event as a whole.  Ah  for the days when mere civil disobedience was the threshold of concern!&lt;/p&gt;&lt;p&gt;&lt;br&gt;&lt;/p&gt;&lt;p&gt;An AI-created page-by-page summary is provided in the front matter as an aid to the reader. If you want to understand what happened on January 6  2021  this is an essential reference.&lt;/p&gt;&lt;p&gt;&lt;br&gt;&lt;/p&gt;&lt;p&gt;&lt;br&gt;&lt;/p&gt;&lt;p&gt;&lt;br&gt;&lt;/p&gt;&lt;p&gt;&lt;br&gt;&lt;/p&gt;</t>
  </si>
  <si>
    <t>&lt;p&gt;Watch and agonize as the US Secret Service repeatedly underestimates the potential threat from the planned demonstrations at the US Capitol on January 6  2021.&lt;/p&gt;</t>
  </si>
  <si>
    <t>1/6,certifying electoral vote,insurrection,January 6th Committee,January 6th Investigaton,MAGA rally,Members of Congress,Mike Pence,Secret Service scandal,Secret Service transcripts,Stop the Steal,The Mueller Report</t>
  </si>
  <si>
    <t>B&amp;W 8.5 x 11 in or 280 x 216 mm Perfect Bound on White w/Matte Lam</t>
  </si>
  <si>
    <t>Jane's Fighting Ships 1904. (Naval Encyclopedia and Year Book): Facsimile Edition. Volume 2 of 2.  United States, Japan, Italy, Austria-Hungary, Coast Defense Navies, Minor Navies, topical surveys.</t>
  </si>
  <si>
    <t>Jane [AI], Fred, T.</t>
  </si>
  <si>
    <t>&lt;p class="ql-align-justify"&gt;Ever since its first edition in 1898  Jane's&amp;nbsp;&lt;em&gt;Fighting Ships&lt;/em&gt;&amp;nbsp;has been the go-to information source for navalists. As a result past issues of&amp;nbsp;&lt;em&gt;Jane's&amp;nbsp;&lt;/em&gt;are an irreplaceable source of contemporaneous perspectives on the world's navies. Flipping through&amp;nbsp;&lt;em&gt;Jane's&lt;/em&gt;&amp;nbsp;for 1898 or 1906 or 1939  you are seeing through the eyes of history. Unfortunately  most past editions are no longer in print and can only be obtained via interlibrary loan  which can be slow and unreliable  or by purchasing used  which are scarce and expensive (starting at typically about double the list price of these volumes).&lt;/p&gt;&lt;p class="ql-align-justify"&gt;&lt;br&gt;&lt;/p&gt;&lt;p class="ql-align-justify"&gt;To fill the gap  this is a facsimile edition produced from the best available scan. No hardcopy was available at the time of publication.&amp;nbsp;Of the 604 pages in the scan  10 were considered so deficient that they should not be included.&amp;nbsp;They were replaced with blank pages  and glaring scanning artifacts on other pages were obscured. All pages were then subjected to a "preflight" image manipulation that increased page size from the scanned size of approximately 7.8 x 9" (page sizes vary in the scan) to an 11 x 8.5 landscape format. The preflight also programmatically removed excess white space from the margins. The net effect is that the 594 content-bearing facsimile pages are easier to read and larger than their scanned progenitors. Because of a printer's limitation of no more than 400 pages for this trim size  the books were broken into two volumes  this first one containing the front matter and the navies of England  France  Germany  and Russia.&lt;/p&gt;&lt;p class="ql-align-justify"&gt;&lt;br&gt;&lt;/p&gt;&lt;p class="ql-align-justify"&gt;The complete PDF was then passed through an "AI" text summarization tool which produced concise summaries of each page. The page summaries are provided as a whole in the front matter and comprise about 40 pages split over the two volumes Reasonable minds may differ  of course  but I find that skimming these purely textual summaries provides some informational benefit to the reader; ir is a different experience from flipping through the image-laden complexity of the original layouts  and tends to highlight important points.&lt;/p&gt;&lt;p class="ql-align-justify"&gt;&lt;br&gt;&lt;/p&gt;&lt;p class="ql-align-justify"&gt;Caveats registered  I hope you will enjoy this edition of Jane's as much as I did.&amp;nbsp;It's full of unexpected gems  from the typography in the ads (I just love "Phosphor Bronze" on Page 1) to the ahead-of-its-time multimedia approach with pages that combine maps  photographs  sketches  and text. It is a glimpse into a bygone world  captured shortly before the beginning of the Dreadnought&amp;nbsp;naval arms race that foreshadowed the calamity of the First World War. An essential purchase for any naval history enthusiast.&lt;/p&gt;&lt;p&gt;&lt;br&gt;&lt;/p&gt;</t>
  </si>
  <si>
    <t>&lt;p&gt;&lt;br&gt;&lt;/p&gt;&lt;p&gt;An essential item for the shelf of any naval history enthusiast  this provides a detailed view of the world's navies just before the beginning of the&amp;nbsp;&lt;em&gt;Dreadnought&lt;/em&gt;&amp;nbsp;naval arms race.&lt;/p&gt;&lt;p&gt;&lt;br&gt;&lt;/p&gt;</t>
  </si>
  <si>
    <t>battleships,cruisers,deck protection,destroyers,Dreadnought,Fighting Ships,Fred T. Jane,Jane's,naval cannon,naval guns,naval machinery,reciprocating \engines,Sir Jackie Fisher,torpedo gunboat,torpedoes,warship guns</t>
  </si>
  <si>
    <t>FBI Whistleblowers: What Their Disclosures Indicate About The Politicization Of The FBI And Justice Department: Republican Staff Report</t>
  </si>
  <si>
    <t>Cincinnatus [AI</t>
  </si>
  <si>
    <t>North America</t>
  </si>
  <si>
    <t>Corruption in politics, government and society</t>
  </si>
  <si>
    <t>&lt;p&gt;Front Matter:&lt;/p&gt;&lt;p&gt;&lt;br&gt;&lt;/p&gt;&lt;ul&gt;&lt;li&gt;Author-Supplied Keywords&lt;/li&gt;&lt;li&gt;Algorithmically-Generated Keywords&lt;/li&gt;&lt;li&gt;Foreword&lt;/li&gt;&lt;li&gt;Abstracts&lt;/li&gt;&lt;li&gt;TL;DR (one word)&lt;/li&gt;&lt;li&gt;TL;DR (vanilla)&lt;/li&gt;&lt;li&gt;Explain It To Me Like I'm Five Years Old&lt;/li&gt;&lt;li&gt;Red Team Critique&lt;/li&gt;&lt;li&gt;Action Items&lt;/li&gt;&lt;li&gt;Recursive Summaries&lt;/li&gt;&lt;li&gt;Editorial Cartoon&lt;/li&gt;&lt;/ul&gt;&lt;p&gt;&lt;br&gt;&lt;/p&gt;&lt;p&gt;Full text of the report&lt;/p&gt;&lt;p&gt;&lt;br&gt;&lt;/p&gt;&lt;p&gt;&lt;br&gt;&lt;/p&gt;&lt;p class="ql-align-center"&gt;&lt;br&gt;&lt;/p&gt;&lt;p&gt;&lt;br&gt;&lt;/p&gt;</t>
  </si>
  <si>
    <t>&lt;p&gt;&lt;br&gt;&lt;/p&gt;&lt;p&gt;&lt;br&gt;&lt;/p&gt;</t>
  </si>
  <si>
    <t>&lt;p&gt;Public domain documents released by the Republican staff of the House Judiciary Committee prior to the 2022 midterms. A roadmap for likely investigations. Enhanced by Cincinnatus [AI].&lt;/p&gt;&lt;p&gt;&lt;br&gt;&lt;/p&gt;&lt;p&gt;Explain It To Me Like I'm Five Years Old: T&lt;em&gt;he FBI and DOJ are being criticized by some people. These people think that the FBI and DOJ are not doing their jobs properly.&lt;/em&gt;&lt;/p&gt;&lt;p&gt;&lt;br&gt;&lt;/p&gt;&lt;p&gt;TL;DR: &lt;em&gt;"The FBI and DOJ are being accused of bias against Trump.\nThe FBI and DOJ are denying these accusations."&lt;/em&gt;&lt;/p&gt;&lt;p&gt;&lt;br&gt;&lt;/p&gt;&lt;p&gt;Recursive Summary[n-1]: "The FBI is being accused of inflating statistics  manipulating case categorization  and violating privacy rules. Meanwhile  the DOJ is being criticized for its handling of an investigation into possible illegal meetings between parents and school officials  and left-wing anarchists in Portland have developed a riot apparatus that has resulted in murder and damage to federal property."&lt;/p&gt;&lt;p&gt;&lt;br&gt;&lt;/p&gt;&lt;p&gt;Cover art: [House Republican investigation of the Biden Administration; hostile cartoon; sketch; grayscale; herblock style] (Nimble Books  using Stable Diffusion).&amp;nbsp;&lt;/p&gt;&lt;p&gt;&lt;br&gt;&lt;/p&gt;&lt;p&gt;&lt;br&gt;&lt;/p&gt;</t>
  </si>
  <si>
    <t>&lt;p&gt;Public domain documents released by the Republican staff of the House Judiciary Committee prior to the 2022 midterms. A roadmap for likely investigations&lt;/p&gt;</t>
  </si>
  <si>
    <t>Attorney General Garland,Biden Justice Department,Committee on the Judiciary,federal law enforcement,House Judiciary Committee,Hunter Biden,Hunter Biden Emails,Hunter Biden story,Nat'l School Board,National School Boards,President Biden,President Joe Biden,Ranking Member,school board meetings,School Boards Association,Vice President Biden</t>
  </si>
  <si>
    <t>The Collected Papers of Frederic William Maitland</t>
  </si>
  <si>
    <t>Maitland, Frederic William</t>
  </si>
  <si>
    <t>Facsimile edition.&lt;p&gt;WITH one important exception the three volumes  here published practically represent the whole  mass of Maitland's scattered writing. A few very short  notices have been omitted  but wherever an article   however brief  contains a new grain of historical knowledge or reveals Maitland's original thought upon some  problem of law or history  it has been included in this collection. &lt;p&gt;  We begin with a philosophical dissertation  submitted by a young Cambridge graduate to the  examiners for a Trinity Fellowship and end with the  tribute to the memory of a pupil composed only a few  days before his last illness by a great master of history   by one of the greatest scholars in the annals of English  scholarship.  &lt;P&gt; These papers cover a wide surface. Some  are philosophical  others biographical  but for the most  part they belong to Maitland's special sphere of legal  and social history. Some pieces are confessedly  popular  such as the brilliant outline of English legal  history which concludes the second volume ; others   and of such is the bulk of the collection  are concerned  with problems the simplest terms of which are not  apprehended without special study.</t>
  </si>
  <si>
    <t>B&amp;W 5.5 x 8.5 in or 216 x 140 mm (Demy 8vo) Blue Digital Cloth! Cover on Creme"</t>
  </si>
  <si>
    <t>The Collected Papers of Frederic William Maitland (Volume II)</t>
  </si>
  <si>
    <t>Facsimile edition. Volume II.&lt;p&gt;WITH one important exception the three volumes here published practically represent the whole mass of Maitland's scattered writing. A few very short notices have been omitted  but wherever an article  however brief  contains a new grain of historical knowledge or reveals Maitland's original thought upon some problem of law or history  it has been included in this collection.&lt;p&gt;We begin with a philosophical dissertation submitted by a young Cambridge graduate to the examiners for a Trinity Fellowship and end with the tribute to the memory of a pupil composed only a few days before his last illness by a great master of history  by one of the greatest scholars in the annals of English scholarship.&lt;p&gt;These papers cover a wide surface. Some are philosophical  others biographical  but for the most part they belong to Maitland's special sphere of legal and social history. Some pieces are confessedly popular  such as the brilliant outline of English legal history which concludes the second volume ; others  and of such is the bulk of the collection  are concerned with problems the simplest terms of which are not apprehended without special study.&lt;p&gt;</t>
  </si>
  <si>
    <t>The Collected Papers of Frederic William Maitland (Volume III)</t>
  </si>
  <si>
    <t>Facsimile edition. Volume III.WITH one important exception the three volumes here published practically represent the whole mass of Maitland's scattered writing. A few very short notices have been omitted  but wherever an article  however brief  contains a new grain of historical knowledge or reveals Maitland's original thought upon some problem of law or history  it has been included in this collection.&lt;p&gt;We begin with a philosophical dissertation submitted by a young Cambridge graduate to the examiners for a Trinity Fellowship and end with the tribute to the memory of a pupil composed only a few days before his last illness by a great master of history  by one of the greatest scholars in the annals of English scholarship.&lt;p&gt;These papers cover a wide surface. Some are philosophical  others biographical  but for the most part they belong to Maitland's special sphere of legal and social history. Some pieces are confessedly popular  such as the brilliant outline of English legal history which concludes the second volume ; others  and of such is the bulk of the collection  are concerned with problems the simplest terms of which are not apprehended without special study.&lt;p&gt;</t>
  </si>
  <si>
    <t>The Ship Killers: The Definitive Illustrated History of the Torpedo Boat</t>
  </si>
  <si>
    <t>Omnibus Edition</t>
  </si>
  <si>
    <t>Joe Hinds illustrated works of military interest for more than 40 years.Mr. Hinds served as an illustrator in the United States Marines and the United States Navy from 1965 to 1980 and again in the Naval Reserves from 1990 to 1996 in support of Operations of Desert Shield and Desert Storm. During his military career he served on the aircraft carriers USS Coral Sea and USS Enterprise and later at the Naval Weapons Test Center, Port Hueneme, California. He also worked on the first cruise missile tests in what would become the Tomahawk program.Mr. Hinds grew up in Needles, California. In this desert river town he was greatly influenced by the National Speed Boat Races. These events featured small, fast boats that were civilian echoes of the torpedo boats of the world's navies.Mr. Hinds was involved in both technical and editorial illustration. His career includes working in the business community as an independent graphics project manager, illustrator and designer for American Honda Motor Company, British Petroleum/HITCO, Martin Marietta, Grey Advertising, BBDO Los Angeles and others. His art appeared in magazines such as Private Pilot, Plane and Pilot, Cycle World, Civil War Times Illustrated, America in World War II, and others.In pursuit of historical accuracy, he was  fortunate to work with distinguished museum curators, Joe Judge (Curator, Hampton Roads Naval Museum), Bob Holcombe (Curator, Confederate Naval Museum, and Dana Wegner (Curator, US Navy Ships Model Museum. Mr. Hinds has also worked closely with Jeff Johnston, Program Specialist and Dr. John Broadwater, Manager of the Monitor National Marine Sanctuary-NOAA. This collaborative effort led to illustrations of the USS Monitor and CSS Virginia (ex-Merrimack). These illustration, sold as prints, show numerous details of these two historic vessels that have never been shown before. Mr. Hinds' illustrations of several Civil War vessels appeared In Civil War Times magazine from 1999 to 2006. At that same time he began work with the Discovery Channel to produce an accurate illustration of the US Navy Civil War submarine Alligator. This illustration was subsequently used by NOAA as an international distributed poster to celebrate the achievements of the USS Alligator during the American Civil War. This illustration was produced with the aid of master model builders and submarine historians, a necessity since no contemporary plans or photographs of the Alligator exist. The final product produced by Mr. Hinds was used in television productions, posters and other products.Mr. Hinds has completed the first comprehensive treatment of torpedo boats. This monumental research effort on the development of the torpedo boat in the world's navies has produced a series of illustrations and narrative accounts, as well as voluminous research files. Hinds have pushed back the timeline on the invention of the torpedo to 1280 AD thanks to assistance from Dr. Ahmad Y. Al-Hussan, Cambridge University. One part of the effort, the story of PT-34, recently appeared in the magazine America in World War II with a second article detailing the second PT boat heroic action by President John F. Kennedy.By combining his avocation for naval history with his vocation in illustrating, Mr. Hinds made lasting contributions to the history of the world's navies.</t>
  </si>
  <si>
    <t>&lt;p&gt;Volume 1: Overview&lt;/p&gt;&lt;p&gt;Volume 2: Timeline 1585 - 1899&lt;/p&gt;&lt;p&gt;Volume 3: Timeline 1900 - 1939&lt;/p&gt;&lt;p&gt;Volume 3: Timeline 1900-August 1939&lt;/p&gt;&lt;p&gt;Volume 4: Timeline September 1939-1940&lt;/p&gt;&lt;p&gt;Volume 5: Timeline 1941&lt;/p&gt;&lt;p&gt;Volume 6: Timeline 1942&lt;/p&gt;&lt;p&gt;Volume 7: Timeline 1943&lt;/p&gt;&lt;p&gt;Volume 8: Timeline 1944&lt;/p&gt;&lt;p&gt;Volume 9: Timeline 1945&lt;/p&gt;&lt;p&gt;&lt;br&gt;&lt;/p&gt;&lt;p&gt;Appendices and special features from Volumes 10 and 11 include:&lt;/p&gt;&lt;p&gt;&lt;br&gt;&lt;/p&gt;&lt;p&gt;&lt;em&gt;CSS (Confederate States Ship) David Class Torpedo Boat: 1863&lt;/em&gt;&lt;/p&gt;&lt;p&gt;&lt;em&gt;USN Torpedo Boat No.5  Spuyten Duyvil&lt;/em&gt;&lt;/p&gt;&lt;p&gt;&lt;em&gt;The Herreshoff Brothers&lt;/em&gt;&lt;/p&gt;&lt;p&gt;&lt;em&gt;The Torpedo Boat Winslow  TB-5&lt;/em&gt;&lt;/p&gt;&lt;p&gt;&lt;em&gt;The Raven's Wrath&lt;/em&gt;&lt;/p&gt;&lt;p&gt;Appendix A. Abbreviations and terms Used in Boat Specifications&lt;/p&gt;&lt;p&gt;Appendix B. Identification Codes by Country from Jane's Fighting Ships 1901&lt;/p&gt;&lt;p&gt;Appendix C. World Navy Prefixes By Year&lt;/p&gt;&lt;p&gt;Appendix D. Foreign Warship Prefixes&lt;/p&gt;&lt;p&gt;Appendix E. German Naval Terms&lt;/p&gt;&lt;p&gt;Appendix F. List of British MTBs by Manufacturer&lt;/p&gt;&lt;p&gt;Appendix G. American Manufacturers of PT Boats in WWII&lt;/p&gt;&lt;p&gt;Appendix H. US PT Boats By Numbers and Manufacturers&lt;/p&gt;&lt;p&gt;Appendix I. Vessels Lost to German Human Torpedoes&lt;/p&gt;&lt;p&gt;Appendix J. Vessels Damaged or Sunk by Japanese Suicide Explosive Motor Boats&lt;/p&gt;&lt;p&gt;Appendix K. Allied Merchant Ships Lost to S-boats 1940 1945&lt;/p&gt;&lt;p&gt;Appendix L. US Navy Official Listing of Allied Ships Sunk by S-boats 1944&lt;/p&gt;&lt;p&gt;Appendix M. British Losses 1940-1945-Sunk or Captured by S-boats&lt;/p&gt;&lt;p&gt;Appendix N. Japanese Warships and vessels Sunk or Damaged by PT boats&lt;/p&gt;&lt;p&gt;Appendix O. List of S-boat Losses During World War II&lt;/p&gt;&lt;p&gt;Appendix P. Summary of PT Boat Losses WWII&lt;/p&gt;&lt;p&gt;Appendix Q. PT Boats Damaged and Lost by Coordinates&lt;/p&gt;&lt;p&gt;Appendix R. Captured Allied Torpedo Boats&lt;/p&gt;&lt;p&gt;Appendix S. Subs Sunk by Motor Torpedo Boats During WW II&lt;/p&gt;&lt;p&gt;Appendix T. Ships Sunk or Damaged by MTBs in WW II&lt;/p&gt;&lt;p&gt;Appendix U. Soviet Motor Torpedo Boats (Richard Worth) &lt;/p&gt;&lt;p&gt;Appendix V. Successes Of Soviet Torpedo Cutters (Mine Warfare Not Included) &lt;/p&gt;&lt;p&gt;&lt;br&gt;&lt;/p&gt;&lt;p&gt;Index of British MGBs&lt;/p&gt;&lt;p&gt;Index of British MTBs &lt;/p&gt;&lt;p&gt;Index of Commercial Vessels sunk by MTB  TKA  PT  MAS and S-Boote&lt;/p&gt;&lt;p&gt;Index of Convoys &lt;/p&gt;&lt;p&gt;Index of German S-Boote &lt;/p&gt;&lt;p&gt;Index of Italian MAS Boats&lt;/p&gt;&lt;p&gt;Index of Items  Engines  Radars  Battles  and other Odds and Ends &lt;/p&gt;&lt;p&gt;Index of Operations (in Chronological Order) &lt;/p&gt;&lt;p&gt;Index of People &lt;/p&gt;&lt;p&gt;Index of Places&lt;/p&gt;&lt;p&gt;Index of Soviet Torpedo Cutters (TKAs) .&lt;/p&gt;&lt;p&gt;Index of Warships &lt;/p&gt;&lt;p&gt;&lt;br&gt;&lt;/p&gt;&lt;p&gt;&lt;br&gt;&lt;/p&gt;&lt;p&gt;&lt;br&gt;&lt;/p&gt;&lt;p&gt;&lt;br&gt;&lt;/p&gt;</t>
  </si>
  <si>
    <t>&lt;p&gt;Small boats have been a threat to major navies from ancient times up to the Ukrainian mass suicide drone boat attacks against the Russian Black Sea fleet at Sevastopol in October 2022.  The torpedo boat  a fast craft armed with a propelled high explosive warhead  was used to hold enemy navies at risk from the days of the American Civil War until it was supplanted by the missile boat during the Cold War era.  These vessels exerted a powerful hold on the imagination  and for good reason: small crews  standing on deck  lightly protected if at all  dashing at high speed through heavy fire towards huge warships: what could be bolder  or braver?&lt;/p&gt;&lt;p&gt;&lt;br&gt;&lt;/p&gt;&lt;p&gt;This omnibus edition brings together for the first time the eleven volumes and 794 color pages of the late Joe Hind's magisterial history of the torpedo boat  which covers every phase of torpedo boat development from medieval times to the end of WW2 for every navy in all the world's oceans. Meticulously researched and illustrated with more than a thousand footnotes and nearly 500 color images  THE SHIP KILLERS provides a detailed and carefully verified daily timeline of every noteworthy torpedo boat activity during its period of coverage.  &lt;/p&gt;&lt;p&gt;&lt;br&gt;&lt;/p&gt;&lt;p&gt;This edition includes illustrated timelines from 1280 to 1945 plus five special articles  twenty-two appendices  and twelve specialized indexes.&lt;/p&gt;&lt;p&gt;&lt;br&gt;&lt;/p&gt;&lt;p&gt;&lt;br&gt;&lt;/p&gt;&lt;p&gt;&lt;br&gt;&lt;/p&gt;&lt;p&gt;&lt;br&gt;&lt;/p&gt;</t>
  </si>
  <si>
    <t>&lt;p&gt;Small fast boats like the torpedo boat have been a threat to major navies from ancient times to the present day; this is their story.&lt;/p&gt;</t>
  </si>
  <si>
    <t>coastal forces,Fairmile MTB,john lambert,MAS boat,MGB,motor torpedo boats,MTBs,PT boats,S-Boat,schnellboote,torpedo boat destroyers,torpedo boats,torpedoes</t>
  </si>
  <si>
    <t>The King's English (2d edition)</t>
  </si>
  <si>
    <t>Fowler, H.W.</t>
  </si>
  <si>
    <t>Fowler, F.G.</t>
  </si>
  <si>
    <t>LAN006000</t>
  </si>
  <si>
    <t>LANGUAGE ARTS &amp; DISCIPLINES / Grammar &amp; Punctuation</t>
  </si>
  <si>
    <t>LAN005000</t>
  </si>
  <si>
    <t>LANGUAGE ARTS &amp; DISCIPLINES / Writing / General</t>
  </si>
  <si>
    <t>REF026000</t>
  </si>
  <si>
    <t>REFERENCE / Writing Skills</t>
  </si>
  <si>
    <t>The King's English is a classic book on English usage and grammar. This second edition Fowler brothers  Henry Watson Fowler and Francis George Fowler  and published in 1908  and thus pre-dates by almost years Modern English Usage  which was written by Henry alone after Francis's death in 1918. This is a facsimile version of the 1922 printing by Oxford University Press.&lt;p&gt;The King's English is less like a dictionary than Modern English Usage; it consists of longer articles on more general topics such as vocabulary  syntax and punctuation  and draws heavily on examples from many sources throughout. One of its sections is a systematic description of the appropriate uses of shall and will. The third and last edition was published in 1931  by which time Modern English Usage had superseded it in popularity.&lt;p&gt;Because all living languages continually evolve  the book is now considered outdated in some respects; and some of the Fowlers' opinions about correct English usage are at times incorrect with regard to contemporary standards. For example  the Fowlers disapprove of the word "concision" on the grounds that it had a technical meaning in theology  "to which it may well be left"; although "concision" is now a common synonym for "conciseness"  it is still an ugly word. The Fowlers also criticised the use of standpoint and just how much (as in "Just how much more of this can we take?")  describing them as undesirable "Americanisms"  but both are now common in British English. The book nevertheless remains a benchmark for usage. Every wordlover should have a copy.</t>
  </si>
  <si>
    <t>'It Was Compromised': The Trump Administration's Unprecedented Campaign to Control CDC and Politicize Public Health During the Coronavirus Crisis</t>
  </si>
  <si>
    <t>Select Subcommittee on the Coronavirus</t>
  </si>
  <si>
    <t>Cincinnatus is an artificial intelligence who is the Contributing Editor for politics and governance at Nimble Books LLC.</t>
  </si>
  <si>
    <t>MED078000</t>
  </si>
  <si>
    <t>MEDICAL / Public Health</t>
  </si>
  <si>
    <t>MED028000</t>
  </si>
  <si>
    <t>MEDICAL / Epidemiology</t>
  </si>
  <si>
    <t>&lt;p&gt;The Trump administration has been accused of manipulating CDC communications about the coronavirus in order to downplay the seriousness of the pandemic. This almost novelistic account follows the machinations of the White House as it grapples with how to obfuscate the seriousness of the pandemic in order to get re-elected.&lt;/p&gt;&lt;p&gt;&lt;br&gt;&lt;/p&gt;&lt;p&gt;The Trump administration usurped control of CDC communications and blocked public health officials from providing accurate information about the coronavirus to the American people; installed political operatives who sought to downplay the seriousness of the pandemic and retaliated against the careers of officials who contradicted Trump Administration talking points; overruled scientists to weaken multiple CDC guidance documents and to exploit and counteract CDC's public health authorities to achieve political goals; attempted to manipulate the content and block the publication of CDC's scientific reports and destroy evidence of such political interference; and diverted taxpayer money away from CDC to inject overtly pro-Trump slogans into public service announcements about vaccines.&lt;/p&gt;&lt;p&gt;&lt;br&gt;&lt;/p&gt;&lt;p&gt;The AI annotations include a Foreword by the AI Cincinnatus; a variety of abstracts including scientific style  tldr  tldr one word ("Lies.")  Red Team Critique  Explain It to Me Like I'm Five Years Old  Action Items; and a recursive summary with synopsis.&lt;/p&gt;</t>
  </si>
  <si>
    <t>"Coronavirus Crisis","Trump Administration officials","Trump White House","White House and the Coronavirus",CDC coverup,Select Subcommittee on the Coronavirus Crisis,Trump Lies</t>
  </si>
  <si>
    <t>The Littoral Combat Ship Omnibus: A Torpedo Boat Destroyer for the 21st Century</t>
  </si>
  <si>
    <t>Far and away the most cost-effective way to purchase printed versions of crucial documents about the Littoral Combat Ship  the U.S. Navy's "torpedo boat destroyer" for the 21st century. These 3 600-ton ships  like the destroyers introduced at the beginning of the 20th century  are intended to defeat fast attack craft and other "littoral" threats.This 1 016-page omnibus edition contains GAO reports about LCS from August and February 2010; a CRS report from June 2010; key Congressional testimony and colloquoy from the Armed Services Committee; and postgraduate theses on LCS capabilities  strategy  manpower  risk management  logistics  and technology. An indispensable reference for anyone interested in contemporary naval strategy or the history of torpedo boats and destroyers.</t>
  </si>
  <si>
    <t>Vocabolario Marino E Militare: Maritime and Military Vocabulary [Italian]</t>
  </si>
  <si>
    <t>ITA</t>
  </si>
  <si>
    <t>Guglielmotti, Alberto</t>
  </si>
  <si>
    <t>Alberto Guglielmotti (1812-1892) was a theologian and naval historian (quite the unusual combination) famous for the present work and for his ten-volume history of the Papal Navy.</t>
  </si>
  <si>
    <t>Jellicoe is an artificial intelligence created by the UK Ministry of Defense whose remit is the study of naval history and naval affairs.</t>
  </si>
  <si>
    <t>Italy</t>
  </si>
  <si>
    <t>Naval forces and warfare; Ship design &amp; naval architecture; Subject dictionaries</t>
  </si>
  <si>
    <t>&lt;p&gt;    The most authoritative and comprehensive reference available for the student of 19th- and early 20th- Century Mediterranean naval affairs with entries ranging from ABACA to ZURRE.  &lt;/p&gt;&lt;p&gt;    Alberto Guglielmotti was a famous Italian navalist. Guglielmotti was motivated by a desire to improve the understanding of naval and military terms among the Italian people. He felt that a better understanding of these terms would lead to a greater appreciation of Italy's rich maritime history.&lt;/p&gt;&lt;p class="ql-align-justify"&gt;  Italy was beginning her growth into one nation-state for which she needed a navy with an intellectual foundation-a navy fully equipped with officers who were cross-trained as engineers/seamen/soldiers-which both Cavour's politics and Guglielmotti's efforts contributed greatly toward enabling. It is apparent that this book was written at that historic moment when Italy embarked on building such an apparatus which required that she first construct a new vocabulary within which her people might also learn how best to interact with others around them-even those outside Italy proper. Therefore there was &amp;nbsp;a need for a changeover from what had been primarily a defensive emphasis on her thinking about warships up until then toward an offensive capability so that she might sail out upon the seas.&lt;/p&gt;&lt;p class="ql-align-justify"&gt;  Guglielmotti believed that a classical education was essential for a proper understanding of naval terminology. He therefore sought to provide definitions in a precise and exact manner  using classical references where possible.&lt;/p&gt;&lt;p class="ql-align-justify"&gt;  The author's approach is modern in many ways. For example  he arranges the entries alphabetically  rather than according to their grammatical function. This makes it easier for readers to find the information they need. Additionally  he provides cross-references between related terms  which helps readers understand the relationships between different concepts.&lt;/p&gt;&lt;p class="ql-align-justify"&gt;The modernization of the Italian Navy was important then and now because the Italian Navy&amp;nbsp;has played a significant role in the country's history  is an important part of Italy's national identity  and is a key player in the country's economic and security interests.&amp;nbsp;Western students of naval history should find this an important reference. because Italy's naval history is not as well-known as that of other countries  despite the fact that the Italian Navy is uniquely well positioned to control the vital waters of the Mediterranean Sea.&lt;/p&gt;&lt;p class="ql-align-justify"&gt;--Jellicoe [AI]&lt;/p&gt;&lt;p&gt;&lt;br&gt;&lt;/p&gt;</t>
  </si>
  <si>
    <t>&lt;p&gt;The most authoritative and comprehensive reference available for the student of 19th- and early 20th- Century Mediterranean naval affairs.&lt;/p&gt;</t>
  </si>
  <si>
    <t>Italian Navy,Italy,Mediterranean naval history,Papal Navy,World War I</t>
  </si>
  <si>
    <t>a Blue Arctic</t>
  </si>
  <si>
    <t>Department of the Navy,</t>
  </si>
  <si>
    <t>SCI042000</t>
  </si>
  <si>
    <t>SCIENCE / Earth Sciences / Meteorology &amp; Climatology</t>
  </si>
  <si>
    <t>&lt;p&gt;Welcome to the world of the Blue Arctic! Through this book  you will be taken on a journey of discovery into one of Earth's most remote and fascinating regions.The US Navy has been increasing its presence in Arctic waters over the past few years  with an eye towards promoting peace and protecting our interests throughout the region. The Navy is engaging in interoperability exercises and drills with allies and partners across both land and sea  all with a singular purpose - to ensure safety and security for all involved.The author for this work - the US Department of the Navy - is perfectly suited to tell such a tale: they are experts in both maritime affairs and Arctic operations as well as renowned global policymakers. This gives them unique insight into how best these ocean areas can be utilized by our nation's armed forces while still protecting endangered areas from climate change.From underwater submarines to advanced satellite surveillance systems  readers will get an insider's glimpse into how today's technologies can push us ever closer to understanding what lies beneath these icy outposts. Meanwhile  we learn about current events related to international relations occurring above water - such as increased tension with Russia - that are just as vital when it comes to ensuring everyone remains safe while exploring new horizons.Discovering the strategic maneuverings around the Earth's Seventh Sea should not only create excitement but also consider the issue more broadly-what other new strategic theatres will open up in the remainder of the 21st Century? Space; the Moon; the deep sea and seabed; "climate migration zones"; AI versusAI conflicts? In each case  nations must rally resources and resolve to meet new challenges  as the US is doing in this document.Jellicoe [AI]&lt;/p&gt;</t>
  </si>
  <si>
    <t>&lt;p&gt;The US Navy is increasing its presence in Arctic waters to promote peace and US interests  through working with allies and partners  and taking part in regional exercises.&lt;/p&gt;</t>
  </si>
  <si>
    <t>US Navy; Arctic waters; peace; US interests; interoperability; allies; partners; regional exercises;</t>
  </si>
  <si>
    <t>National Security Strategy</t>
  </si>
  <si>
    <t>Biden, Joseph, R.</t>
  </si>
  <si>
    <t>&lt;p&gt;In a world that is ever-changing and increasingly interconnected  this Strategy argues tht the United States must work with other nations to address shared challenges and improve the lives of people around the world. By doing so  we not only ensure our own future  but also make a better world for all. In a globalized world  the United States cannot go it alone. This Strategy continues to describe importance of international cooperation and outlines ways in which the United States can work with other countries to build a better future for all.&lt;/p&gt;&lt;p&gt;&lt;br&gt;&lt;/p&gt;&lt;p&gt;The US coalition includes our democratic allies in Europe and the Indo-Pacific as well as key democratic partners around the world that share much of our vision for regional and international order even if they do not agree with us on all issues  and countries that do not embrace democratic institutions but nevertheless depend upon and support a rules-based international system.  The Strategy argues we must work with other nations to address shared challenges to improve the lives of the American people and those of people around the world.&lt;/p&gt;&lt;p&gt;&lt;br&gt;&lt;/p&gt;&lt;p&gt;This book is annotated by Nimble AI and includes a Foreword by Guderian [AI]  Nimble's Contributing Editor for Armored Warfare; a variety of abstracts including scientific style  tldr  tldr one word  Explain It to Me Like I'm Five Years Old  Action Items; MAGA Perspectives; a recursive summary with synopsis; page-by-page summaries; and interior art by artist herb.loc['AI']&lt;/p&gt;&lt;p&gt;&lt;br&gt;&lt;/p&gt;&lt;p&gt;&lt;br&gt;&lt;/p&gt;&lt;p&gt;&lt;br&gt;&lt;/p&gt;&lt;p&gt;&lt;br&gt;&lt;/p&gt;</t>
  </si>
  <si>
    <t>coalition warfare,grand strategy,integrated deterrence,NATO,strategy,US - China,US strategy</t>
  </si>
  <si>
    <t>Torpedoes and Torpedo Warfare [Torpedo Boat Classics]</t>
  </si>
  <si>
    <t>Sleeman, C.W.</t>
  </si>
  <si>
    <t>Facsimile of the 1879 book.  "Containing a complete and concise account of the Rise and Progress of Submarine Warfare; also a detailed description of all matters appertaining thereto  including the latest improvements." An essential reference for anyone interested in the history of submarines  torpedoes  and torpedo boats. Part of the Torpedo Boat Classics series from Nimble Books.</t>
  </si>
  <si>
    <t>B&amp;W 6 x 9 in or 229 x 152 mm Blue Digital Cloth! Cover on Creme"</t>
  </si>
  <si>
    <t>Torpedo Boat Policy [Torpedo Boat Classics]</t>
  </si>
  <si>
    <t>Smith, Lt. R.C.</t>
  </si>
  <si>
    <t>The 1897 Prize Essay for the Proceedings of the United States Naval Institute was this lengthy discussion of "Torpedo Boat Policy" by Lieutenant R.C. Smith. He began by correctly observing: "It seems probable that the United States  after many years hesitation  is about to enter on a policy of torpedo boat construction." This facsimile edition includes a tabular appendix listing all the torpedo boats in service in the world's navies as of 1897.  An essential primary source for anyone interested in torpedo boats and their history.&lt;p&gt;Part of the Torpedo Boat Classics series.&lt;p&gt;</t>
  </si>
  <si>
    <t>Torpedoes: A List of References in the New York Public Library [Torpedo Boat Classics] and [Naval Bibliographies]</t>
  </si>
  <si>
    <t>Ellis, William A.</t>
  </si>
  <si>
    <t>New York Public Library,</t>
  </si>
  <si>
    <t>An extremely thorough bibliography of every reference to the torpedo in the holdings of the New York Public Library as of 1917.  This was issued in response to the great public interest in the early successes of the German U-Boats against Allied shipping.  This is an essential reference for those interested in the early history of the torpedo  the torpedo boat  and the submarine. Consider it a "shopping list" for interlibrary loan! Facsimile edition.&lt;p&gt; Part of the Torpedo Boat Classics and Naval Bibliographies series.&lt;p&gt;</t>
  </si>
  <si>
    <t>B&amp;W 6.14 x 9.21in or 234 x 156mm (Royal 8vo) Blue Digital Cloth! Cover on White"</t>
  </si>
  <si>
    <t>Global Perspectives on Space Power</t>
  </si>
  <si>
    <t>Szymanski, Paul,</t>
  </si>
  <si>
    <t>&lt;p&gt;Chapter 1: Introduction&lt;/p&gt;&lt;p&gt;Chapter 2: Russia and Space Warfare&lt;/p&gt;&lt;p&gt;Chapter 3: How China Envisions Space The New Commanding Heights&lt;/p&gt;&lt;p&gt;Chapter 4: India and Space Warfare&lt;/p&gt;&lt;p&gt;Chapter 5: "Monitoring  Anticipating  and Reacting": an Analysis of the French Space Defence Strategy&lt;/p&gt;&lt;p&gt;Chapter 6: Opportunities  Risks and Challenges - German Space Force&lt;/p&gt;&lt;p&gt;Chapter 7: The Space Power: a frontier and a challenge for strategic-operational thinking&lt;/p&gt;&lt;p&gt;Chapter 8: The past  present  and future of the Brazil-U.S. space collaboration&lt;/p&gt;&lt;p&gt;Chapter 9: The Gravity of Orbital Space Warfare - A View from Down Under&lt;/p&gt;&lt;p&gt;Chapter 10: The UK Astropolitical Landscape: The past and inevitable future of space in the United Kingdom&lt;/p&gt;&lt;p&gt;Chapter 11: Conclusion&lt;/p&gt;&lt;p&gt;About The Authors&lt;/p&gt;&lt;p&gt;Appendix A: Space Warfare Group Membership Statistics&lt;/p&gt;&lt;p&gt;Other Works by Paul Szymanski&lt;/p&gt;&lt;p&gt;Index&lt;/p&gt;&lt;p&gt;&lt;br&gt;&lt;/p&gt;&lt;p&gt;&lt;br&gt;&lt;/p&gt;&lt;p&gt;&lt;br&gt;&lt;/p&gt;&lt;p&gt;&lt;br&gt;&lt;/p&gt;&lt;p&gt;&lt;br&gt;&lt;/p&gt;&lt;p&gt;&lt;br&gt;&lt;/p&gt;&lt;p&gt;&lt;br&gt;&lt;/p&gt;&lt;p&gt;&lt;br&gt;&lt;/p&gt;&lt;p&gt;&lt;br&gt;&lt;/p&gt;&lt;p&gt;&lt;br&gt;&lt;/p&gt;&lt;p&gt;&lt;br&gt;&lt;/p&gt;&lt;p&gt;&lt;br&gt;&lt;/p&gt;&lt;p&gt;&lt;br&gt;&lt;/p&gt;&lt;p&gt;&lt;br&gt;&lt;/p&gt;&lt;p&gt;&lt;br&gt;&lt;/p&gt;&lt;p&gt;&lt;br&gt;&lt;/p&gt;&lt;p&gt;&lt;br&gt;&lt;/p&gt;&lt;p&gt;&lt;br&gt;&lt;/p&gt;&lt;p&gt;&lt;br&gt;&lt;/p&gt;&lt;p&gt;&lt;br&gt;&lt;/p&gt;&lt;p&gt;&lt;br&gt;&lt;/p&gt;&lt;p&gt;&lt;br&gt;&lt;/p&gt;</t>
  </si>
  <si>
    <t>&lt;p&gt;Master the Perspectives  Capabilities and Goals of the World's Major Space Powers&lt;/p&gt;&lt;p&gt;&lt;br&gt;&lt;/p&gt;&lt;p&gt;- Global Perspectives on Space Power provides an in-depth look at the strategies and capabilities of the world's leading space powers  including Russia  China  India  France  Germany  Brazil  the United Kingdom  and the United States.&lt;/p&gt;&lt;p&gt;- Examines the legal  political  and technological aspects of space warfare  including counterspace weapons  space situational awareness  precision position  navigation  and timing  communication and electronic intelligence (ELINT)  and cyber-space connections.&lt;/p&gt;&lt;p&gt;- Analyzes the opportunities  risks  and challenges of space power  and offers strategies for creating  developing  and protecting space assets.&lt;/p&gt;&lt;p&gt;- Explores the space policies of the world's leading space powers  and examines the use of space weapons such as missiles  lasers  satellites  aerospace drones  and space situational awareness capabilities  as well as the use of ground-based lasers  guardian satellites  and cybersecurity mechanisms.&lt;/p&gt;&lt;p&gt;- Examines the concept of explicit superiority and the need to level the battlefield  as well as the right to self-defense and protection of space assets  and the development of counterspace weapons &lt;/p&gt;&lt;p&gt;&lt;br&gt;&lt;/p&gt;&lt;p&gt;The book has a scholarly yet accessible tone  with a focus on providing an in-depth analysis of the current state of space warfare and its implications for global security. The book's mood is one of awe and appreciation for the power of space  including the unique characteristics that make it an important warfighting domain.&lt;/p&gt;&lt;p&gt;&lt;br&gt;&lt;/p&gt;&lt;p&gt;This book is a must-read for anyone interested in the future of space power and warfare. It provides a comprehensive overview of the strategies  capabilities  and legal considerations of the world's leading space powers.&amp;nbsp;It is an essential resource for anyone looking to understand the future of space power.&lt;/p&gt;</t>
  </si>
  <si>
    <t>&lt;p&gt;A single-volume survey of global space warfare capabilities and goals.&lt;/p&gt;</t>
  </si>
  <si>
    <t>antisatellite weapons,international relations,outer space warfare,space policy,Space power,space strategy,space warfare,spacepower</t>
  </si>
  <si>
    <t>Fifty Years of Flight Research: An Annotated Bibliography of Technical Publications of NASA Dryden Flight Research Center, 1946-1996</t>
  </si>
  <si>
    <t>Fisher, David F.</t>
  </si>
  <si>
    <t>TRA002000</t>
  </si>
  <si>
    <t>TRANSPORTATION / Aviation / General</t>
  </si>
  <si>
    <t>An essential reference for those interested in the history of advanced aviation  special aircraft  and secret projects.Titles  authors  report numbers  and abstracts are given for more than 2200 unclassified and unrestricted technical reports and papers published from September 1946 to December 1996 by NASA Dryden Flight Research Center and its predecessor organizations. These technical reports and papers describe and give the results of 50 years of flight research performed by the NACA and NASA  from the X-1 and other early X-airplanes  to the X-15  Space Shuttle  X-29 Forward Swept Wing  and X-31 aircraft. Some of the other research airplanes tested were the D-558  phase 1 and 2; M-2  HL-10 and X-24 lifting bodies; Digital Fly-By-Wire and Supercritical Wing F-8; XB-70; YF-12; AFTI F-111 TACT and MAW; F-15 HiDEC; F-18 High Alpha Research Vehicle  and F-18 Systems Research Aircraft. The citations of reports and papers are listed in chronological order  with author and aircraft indices. In addition  in the appendices  citations of 233 contractor reports  more than 200 UCLA Flight System Research Center reports and 25 video tapes are included.</t>
  </si>
  <si>
    <t>European Axis Signal Intelligence in World War II</t>
  </si>
  <si>
    <t>National Security Agency,</t>
  </si>
  <si>
    <t>Army Security Agency,</t>
  </si>
  <si>
    <t>An omnibus edition of nine volumes of postwar histories declassified by the National Security Agency in 2010. The research was carried out by the Army Security Agency relying on captured documents and interviews with prisoners. This is an absolutely essential primary reference for anyone interested in cryptography as a vital aspect of World War II.&lt;p&gt;The volumes include:&lt;p&gt;Volume I: Synopsis&lt;p&gt;Volume 2: Notes on German High Level Cryptography and Cryptanalysis	&lt;p&gt;Volume 3: The Signal Intelligence Agency of the Supreme Command  Armed Forces	&lt;p&gt;Volume 4: The Signal Intelligence Service of the Army High Command	&lt;p&gt;Volume 5: The German Air Force Signal Intelligence Service&lt;p&gt;Volume 6: The Foreign Office Cryptanalytic Section&lt;p&gt;Volume 7: Goering's "Research" Bureau&lt;p&gt;Volume 8: Miscellaneous	&lt;p&gt;Volume 9: German Traffic Analysis of Russian Communications	&lt;p&gt;</t>
  </si>
  <si>
    <t>&lt;p&gt;Chapter 1: Introduction - Paul Szymanski&lt;/p&gt;&lt;p&gt;Chapter 2: Russia and Space Warfare - Nadia Stoyanova&lt;/p&gt;&lt;p&gt;Chapter 3: How China Envisions Space: The New Commanding Heights - Dr. Brendan Mulvaney&lt;/p&gt;&lt;p&gt;Chapter 4: India and Space Warfare - Dr. Ajey Lele&lt;/p&gt;&lt;p&gt;Chapter 5: "Monitoring  Anticipating  and Reacting": an Analysis of the French Space Defence Strategy - Anne-Sophie Martin&lt;/p&gt;&lt;p&gt;Chapter 6: Opportunities  Risks and Challenges - German Space Force - Michael Unbehauen&lt;/p&gt;&lt;p&gt;Chapter 7: The Space Power: a frontier and a challenge for strategic-operational thinking - Cesare Ciocca and Manuel Moreno Minuto&lt;/p&gt;&lt;p&gt;Chapter 8: The past  present  and future of the Brazil-U.S. space collaboration - Sidney N. Nakahodo and Lucas M. Fonseca&lt;/p&gt;&lt;p&gt;Chapter 9: The Gravity of Orbital Space Warfare - A View from Down Under - Michael Spencer and Dr. Andrew Dowse &lt;/p&gt;&lt;p&gt;Chapter 10: The UK Astropolitical Landscape: The past and inevitable future of space in the United Kingdom - Simon Agass MSc  FRGS&lt;/p&gt;&lt;p&gt;Chapter 11: Conclusion - Paul Szymanski&lt;/p&gt;&lt;p&gt;&lt;br&gt;&lt;/p&gt;&lt;p&gt;&lt;br&gt;&lt;/p&gt;&lt;p&gt;&lt;br&gt;&lt;/p&gt;&lt;p&gt;&lt;br&gt;&lt;/p&gt;&lt;p&gt;&lt;br&gt;&lt;/p&gt;&lt;p&gt;&lt;br&gt;&lt;/p&gt;&lt;p&gt;&lt;br&gt;&lt;/p&gt;&lt;p&gt;&lt;br&gt;&lt;/p&gt;&lt;p&gt;&lt;br&gt;&lt;/p&gt;</t>
  </si>
  <si>
    <t>&lt;p&gt;Master the Perspectives  Capabilities and Goals of the World's Major Space Powers&lt;/p&gt;&lt;p&gt;&lt;br&gt;&lt;/p&gt;&lt;p&gt;- Global Perspectives on Space Power provides an in-depth look at the strategies and capabilities of the world's leading space powers  including Russia  China  India  France  Germany  Italy  Brazil  the United Kingdom  and the United States.&lt;/p&gt;&lt;p&gt;- Examines the legal  political  and technological aspects of space warfare  including counterspace weapons  space situational awareness  precision position  navigation  and timing  communication and electronic intelligence (ELINT)  and cyber-space connections.&lt;/p&gt;&lt;p&gt;- Analyzes the opportunities  risks  and challenges of space power  and offers strategies for creating  developing  and protecting space assets.&lt;/p&gt;&lt;p&gt;- Explores the space policies of the world's leading space powers  and examines the use of space weapons such as missiles  lasers  satellites  aerospace drones  and space situational awareness capabilities  as well as the use of ground-based lasers  guardian satellites  and cybersecurity mechanisms.&lt;/p&gt;&lt;p&gt;- Examines the concept of explicit superiority and the need to level the battlefield  as well as the right to self-defense and protection of space assets  and the development of counterspace weapons.&lt;/p&gt;&lt;p&gt;&lt;br&gt;&lt;/p&gt;&lt;p&gt;Chapters are written by leading experts on each nation's space program  including&lt;strong&gt; Nadia Stoyanova  Dr. Brendan Mulvaney  Dr. Ajey Lele  Anne-Sophie Martin  Michael Unbehauen  Cesare Ciocca  Manuel Moreno Minuto  Sidney N. Nakahodo  Lucas M. Fonseca  Michael Spencer  Dr. Andrew Dowse  &lt;/strong&gt;and &lt;strong&gt;Simon Agass MSc  FRGS.&lt;/strong&gt;&lt;/p&gt;&lt;p&gt;&lt;br&gt;&lt;/p&gt;&lt;p&gt;The book has a scholarly yet accessible tone  with a focus on providing an in-depth analysis of the current state of space warfare and its implications for global security. The book's mood is one of awe and appreciation for the power of space  including the unique characteristics that make it an important warfighting domain.&lt;/p&gt;&lt;p&gt;&lt;br&gt;&lt;/p&gt;&lt;p&gt;This book is a must-read for anyone interested in the future of space power and warfare. It provides a comprehensive overview of the strategies  capabilities  and legal considerations of the world's leading space powers.&amp;nbsp;It is an essential resource for anyone looking to understand the future of space power.&lt;/p&gt;</t>
  </si>
  <si>
    <t>Stellar Atmospheres: A Contribution To The Observational Study Of High Temperature In The Reversing Layers Of Stars</t>
  </si>
  <si>
    <t>Centennial Edition</t>
  </si>
  <si>
    <t>Payne, Cecilia, H.</t>
  </si>
  <si>
    <t>SCI005000</t>
  </si>
  <si>
    <t>SCIENCE / Physics / Astrophysics</t>
  </si>
  <si>
    <t>&lt;p&gt;&lt;span style="color: rgba(51  51  51  1)"&gt;The distinguished astronomer Otto Struve called&amp;nbsp;&lt;/span&gt;&lt;em style="color: rgba(51  51  51  1)"&gt;Stellar Atmospheres&lt;/em&gt;&lt;span style="color: rgba(51  51  51  1)"&gt;&amp;nbsp;"the most brilliant PhD thesis ever written in astronomy".&lt;/span&gt;&lt;/p&gt;&lt;p&gt;&lt;br&gt;&lt;/p&gt;&lt;p&gt;&lt;span style="color: rgba(51  51  51  1)"&gt;&lt;span&gt;ˇ˛ˇ˛ˇ˛ˇ˛&lt;/span&gt;Even without proper credit  the power of Payne-Gaposchkin's thesis speaks for itself. Her lucid writing style  command of the subject and pioneering science shine through. Shapley had the work printed as a monograph and it sold 600 copies - virtually bestseller status for a dissertation.&amp;nbsp;&lt;/span&gt;&lt;/p&gt;&lt;p&gt;&lt;br&gt;&lt;/p&gt;&lt;p&gt;&lt;span&gt;ˇ˛ˇ˛&lt;/span&gt;"Cecilia Payne-Gaposchkin: The Woman Who Found Hydrogen in the Stars." 2022. Physics World. March 8  2022. https://physicsworld.com/cecilia-payne-gaposchkin-the-woman-who-found-hydrogen-in-the-stars/.&lt;/p&gt;&lt;p&gt;&lt;br&gt;&lt;/p&gt;&lt;p&gt;&lt;br&gt;&lt;/p&gt;</t>
  </si>
  <si>
    <t>&lt;p&gt;&lt;strong&gt;Originally published in 1925  this short  readable  brilliant book was a milestone in the history of astrophysics. This beautiful reprint makes a fantastic gift for any young person interested in science. &lt;/strong&gt;In its pages  Cecilia H. Payne presented a rigorous and innovative analysis of stellar spectra  which led her to propose that stars were predominantly composed of hydrogen and helium. Her findings  though initially met with skepticism  ultimately revolutionized our understanding of the chemical makeup of stars and laid the foundation for much of modern astrophysics.&lt;/p&gt;&lt;p class="ql-align-justify"&gt;&lt;br&gt;&lt;/p&gt;&lt;p class="ql-align-justify"&gt;Despite the obstacles and limitations faced by women in science during her time  Cecilia Payne defied convention and persevered in her pursuit of knowledge. Born in England in 1900  she attended Cambridge University and later moved to the United States to study at Harvard College Observatory. Here  she became the first person to earn a Ph.D. in astronomy from Radcliffe College  Harvard's sister school for women. Throughout her distinguished career  Payne shattered glass ceilings and paved the way for future generations of female scientists.&lt;/p&gt;&lt;p class="ql-align-justify"&gt;&lt;br&gt;&lt;/p&gt;&lt;p class="ql-align-justify"&gt;This reprint of "Stellar Atmospheres" offers young readers a unique opportunity to delve into the mind of one of the most influential astronomers of the 20th century. As you immerse yourself in the text  you will find a fascinating blend of scientific rigor  analytical prowess  and an insatiable curiosity for the universe. &lt;strong&gt;This book is not only a testament to the brilliance of its author but also a reminder of the importance of curiosity  determination  and intellectual courage in the pursuit of scientific knowledge.&lt;/strong&gt;&lt;/p&gt;&lt;p class="ql-align-justify"&gt;&lt;br&gt;&lt;/p&gt;&lt;p&gt;&lt;span style="color: rgba(0  0  0  1)"&gt;The Editor's Foreword  by Harvard's Harlow Shapley  is dated May 1  1925  and closes with the simple observation: "&lt;/span&gt;The book has been accepted as a thesis fulfilling the requirements for the degree of Doctor of Philosophy in Radcliffe College."&lt;span style="color: rgba(0  0  0  1)"&gt;This centennial edition of "Stellar Atmospheres"  reaching bookstores 98 years later  is a powerful reminder that even in the face of adversity  one can achieve great things through hard work  determination  and a relentless pursuit of knowledge. &lt;/span&gt;&lt;/p&gt;&lt;p&gt;&lt;br&gt;&lt;/p&gt;&lt;p&gt;This book is annotated by Nimble Books AI and includes a Foreword by Aurora [AI]; a variety of pithy  opinionated abstracts including scientific style  tldr  tldr one word  Explain It to Me Like I'm Five Years Old  and Action Items; tools for viewpoint diversity such as Dissents  Red Team Critiques  and MAGA Perspectives; and a recursive summary with synopsis.&lt;/p&gt;</t>
  </si>
  <si>
    <t>&lt;p&gt;Pioneering work that explores the temperature  ionization  and spectral lines of Class 0 and Class A stars using spectrum theory and observational data.&lt;/p&gt;</t>
  </si>
  <si>
    <t>atmosphere,Class 0 stars,Class A stars,composition,female science,ionization,observational data,spectral lines,spectrum theory,star properties,temperature,women astronomers,women scientists</t>
  </si>
  <si>
    <t>B&amp;W 5.83 x 8.27 in or 210 x 148 mm (A5) Case Laminate on White w/Gloss Lam</t>
  </si>
  <si>
    <t>Capitol Attack</t>
  </si>
  <si>
    <t>General Accounting Office</t>
  </si>
  <si>
    <t>POL014000</t>
  </si>
  <si>
    <t>POLITICAL SCIENCE / Law Enforcement</t>
  </si>
  <si>
    <t>&lt;p&gt;On January 6  2021  the nation watched in horror as a violent mob stormed the United States Capitol building. It was an unprecedented attack on our democracy and its devastating consequences are still reverberating throughout our country. In the days that followed  it has become clear that prior to this tragic event  several federal agencies identified credible threats leading up to the MAGA I and MAGA II demonstrations in Washington D.C.  yet many questions remain about how those threats were assessed and responded to.&lt;/p&gt;&lt;p&gt;&lt;br&gt;&lt;/p&gt;&lt;p&gt;The General Accounting Office (GAO) report 'Capitol Attack' dives deep into these questions using open source data and related threat products to investigate what went wrong. Their findings show a complex web of intelligence gathering from multiple teams that was considered by some personnel but not acted upon until it was too late. With clarity borne from unwavering dedication to uncovering the truth - no matter how inconvenient or uncomfortable - GAO's careful analysis shines a light on weaknesses in both communication infrastructure as well as internal processes used for threat assessment at federal agencies spanning multiple administrations. This outstanding work serves not only to unearth lessons learned through tragedy but also demonstrates best practices academics  practitioners  business owners can leverage moving forward when investigating risk scenarios coming from any originator: foreign actors or groups sparked by social media platform manipulation of citizens right here at home.&lt;/p&gt;&lt;p&gt;&lt;br&gt;&lt;/p&gt;&lt;p&gt;Capitol Attack should be required reading for anyone who places importance on security operations _x001A_ ƒÏ including national security experts  heads of state departments/agencies domestic safety organizations small business owners _x001A_ ƒÏ so they may better understand how they can protect themselves against future attack attempts while avoiding senseless loss of life.&lt;/p&gt;&lt;p&gt;&lt;br&gt;&lt;/p&gt;&lt;p&gt;This book is annotated by Nimble AI and includes a Foreword by Cincinnatus; a variety of pithy  opinionated abstracts including scientific style  tldr  tldr one word  Explain It to Me Like I'm Five Years Old  and Action Items; tools for viewpoint diversity such as Red Team Critiques  and MAGA Perspectives; and a recursive summary with synopsis.&lt;/p&gt;</t>
  </si>
  <si>
    <t>Capitol attack,credible threats,federal agencies,GAO report,MAGA I,MAGA II,open source data,related threat products.,threat products,U.S. government report</t>
  </si>
  <si>
    <t>GOP Witnesses: What Their Disclosures Indicate About The State Of The Republican Investigations</t>
  </si>
  <si>
    <t>Committee on the Judiciary (minority)</t>
  </si>
  <si>
    <t>POL064000</t>
  </si>
  <si>
    <t>POLITICAL SCIENCE / Corruption &amp; Misconduct</t>
  </si>
  <si>
    <t>&lt;p&gt;Forward by the Ranking Members&lt;/p&gt;&lt;p&gt;Executive Summary &lt;/p&gt;&lt;p&gt;&lt;br&gt;&lt;/p&gt;&lt;p&gt;Section I The Transcribed Interviews Conducted to Date Do Not Provide Any Evidence toSupport Allegations of FBI Misconduct With Respect to Its Handling of January 6 Matters or Other Allegations Raised by Committee Republicans&lt;/p&gt;&lt;p&gt;&lt;br&gt;&lt;/p&gt;&lt;p&gt;Section II Evidence Indicates That Extreme Far-Right Outside Activists Not Committee Republicans Are Driving the Republicans Inquiry&lt;/p&gt;&lt;p&gt;&lt;br&gt;&lt;/p&gt;&lt;p&gt;Appendix A: Referenced Media&lt;/p&gt;&lt;p&gt;&lt;br&gt;&lt;/p&gt;&lt;p&gt;Appendix B : Referenced Documents&lt;/p&gt;</t>
  </si>
  <si>
    <t>&lt;p&gt;From the Executive Summary:&lt;/p&gt;&lt;p&gt;&lt;br&gt;&lt;/p&gt;&lt;p&gt;&amp;nbsp;&lt;em&gt;On November 4   2022  House Judiciary Committee Republicans released a staff report claiming that a multitude of whistle blowers had contacted them to describe a wide range of politically motivated misconduct at the Federal Bureau of Investigation (FBI)These allegations appear to form the basis&amp;nbsp;of the Republican investigation into the FBI's politicized bureaucracy and misconduct and abuses apparent in the Justice Department. The Committee has now heard from three of these so-called whistleblowers: George Hill  a retired FBI Supervisory Intelligence Analyst from the FBI's Boston Field Office; Garret  a suspended FBI special agent from the Wichita Resident Agency in Kansas; and Stephen Friend  a former special agent with the FBI's Daytona Beach Resident Agency. None of these witnesses has provided evidence of misconduct by the FBI  the Department of Justice  or any other public official. Each offered a wide range of personal opinions but to the extent that they testified about matters to which they claim to have firsthand knowledge at all  none showed any evidence of wrongdoing. Additionally  there is reason to doubt the credibility of these witnesses. Each endorses an alarming series of conspiracy theories related to the January 6 Capitol attack  the COVID vaccine  and the validity of the 2020 election.&lt;/em&gt;&lt;/p&gt;&lt;p&gt;&lt;br&gt;&lt;/p&gt;&lt;p&gt;&amp;nbsp;This book with full-color interior is annotated by Nimble AI and includes a Foreword by Cincinnatus [AI] ; a variety of pithy  opinionated abstracts including scientific style  tldr  tldr one word  Explain It to Me Like I'm Five Years Old  and Action Items; tools for viewpoint diversity such as Red Team Critiques  and MAGA Perspectives; a recursive summary with synopsis; and interior art by artist herb.loc['AI']. Cover art is by Nimble staff artist MWeltKelly from a prompt to "Create an oil painting style book cover illustration that captures the complex and abstract themes of political turmoil and domestic terror..."&lt;/p&gt;</t>
  </si>
  <si>
    <t>&lt;p&gt;Republicans question FBI's handling of Jan 6 cases  and Democrats question Republicans' questioning.&lt;/p&gt;</t>
  </si>
  <si>
    <t>AG Garland,aid.,American Cornerstone Institute,CSIS data,DOJ targeting parents,domestic terror,FBI agent,FBI investigations,FBI pressure,IRS,Jan 6 cases,law enforcement,Republican investigation,threats,weaponization</t>
  </si>
  <si>
    <t>History of On-Orbit Satellite Fragmentations, 16th Edition</t>
  </si>
  <si>
    <t>&lt;p&gt;The first edition of the History of On-orbit Satellite Fragmentations was published by Teledyne Brown Engineering in August 1984 under the sponsorship of the NASA Johnson Space Center and with the cooperation of the U.S. Air Force Space Command and the U.S. Army Ballistic Missile Command. The objective was to bring together information about the 75 satellites  which had  at that time  experienced noticeable breakups. This update encompasses all known satellite fragmentations and  was first published by the NASA Johnson Space Center's Orbital Debris Program Office (ODPO).&lt;/p&gt;&lt;p&gt;&lt;br&gt;&lt;/p&gt;&lt;p&gt;AI summary:&lt;/p&gt;&lt;p&gt;&lt;br&gt;&lt;/p&gt;&lt;p&gt;Th&lt;em&gt;e document provides a comprehensive overview of various space debris events and their characteristics  serving as a useful resource for those interested in the topic. It covers events from 1991 to 2022  involving satellites and rocket bodies from different countries  including Transit 5B-2  Elektron 1  OPS 4412 (Transit 9)  Cosmos 44 R/B  OPS 4988 (GREB 6)  OPS 4682 (Snapshot)  and OPS 8480 (Transit 5B-6). The document includes information on the type of satellite or rocket body involved in each event  including details on its size  shape  and major appendages  as well as information on the attitude control of each object.&lt;/em&gt;&lt;/p&gt;&lt;p&gt;&lt;br&gt;&lt;/p&gt;&lt;p&gt;&lt;em&gt;The document provides a history of satellite aerodynamic events  including launch dates  breakup dates  reentry dates  and additional information for various satellites. The information is presented in a table format  with each row representing a different satellite or debris object. The table includes details such as the satellite name  international designator  launch date  breakup date  reentry date  debris cataloged  apogee  perigee  inclination  and additional information.&lt;/em&gt;&lt;/p&gt;&lt;p&gt;&lt;br&gt;&lt;/p&gt;&lt;p&gt;&lt;em&gt;The document also discusses the RORSAT program  which involved Soviet satellites with nuclear reactors that were ejected into a higher storage orbit  resulting in the venting of sodium-potassium coolant. The document provides a list of coolant objects cataloged as of May 2022. The document also discusses spurious associations with fragmentation events and the importance of conducting analyses with complete satellite element set data.&lt;/em&gt;&lt;/p&gt;&lt;p&gt;&lt;br&gt;&lt;/p&gt;&lt;p&gt;&lt;em&gt;Overall  the document provides a comprehensive overview of various space debris events and their impact on space exploration and satellite operations. It serves as a reminder of the need for continued research and development to address the challenges posed by space debris and other anomalies.&lt;/em&gt;&lt;/p&gt;&lt;p&gt;&lt;br&gt;&lt;/p&gt;&lt;p&gt;This book is annotated by Nimble AI and includes a Foreword by Cincinnatus [AI] a variety of pithy  opinionated abstracts including scientific style  tldr  tldr one word  Explain It to Me Like I'm Five Years Old  and Action Items; tools for viewpoint diversity such as Dissents  Red Team Critiques  and MAGA Perspectives; and a recursive summary with synopsis.&lt;/p&gt;</t>
  </si>
  <si>
    <t>anomalous events 1981 and 1987,limited information sources,satellite debris catalog,satellite event database,space debris tracking,space events log</t>
  </si>
  <si>
    <t>Color 8.5 x 11 in or 280 x 216 mm Case Laminate on 50 White w/Gloss Lam</t>
  </si>
  <si>
    <t>Domestic Investigations and Operations Guide</t>
  </si>
  <si>
    <t>Cincinnatus [Ai]</t>
  </si>
  <si>
    <t>&lt;p&gt;The most recent version of this crucial document  obtained via FOIA with redactions in 2023. Three volumes in original form  reprinted here as a single jumbo volume.&lt;/p&gt;&lt;p&gt; &lt;/p&gt;&lt;p&gt;AI summary:&lt;/p&gt;&lt;p&gt;&lt;br&gt;&lt;/p&gt;&lt;p&gt;&lt;em&gt;The Domestic Investigations and Operations Guide is a comprehensive resource for FBI personnel to ensure that they conduct investigations and operations in a manner that upholds constitutional principles  protects civil liberties and privacy  and complies with all applicable laws  rules  and regulations. The document contains guidelines for conducting investigations  both administrative and investigative  from the beginning of the investigation until it is assigned to another person or the case-related activity requirements end. The guide emphasizes the importance of creating and maintaining authentic  reliable  and trustworthy records  establishing files  setting leads  supervising investigations  indexing documents  and retaining and sharing information. The guidelines for these tasks are specified in DIOG Section 14 and Appendix J.&lt;/em&gt;&lt;/p&gt;&lt;p class="ql-align-justify"&gt;&lt;em&gt;The guide also highlights the importance of seeking federal prosecution rather than state/local prosecution  as this protects the FBI's resources and interests. When discussing investigations with the United States Attorney's Office (USAO)  investigators must accurately represent the time and effort spent on an investigation. Additionally  the guide outlines the roles and responsibilities of various individuals within the FBI  including the Director  Deputy Director  special agents  task force officers  and contractors. These individuals are expected to obtain training on the DIOG standards relevant to their position  ensure that all investigative activity complies with legal and policy requirements  protect civil liberties and privacy  and report any non-compliance concerns to the proper authority.&lt;/em&gt;&lt;/p&gt;&lt;p class="ql-align-justify"&gt;&lt;em&gt;One of the key tasks mentioned in the document is indexing information in documents. If assigned responsibility for an investigation  the investigator must index information in documents according to current guidance found in DIOG Appendix J  the Sentinel homepage  and the 1M Intranet site. The guide also emphasizes the importance of obtaining appropriate supervisory approval for investigative activity and ensuring that FBI records accurately attribute information to its originator.&amp;nbsp;&lt;/em&gt;&lt;/p&gt;&lt;p class="ql-align-justify"&gt;&lt;em&gt;Overall  the Domestic Investigations and Operations Guide serves as a comprehensive resource for FBI personnel to ensure that they conduct investigations and operations in a manner that upholds constitutional principles  protects civil liberties and privacy  and complies with all applicable laws  rules  and regulations.&lt;/em&gt;&lt;/p&gt;&lt;p&gt;&lt;br&gt;&lt;/p&gt;&lt;p&gt;This book is annotated by Nimble AI and includes a Foreword by Cincinnatus [AI] ; a variety of pithy  opinionated abstracts including scientific style  tldr  tldr one word  Explain It to Me Like I'm Five Years Old  and Action Items; tools for viewpoint diversity such as Dissents  Red Team Critiques  and MAGA Perspectives; a recursive summary with synopsis; and interior art by artist herb.loc['AI']&lt;/p&gt;</t>
  </si>
  <si>
    <t>&lt;p&gt;FBI has guidelines for investigations and surveillance  with approval needed for certain methods.&lt;/p&gt;</t>
  </si>
  <si>
    <t>"FBI guidelines for investigations,approval and consultation required for certain methods,assistance to foreign law enforcement,assistance to other agencies,FBI guidelines for surveillance,specialized units for undercover operations.,unlawful activities covered by FBI guidelines</t>
  </si>
  <si>
    <t>Illicit Finance Risk Assessment of Decentralized Finance</t>
  </si>
  <si>
    <t>Department of Treasury</t>
  </si>
  <si>
    <t>&lt;p&gt;The Illicit Finance Risk Assessment of Decentralized Finance report by the U.S. Department of the Treasury examines the risks associated with decentralized finance (DeFi) services and their potential use for illicit finance activities such as money laundering  terrorism financing  and acquisition of materials for weapons of mass destruction (WMD) programs. The report identifies key factors such as non-compliant DeFi services  disintermediation  a lack of implementation of international anti-money laundering/counter-financing of terrorism (AML/CFT) standards in foreign countries  and cybersecurity weaknesses in DeFi services that continue to pose vulnerabilities that enable criminal use of DeFi services.&lt;/p&gt;&lt;p&gt;&lt;br&gt;&lt;/p&gt;&lt;p&gt;The report highlights the vulnerabilities and potential exploits in open-source code  which can lead to widespread exploits if code reused in multiple DeFi services contains vulnerabilities. The public availability of many DeFi services' source code also presents the opportunity for other persons to reuse the code in smart contracts for a separate DeFi service. The document emphasizes that it is critical that the DeFi service identifies and addresses vulnerabilities and potential exploits in open-source code.&lt;/p&gt;&lt;p&gt;&lt;br&gt;&lt;/p&gt;&lt;p&gt;Color interior.&lt;/p&gt;&lt;p&gt;&lt;br&gt;&lt;/p&gt;&lt;p&gt;The report recommends several actions to address these risks  including strengthening AML/CFT supervision of virtual asset activities  assessing possible enhancements to the U.S. AML/CFT regulatory regime as applied to DeFi services  continuing research and private sector engagement to support understanding of developments in the DeFi ecosystem  continuing to engage with foreign partners  advocating for cyber resilience in virtual asset firms  testing of code  and robust threat information sharing  and promoting responsible innovation of mitigation measures.&lt;/p&gt;&lt;p&gt;&lt;br&gt;&lt;/p&gt;&lt;p&gt;Overall  the report concludes that DeFi poses significant illicit finance risks and calls for increased regulatory oversight and collaboration between government agencies and the private sector to address these risks. The report also poses several questions for consideration  such as what factors should be considered to determine whether DeFi services are a financial institution under the Bank Secrecy Act (BSA)  how can the U.S. government encourage the adoption of measures to mitigate illicit finance risks  and how should AML/CFT obligations vary based on the different types of services offered by DeFi services.&lt;/p&gt;</t>
  </si>
  <si>
    <t>AML/CFT,anti money laundering,counter financing of terrorism,DeFi,illicit finance,money laundering</t>
  </si>
  <si>
    <t>Alliance For Hippocratic Medicine v. FDA</t>
  </si>
  <si>
    <t>Kacsymaryk, Michael J.</t>
  </si>
  <si>
    <t>LAW013000</t>
  </si>
  <si>
    <t>LAW / Civil Rights</t>
  </si>
  <si>
    <t>LAW093000</t>
  </si>
  <si>
    <t>LAW / Medical Law &amp; Legislation</t>
  </si>
  <si>
    <t>&lt;p&gt;&lt;br&gt;&lt;/p&gt;&lt;p&gt;The full text of this decision is vitally important for anyone who cares about reproductive justice and public health. With every new decision from a court or regulatory agency regarding abortion drugs comes an opportunity both for progress and for setbacks. It can be difficult as a layperson to keep up with these developments.  By studying court briefs and rulings related to lawsuits against the FDA concerning mifepristone use in abortions  readers will gain a better understanding of what goes into current regulations around medication-assisted abortions- why they exist  why they are currently being challenged by plaintiffs  and what the future may hold.&lt;/p&gt;&lt;p&gt;&lt;br&gt;&lt;/p&gt;&lt;p&gt;AI summary:&lt;/p&gt;&lt;p&gt;&lt;br&gt;&lt;/p&gt;&lt;p class="ql-align-justify"&gt;&lt;em&gt;The document is a district court decision related to lawsuits challenging the FDA's approval and regulation of chemical abortion drugs  specifically mifepristone. The plaintiffs in these cases argue that the FDA's actions have been unlawful and have put women's health at risk. They also claim that the FDA's decisions violate federal law  including the Comstock Act  which prohibits the mailing of items designed to produce abortions. The court rulings and legal briefs provide detailed analyses of the legal arguments and precedents involved in each case.&lt;/em&gt;&lt;/p&gt;&lt;p class="ql-align-justify"&gt;&lt;em&gt;One of the court rulings declares the FDA's approval of chemical abortion drugs under Subpart H to be unlawful  as chemical abortion drugs do not meet the requirements of Subpart H  which allows for the accelerated approval of drugs that treat serious or life-threatening illnesses and provide a meaningful therapeutic benefit. The court determined that pregnancy  which is not an illness  cannot be considered a serious or life-threatening illness. The court also found that chemical abortion drugs do not provide a meaningful therapeutic benefit over surgical abortion.&lt;/em&gt;&lt;/p&gt;&lt;p class="ql-align-justify"&gt;&lt;em&gt;The decision presents arguments against the use of chemical abortion drugs  specifically mifepristone  citing concerns about safety and efficacy. The document highlights several cases where women experienced complications or even death after using the drugs  including misdiagnosed ectopic pregnancies and misdated gestational ages. The document argues that FDA approval of mifepristone was based on incomplete or insufficient information  and that the agency ignored its own prior findings about the drug's safety concerns.&lt;/em&gt;&lt;/p&gt;&lt;p class="ql-align-justify"&gt;&lt;em&gt;Overall  the decision highlights the ongoing legal battles over the FDA's regulation of chemical abortion drugs and the complex legal arguments involved &lt;/em&gt;ˇ˛ˇ˛in these cases.&lt;/p&gt;&lt;p class="ql-align-justify"&gt;&lt;br&gt;&lt;/p&gt;&lt;p&gt;The full text of this decision is vitally important for anyone who cares about reproductive justice and public health. With every new decision from a court or regulatory agency regarding abortion drugs comes an opportunity both for progress and for setbacks. It can be difficult as a layperson to keep up with these developments.  By studying court briefs and rulings related to lawsuits against the FDA concerning mifepristone use in abortions  readers will gain a better understanding of what goes into current regulations around medication-assisted abortions- why they exist  why they are currently being challenged by plaintiffs  and what the future may hold.&lt;/p&gt;&lt;p&gt;&lt;br&gt;&lt;/p&gt;&lt;p&gt;This book is annotated by Nimble AI and includes a Foreword by Cincinnatus [AI]; a variety of pithy  opinionated abstracts including scientific style  tldr  tldr one word  Explain It to Me Like I'm Five Years Old  and Action Items; tools for viewpoint diversity such as Dissents  Red Team Critiques  and MAGA Perspectives; a recursive summary with synopsis; a virtual context summary; and experimental multimodal mood art.&lt;/p&gt;</t>
  </si>
  <si>
    <t>&lt;p&gt;&lt;strong&gt;Plaintiffs seek injunction to withdraw FDA approval of mifepristone due to unlawful approvals. Court has stayed approval until decision on merits.&lt;/strong&gt;&lt;/p&gt;&lt;p&gt;&lt;br&gt;&lt;/p&gt;</t>
  </si>
  <si>
    <t>chemical abortion drugs,Comstock Act,court rulings,FDA regulation,federal law,lawsuits,legal briefs,mifepristone,Subpart H,women's health</t>
  </si>
  <si>
    <t>State of Washington v. US Food &amp; Drug Administration [Annotated]</t>
  </si>
  <si>
    <t>Rice, Thomas, O.</t>
  </si>
  <si>
    <t>Cincinattus [AI]</t>
  </si>
  <si>
    <t>Thomas O. Rice is a United States District Judge.</t>
  </si>
  <si>
    <t>LAW046000</t>
  </si>
  <si>
    <t>LAW / Health</t>
  </si>
  <si>
    <t>LAW043000</t>
  </si>
  <si>
    <t>LAW / Gender &amp; the Law</t>
  </si>
  <si>
    <t>&lt;p&gt;This opinion is annotated by Nimble Books AI and includes a Foreword by Cincinattus [AI] ; a variety of pithy  opinionated abstracts including scientific style  tldr  tldr one word  Explain It to Me Like I'm Five Years Old  and Action Items; tools for viewpoint diversity such as Dissents  Red Team Critiques  and MAGA Perspectives; a recursive summary with synopsis; and a virtual context summary.  Cover art by Nimble Books AI.&lt;/p&gt;&lt;p&gt;&lt;br&gt;&lt;/p&gt;&lt;p&gt;AI summary:&lt;/p&gt;&lt;p class="ql-align-justify"&gt;&lt;br&gt;&lt;/p&gt;&lt;p class="ql-align-justify"&gt;&lt;em&gt;This document is a court order granting in part a preliminary injunction sought by plaintiffs against the U.S. Food and Drug Administration (FDA) regarding the regulation of mifepristone  a medication used for medication abortion. The court order was issued by United States District Judge Thomas O. Rice in the Eastern District of the United States on April 7  2023. The plaintiffs argue that the FDA's current Risk Evaluation and Mitigation Strategy (REMS) for mifepristone  which includes restrictions on distribution and administration  is unnecessary and imposes undue burdens on patients and healthcare providers  particularly during the COVID-19 pandemic. The court finds that there are serious issues going to the merits of the plaintiffs' claims under the Administrative Procedure Act (APA) and that the alleged unrecoverable economic costs in this case are sufficient to demonstrate irreparable harm. The court grants the preliminary injunction in part  enjoining the FDA from enforcing the in-person dispensing requirement for mifepristone during the COVID-19 pandemic and maintaining the status quo of the current REMS program until a determination on the merits.&lt;/em&gt;&lt;/p&gt;&lt;p class="ql-align-justify"&gt;&lt;em&gt;The court order also denied a third party's unopposed motion for leave to file an amicus curiae brief  noting that the proposed brief offered no additional legal or substantive information that was particularly helpful to the court's findings on the present motion. The court stated that the brief may be more useful during a trial on the merits. The court directed the District Court Executive to enter the order and furnish copies to counsel. No bond shall be required pursuant to Federal Rule of Civil Procedure 65(c).&lt;/em&gt;&lt;/p&gt;&lt;p class="ql-align-justify"&gt;&lt;em&gt;Overall  this document represents a legal decision in a case involving access to medication abortions during the COVID-19 pandemic. The court order grants a preliminary injunction in part against the FDA's current REMS program for mifepristone and denies a third party's motion for leave to file an amicus curiae brief.&lt;/em&gt;&lt;/p&gt;&lt;p&gt;&lt;br&gt;&lt;/p&gt;</t>
  </si>
  <si>
    <t>Eastern District of the United States,Medication abortion,Mifepristone,nationwide injunction,REMS,Risk Evaluation and Mitigation Strategy,Thomas O. Rice,United States District Judge</t>
  </si>
  <si>
    <t>Winter's Guide to Warships 1890: Volume 1: Britain, Italy, Turkey, and Smaller Navies</t>
  </si>
  <si>
    <t>Malkov, Dimitry</t>
  </si>
  <si>
    <t>HIS015060</t>
  </si>
  <si>
    <t>HISTORY / Europe / Great Britain / Victorian Era (1837-1901)</t>
  </si>
  <si>
    <t>&lt;p&gt;Foreword by Mal Wright &lt;/p&gt;&lt;p&gt;Towards the Conventional Design &lt;/p&gt;&lt;p&gt;Genesis of the Naval Design Concept &lt;/p&gt;&lt;p&gt;About the Author &lt;/p&gt;&lt;p&gt;Britain&lt;/p&gt;&lt;p&gt;Australia&lt;/p&gt;&lt;p&gt;New Zealand&lt;/p&gt;&lt;p&gt;India&lt;/p&gt;&lt;p&gt;Italy&lt;/p&gt;&lt;p&gt;Turkey&lt;/p&gt;&lt;p&gt;Netherlands&lt;/p&gt;&lt;p&gt;Japan&lt;/p&gt;&lt;p&gt;Denmark&lt;/p&gt;&lt;p&gt;Sweden&lt;/p&gt;&lt;p&gt;Norway&lt;/p&gt;&lt;p&gt;Chile&lt;/p&gt;&lt;p&gt;Greece&lt;/p&gt;&lt;p&gt;Uruguay&lt;/p&gt;&lt;p&gt;Siam&lt;/p&gt;&lt;p&gt;Mexico&lt;/p&gt;&lt;p&gt;San Domingo&lt;/p&gt;</t>
  </si>
  <si>
    <t>&lt;p&gt;&lt;span style="color: rgba(5  5  5  1)"&gt;This was a MUST have  especially after the favorable book review in the latest March issue of WARSHIP INTERNATIONAL. LOTS of color. Covers the UK  Italy and most smaller powers. The gun arcs shown are a bit too much - there is  no way HMS Inflexible is going to fire directly to the stern or bow unless it MUST as it would kill sailors and damage the ship from the blast.--Jack W. Greene  wargame designer (&lt;/span&gt;&lt;em style="color: rgba(5  5  5  1)"&gt;Jutland)&lt;/em&gt;&lt;span style="color: rgba(5  5  5  1)"&gt; and historian&lt;/span&gt;&lt;/p&gt;&lt;p&gt;&lt;br&gt;&lt;/p&gt;&lt;p&gt;[T]he book provides a uniquely quick and effective means of conferring information to the reader  much of which will be newly understood. With so many ships to be covered  inevitably the physical presentation has to be constrained to fit in practical book form. The book is produced in landscape format  like the old Jane's  but in somewhat smaller size-the cover boards being about 11.25 inches across by about 8.75 inches tall. Ships' data and illustrations appear in a standard format  divided between major units each given a half-page of space (upright) and lesser units given a third of a page.  Overall  Winter's Guide is a refreshing new look at the navies of the late transitional era  providing a great deal of standardized  reliable  and insightful information on a previously obscure era. [Comparing this book with the main alternatives  Conway's &lt;em&gt;All the World's Fighting Ships 1860-1905&lt;/em&gt; and&lt;em&gt; Jane's Fighting Ships] ... &lt;/em&gt;Conway now is well out of date in the reliability and completeness of data that is possible  and Janes didn't exist in 1890  and not in its classic form until about 1900  and also suffers in reliability because of its limited access to contemporary official data. As he intended  the author has taken a carefully considered place seeking to split the difference among the competing paradigms in content design.--Christopher Wright  Ship's Library  &lt;em&gt;Warship International &lt;/em&gt; March 2024&lt;/p&gt;</t>
  </si>
  <si>
    <t>&lt;p&gt;&lt;strong&gt;&lt;em&gt;Volume 1 comprises 303 full-color  premium paper pages including specifications for 1220 ships with 36 maps  338 photos  and 442 ship plans  documenting the navies of fourteen nations including Britain and her colonies  Italy  Turkey  Japan  Denmark  Sweden  Norway  Chile  Greece  Uruguay  Siam  Mexico and San Domingo.&lt;/em&gt;&lt;/strong&gt;&lt;/p&gt;&lt;p&gt;&lt;br&gt;&lt;/p&gt;&lt;p&gt;Embark on a journey through time with Dimitry Malkov's breathtaking documentation of the world's naval fleets in the Victorian era from 1858 to 1890.  With his meticulous research and expert insights  Malkov brings to life the ships that ruled the seas during the Gilded Age. Featuring stunning  ship plans and detailed information on construction and armament  this two-volume masterpiece is an essential reference for history buffs and lovers of naval warfare. From Britain to San Domingo  from torpedo boats to submarines  from cutters to pre-dreadnoughts  this comprehensive guide covers every ship in every navy.  Volume 2 will contain information on nineteen fleets  including France  Russia  Germany  and the United States. &lt;/p&gt;&lt;p&gt;&lt;br&gt;&lt;/p&gt;&lt;p&gt;The fleets are presented in order of importance by descending total displacement. Each national fleet section is divided into subsections  including national shipbuilding  ship recognition  ship alphabet indexes  naval guns  and pages dedicated to specific ship types. The book provides a wealth of information on the world's naval fleets  including ship plans  photos  and maps. In addition to technical specifications and armaments  the book also includes a naval trend analysis for the years preceding 1890  examining ship classes and construction rates. The author discusses the evolution of the naval design concept from the Age of Sail to the Age of Steel  and how different countries approached armored capital ship design.  The book also provides a detailed overview of the different types of ships  including battleships  cruisers  gunboats  and auxiliaries  and their construction rates over the years. &lt;/p&gt;&lt;p&gt;&lt;br&gt;&lt;/p&gt;&lt;p&gt;The author spent 30 years creating a database of over 65 000 warships from 1858 to present and used CAD/CAM software to create detailed images of each and every ship of every nation and every class.&amp;nbsp; The author's expertise in naval history and ship design is evident throughout the work.&amp;nbsp;With its exhaustive collection of hundreds of period photographs  original drawings  and ship specifications  &lt;strong&gt;Winter's Guide is a worthy complement and homage to beloved naval reference works such as Jane's&lt;em&gt; Fighting Ships &lt;/em&gt;and Conway's &lt;em&gt;All the World's Fighting Ships.&lt;/em&gt;&lt;/strong&gt;&lt;/p&gt;</t>
  </si>
  <si>
    <t>&lt;p&gt;This book provides a detailed and original guide to every ship in the world's naval fleets from 1858 to 1890  including ship classes  construction  and armament.&lt;/p&gt;</t>
  </si>
  <si>
    <t>armored cruisers,Conway's,Jane's,Jane's Fighting Ships,Monitors,pre-dreadnoughts,Ship classes,Turret Battleships</t>
  </si>
  <si>
    <t>Premium Color 11 x 8.5 in or 216 x 280 mm Case Laminate on White w/Gloss Lam</t>
  </si>
  <si>
    <t>The "Family Jewels": Declassified Documents Released by the CIA under the Freedom of Information Act, June 2007</t>
  </si>
  <si>
    <t>Central Intelligence Agency,</t>
  </si>
  <si>
    <t>Widely known as the "Family Jewels " this document consists of almost 700 pages of responses from CIA employees to a 1973 directive from Director of Central Intelligence James Schlesinger asking them to report activities they thought might be inconsistent with the Agency's charter.The reports describe numerous activities conducted by the CIA during the 1950s to 1970s that violated its charter. According to a briefing provided by CIA Director William Colby to the Justice Department on December 31  1974  these included 18 issues which were of legal concern:&lt;p&gt;Confinement of a KGB defector  Yuri Ivanovich Nosenko  that "might be regarded as a violation of the kidnapping laws."&lt;p&gt;Wiretapping of two syndicated columnists  Robert Allen and Paul Scott  approved by US Attorney General Robert Kennedy and Secretary of Defense Robert McNamara (see also Project Mockingbird).&lt;p&gt;Physical surveillance of investigative journalist and muckraker Jack Anderson and his associates  including Les Whitten of the Washington Post and future Fox News Channel anchor and managing editor Brit Hume. Jack Anderson had written two articles on CIA-backed assassination attempts on Cuban leader Fidel Castro.&lt;p&gt;Physical surveillance of then-Washington Post reporter Michael Getler  who later was an ombudsman for the Washington Post and PBS.&lt;p&gt;Break-in at the home of a former CIA employee.&lt;p&gt;Break-in at the office of a former defector.&lt;p&gt;Warrantless entry into the apartment of a former CIA employee.&lt;p&gt;Opening of mail to and from the Soviet Union from 1953 to 1973 (including letters associated with actress Jane Fonda) (project SRPOINTER/HTLINGUAL at JFK airport).&lt;p&gt;Opening of mail to and from the People's Republic of China from 1969 to 1972 (project SRPOINTER/HTLINGUAL at JFK airport - see also Project SHAMROCK by the NSA).&lt;p&gt;Funding of behavior modification research on unwitting US citizens  including unscientific  non-consensual human experiments. (see also Project MKULTRA concerning LSD experiments).&lt;p&gt;Assassination plots against Cuban President Fidel Castro (authorized by Robert Kennedy)[8]; Congolese leader Patrice Lumumba; President Rafael Trujillo of the Dominican Republic; and RenÈ Schneider  Commander-in-chief of the Chilean Army. All of these plots were said to be unsuccessful ones.&lt;p&gt;Surveillance of dissident groups between 1967 and 1971 (see Project RESISTANCE  Project MERRIMAC and Operation CHAOS).&lt;p&gt;Surveillance of a particular Latin American female  and of US citizens in Detroit.&lt;p&gt;Surveillance of former CIA officer and Agency critic  Victor Marchetti  author of the book  The CIA and the Cult of Intelligence  published in 1974.&lt;p&gt;Amassing of files on 9 900-plus US citizens related to the antiwar movement (see Project RESISTANCE  Project MERRIMAC and Operation CHAOS).&lt;p&gt;Polygraph experiments with the sheriff of San Mateo County  California.&lt;p&gt;Fake CIA identification documents that might violate state laws.&lt;p&gt;Testing of electronic equipment on US telephone circuits.&lt;P&gt;</t>
  </si>
  <si>
    <t>Suicide Bombers in CONUS</t>
  </si>
  <si>
    <t>Kapusta, Philip E</t>
  </si>
  <si>
    <t>&lt;p&gt;This 2007 thesis was written at a time when the threat of suicide bombings inspired by "Islamist" radical ideology was near a peak  and with the renewed conflict in the Middle East  sadly may soon become a significant concern again.  It contains a then-unique historical table of suicide bombings 1980-2006 as well as many  enduring insights about the strategic ramifications of this despicable weapon of "war".&lt;/p&gt;&lt;p&gt;&lt;br&gt;&lt;/p&gt;&lt;p&gt;From the author's abstract:&lt;/p&gt;&lt;p&gt;This monograph analyzes recent post-1980 suicide bombings and determines the probability of such bombings occurring in the Continental United States CONUS. The analysis includes a brief history of modern suicide bombing an examination of the strategic  tactical  social  and individual logic of suicide bombing a discussion of the probable characteristics of suicide bombings against the United States  both within CONUS and abroad and recommendations about what can be done to mitigate future bombings. Suicide attackers have been a part of warfare for over two millennia  but the coupling of suicide attackers and explosives greatly increased the importance and effectiveness of this tactic in the 20th century. The modern phenomenon of suicide bombing had its genesis in the Iran-Iraq War from 1980-88. Concurrent with the Iran-Iraq War  Iran influenced the development of Hezbollah in Lebanon. Hezbollah tried suicide bombing against the United States and France  and then later against Israel. Other groups such as the Liberation Tigers of Tamil Eelam LTTE  the Palestinians  and the Peoples Liberation Army of Kurdistan PKK started employing suicide bombers in the 1980s and 1990s. As suicide bombing spread geographically and ideologically  it also increased in sophistication. It advanced from being a simple bomb delivered by truck  to include suicide vests  boat bombs  and eventually airplanes. The vast majority of suicide bombings 98 are part of an organized campaign. The only group that conducts suicide bombings against the United States outside of active war zones is Al-Qaida. Al-Qaida attacks have evolved to the point where there are two different strains al-Qaida-sponsored and al-Qaida-inspired. Both are likely to occur in the continental United States within the mid-future. Appendix A lists 2 202 suicide bombings that have occurred since 1980. As of early 2007  this is the best available open source suicide bombing database in the world.&lt;/p&gt;&lt;p&gt;&lt;br&gt;&lt;/p&gt;&lt;p&gt;This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four perspectives essays to increase viewpoint diversity: Context in the Discourse  Formal Dissent; Red Team Critique; and MAGA Perspective; and Notable Passages and Nutshell Summaries for each page.  While ordinarily I would have used generative AI to create a cover illustration  in this case safety restrictions from model providers made it impractical.&lt;/p&gt;</t>
  </si>
  <si>
    <t>border terrorism,Hamas in US,homeland security Hamas,suicide bombings data,suicide bombings in US,suicide bombs</t>
  </si>
  <si>
    <t>Report on Matters Related to Intelligence Activities and Investigations Arising Out of the 2016 Presidential Campaigns [Annotated]</t>
  </si>
  <si>
    <t>Durham, John, H.</t>
  </si>
  <si>
    <t>HIS027290</t>
  </si>
  <si>
    <t>HISTORY / Military / Intelligence &amp; Espionage</t>
  </si>
  <si>
    <t>&lt;p&gt;&lt;strong&gt;&lt;em&gt;Essential reading to understand US government behavior in the period 2016-2020.&lt;/em&gt;&lt;/strong&gt;&lt;/p&gt;&lt;p&gt;&lt;br&gt;&lt;/p&gt;&lt;p&gt;The document is a report by the Department of Justice's Office of the Inspector General (OIG) on the FBI's handling of the Crossfire Hurricane investigation  which was launched in 2016 to investigate potential links between the Trump campaign and Russia. The report covers a range of issues  including the FBI's use of surveillance orders  the reliability of sources  the handling of the Steele dossier  and the Alfa Bank and Yotaphone allegations.&lt;/p&gt;&lt;p&gt;&lt;br&gt;&lt;/p&gt;&lt;p&gt;The report finds that the FBI made numerous errors and omissions in its handling of the investigation  including failing to follow its own policies and procedures  failing to adequately vet and corroborate information from sources  and failing to disclose important information to the FISA court. The report also criticizes the FBI's handling of the Steele dossier  which it says was relied upon too heavily and without sufficient corroboration. Additionally  the report highlights the Alfa Bank and Yotaphone allegations  which were based on flimsy evidence and were promoted by individuals with ties to the Clinton campaign.&lt;/p&gt;&lt;p&gt;&lt;br&gt;&lt;/p&gt;&lt;p&gt;The report makes a number of recommendations for improving the FBI's handling of counterintelligence investigations  including better vetting of sources  more transparency in FISA applications  and more rigorous oversight of investigations. The report also calls for the FBI to take steps to address bias and improper motivation in its investigations.&lt;/p&gt;&lt;p&gt;    &lt;/p&gt;&lt;p&gt;Overall  the report paints a picture of an FBI that was overly reliant on questionable sources and evidence  and that failed to adequately scrutinize the information it was using to justify its surveillance of the Trump campaign. While the report does not find evidence of political bias in the FBI's handling of the investigation  it does highlight a number of serious flaws in the agency's procedures and practices.&lt;/p&gt;&lt;p&gt;&lt;br&gt;&lt;/p&gt;&lt;p&gt;&lt;strong&gt;Annotations&lt;/strong&gt;&lt;/p&gt;&lt;p&gt;&lt;br&gt;&lt;/p&gt;&lt;p&gt;AI enhancements include a Foreword by Cincinnatus [AI]; several different Abstracts including tldr(one word); tldr; ELI5; and Action Items; extractive  recursive  and virtual context summaries; mood sketches created using text to image tools; and a Homeric Table of Contents  summarizing each page in a short ode.&lt;/p&gt;&lt;p&gt;&lt;br&gt;&lt;/p&gt;&lt;p&gt;&lt;br&gt;&lt;/p&gt;</t>
  </si>
  <si>
    <t>Alfa Bank allegations,applications targeting Page,campaign-funded Steele Reports,Clinton Plan intelligence,Company Intelligence Report,Crossfire Hurricane Investigation,FBI Counterintelligence Investigation,FBI interview report,FBI OGC Unit,FISA applications Page,Inspection Division Report,Mueller Special Counsel,Steele Dossier reporting,Steele Report information,targeting Carter Page,uncorroborated Steele Report</t>
  </si>
  <si>
    <t>Lloyd's Register of British and Foreign Shipping [1890]: Universal Register [Volume 1 of 2]</t>
  </si>
  <si>
    <t>In the Year 1890</t>
  </si>
  <si>
    <t>Committee Of Register</t>
  </si>
  <si>
    <t>&lt;p class="ql-align-center"&gt;&lt;strong&gt;&lt;em&gt;Everything there is to know about the maritime world of 1890 in a single  huge  two-volume edition.&lt;/em&gt;&lt;/strong&gt;&lt;/p&gt;&lt;p&gt;&lt;br&gt;&lt;/p&gt;&lt;p&gt;&lt;strong&gt;Extractive summary (three most statistically significant sentences):&lt;/strong&gt;&lt;/p&gt;&lt;p&gt;&lt;br&gt;&lt;/p&gt;&lt;p&gt;This Book contains the Names  Classes  and detailed information concerning the Vessels classed by Lloyd's Register and the late Underwriters' Registry for Iron Vessels; and in addition the Names  Dimensions  and other particulars of all Vessels of 100 tons and upwards registered in the United Kingdom  and of many ships of large tonnage owned abroad.&lt;/p&gt;&lt;p&gt;&lt;br&gt;&lt;/p&gt;&lt;p&gt;UNIVERSAL REGISTER  issued annually on the 1st of April.&lt;/p&gt;&lt;p&gt;&lt;br&gt;&lt;/p&gt;&lt;p&gt;The book contains  in addition to the Names  Classes  and other useful information relating to Yachts classed by the Society  the Names  Dimensions  &amp;amp;c.  of all British and Foreign Yachts  the particulars of which are known; also  in an Appendix  a List of the various Yacht Clubs and Illstrations of their respective Flags  an Illustrated List of the Racing Flags of Yachts  an Index of Signal Letters  a List of Yachts the names of which have been changed  a List of Yachts arranged according to Tonnage  an Alphabetical List of the Names and Addresses of Yacht Owners so far as they can be ascertained  and a List of Yacht Builders and Designers showing the Yachts which they have respectively built and designed  besides Statistical and other interesting information.&lt;/p&gt;&lt;p&gt;&lt;br&gt;&lt;/p&gt;&lt;p&gt;&lt;strong&gt;From the Publisher's Note:&lt;/strong&gt;&lt;/p&gt;&lt;p&gt;&lt;br&gt;&lt;/p&gt;&lt;p class="ql-align-justify"&gt;For maritime historians and shipping enthusiasts  the &lt;em&gt;Register&lt;/em&gt; offers factual  detailed information about the vessels that were once integral to global trade and exploration. Each entry includes specifications about construction  machinery  tonnage  and ownership  thus serving as a reliable reference point for research and historical study. This contemporaneous primary source material was verified by Lloyd's.&amp;nbsp;The Lloyd's Register Foundation Heritage &amp;amp; Education Centre &amp;nbsp;has an excellent set of online guides to using these documents on its website under Archive &amp;amp; Library &amp;gt; Interpreting the Register Books.&lt;/p&gt;&lt;p class="ql-align-justify"&gt;For engineers and industrial designers  this book provides a glimpse into the state of technology and mechanical design at the end of the 19th century. The wide range of vessels describes encompasses every aspect of the naval engineering of the era  offering a chance to understand the technological advances of the period.&lt;/p&gt;&lt;p class="ql-align-justify"&gt;Writers for readers of historical fiction may find inspiration within these pages. These records can serve as a factual foundation for constructing narratives set in this time period.&amp;nbsp;There is no substitute for getting the details right.*&lt;/p&gt;&lt;p&gt;    Students of genealogy may find the ship descriptions illuminate their ancestors' voyages.&lt;/p&gt;&lt;p class="ql-align-justify"&gt;For the book collector or those with a fondness for historical artifacts  this facsimile edition offers a tangible connection to the past. As a meticulous record of a specific year in maritime history  it's an interesting piece of our collective heritage.&amp;nbsp;As a very large and very thick book full of proper nouns and unexpected details  it amply repays casual browsing.&lt;/p&gt;&lt;p class="ql-align-justify"&gt;Lloyd's &lt;em&gt;Register &lt;/em&gt;not just a catalogue of facts and figures. It's a window into a world that has shaped our own  making it a noteworthy addition to the libraries of anyone keen to explore the maritime past.&lt;/p&gt;&lt;p&gt;&lt;br&gt;&lt;/p&gt;&lt;p class="ql-align-justify"&gt;*It goes without saying that time travelers will find this a crucial tool for planning and coordinating trips into the Victorian Era.&lt;/p&gt;&lt;p&gt;&lt;br&gt;&lt;/p&gt;</t>
  </si>
  <si>
    <t>captain,classification,education,engineering,Lloyd's Register,Lloyd's Register of Ships,maritime,maritime history,master,merchant ships,port of registry,ports,research,safety,ship design,ship type,shipbuilding,shipowner,shipping,Winter's Guide</t>
  </si>
  <si>
    <t>Lloyd's Register of British and Foreign Shipping [1890]: Universal Register [Volume 2 of 2]</t>
  </si>
  <si>
    <t>&lt;p class="ql-align-center"&gt;&lt;br&gt;&lt;/p&gt;&lt;p class="ql-align-center"&gt;&lt;br&gt;&lt;/p&gt;&lt;p class="ql-align-center"&gt;&lt;strong&gt;&lt;em&gt;Everything there is to know about the maritime world of 1890 in a single  huge  two-volume edition.&lt;/em&gt;&lt;/strong&gt;&lt;/p&gt;&lt;p class="ql-align-center"&gt;&lt;br&gt;&lt;/p&gt;&lt;p&gt;&lt;strong style="color: rgba(230  0  0  1)"&gt;&lt;em&gt;&lt;u&gt;This is the second of two volumes. &lt;/u&gt;&lt;/em&gt;&lt;/strong&gt;&lt;strong&gt; &lt;/strong&gt;Volume 1 is ISBN &lt;strong&gt;9780979920578.  &lt;/strong&gt;This book continues the Register of Steamers from the previous volume beginning with the letter "N".&lt;/p&gt;&lt;p&gt;&lt;br&gt;&lt;/p&gt;&lt;p&gt;&lt;strong&gt;Extractive summary:&lt;/strong&gt;&lt;/p&gt;&lt;p&gt;&lt;br&gt;&lt;/p&gt;&lt;p&gt;This Book contains the Names  Classes  and detailed information concerning the Vessels classed by Lloyd's Register and the late Underwriters' Registry for Iron Vessels; and in addition the Names  Dimensions  and other particulars of all Vessels of 100 tons and upwards registered in the United Kingdom  and of many ships of large tonnage owned abroad.&lt;/p&gt;&lt;p&gt;&lt;br&gt;&lt;/p&gt;&lt;p&gt;UNIVERSAL REGISTER  issued annually on the 1st of April.&lt;/p&gt;&lt;p&gt;&lt;br&gt;&lt;/p&gt;&lt;p&gt;The book contains  in addition to the Names  Classes  and other useful information relating to Yachts classed by the Society  the Names  Dimensions  &amp;amp;c.  of all British and Foreign Yachts  the particulars of which are known; also  in an Appendix  a List of the various Yacht Clubs and Illstrations of their respective Flags  an Illustrated List of the Racing Flags of Yachts  an Index of Signal Letters  a List of Yachts the names of which have been changed  a List of Yachts arranged according to Tonnage  an Alphabetical List of the Names and Addresses of Yacht Owners so far as they can be ascertained  and a List of Yacht Builders and Designers showing the Yachts which they have respectively built and designed  besides Statistical and other interesting information.&lt;/p&gt;&lt;p&gt;&lt;br&gt;&lt;/p&gt;&lt;p&gt;&lt;strong&gt;From the Publisher's Note:&lt;/strong&gt;&lt;/p&gt;&lt;p&gt;&lt;br&gt;&lt;/p&gt;&lt;p class="ql-align-justify"&gt;For maritime historians and shipping enthusiasts  the &lt;em&gt;Register&lt;/em&gt; offers factual  detailed information about the vessels that were once integral to global trade and exploration. Each entry includes specifications about construction  machinery  tonnage  and ownership  thus serving as a reliable reference point for research and historical study. This contemporaneous primary source material was verified by Lloyd's.&amp;nbsp;The Lloyd's Register Foundation Heritage &amp;amp; Education Centre &amp;nbsp;has an excellent set of online guides to using these documents on its website under Archive &amp;amp; Library &amp;gt; Interpreting the Register Books.&lt;/p&gt;&lt;p class="ql-align-justify"&gt;For engineers and industrial designers  this book provides a glimpse into the state of technology and mechanical design at the end of the 19th century. The wide range of vessels describes encompasses every aspect of the naval engineering of the era  offering a chance to understand the technological advances of the period.&lt;/p&gt;&lt;p class="ql-align-justify"&gt;Writers for readers of historical fiction may find inspiration within these pages. These records can serve as a factual foundation for constructing narratives set in this time period.&amp;nbsp;There is no substitute for getting the details right.*&lt;/p&gt;&lt;p&gt;    Students of genealogy may find the ship descriptions illuminate their ancestors' voyages.&lt;/p&gt;&lt;p class="ql-align-justify"&gt;For the book collector or those with a fondness for historical artifacts  this facsimile edition offers a tangible connection to the past. As a meticulous record of a specific year in maritime history  it's an interesting piece of our collective heritage.&amp;nbsp;As a very large and very thick book full of proper nouns and unexpected details  it amply repays casual browsing.&lt;/p&gt;&lt;p class="ql-align-justify"&gt;Lloyd's &lt;em&gt;Register &lt;/em&gt;not just a catalogue of facts and figures. It's a window into a world that has shaped our own  making it a noteworthy addition to the libraries of anyone keen to explore the maritime past.&lt;/p&gt;&lt;p&gt;&lt;br&gt;&lt;/p&gt;</t>
  </si>
  <si>
    <t>&lt;p&gt;During World War II  navies developed camouflage for their ships. Applying it to both vertical and horizontal surfaces  they reduced visibility and confused the identities of their ships to the enemy. Maritime artist Malcolm Wright  author of popular books on British naval camouflage schemes in World War II  now turns his attention to the ships and aircraft of the Imperial Japanese Navy and Army from 1932 to 1945. Many schemes included in this volume are difficult to find without intensive research  making this a unique and valuable resource.&amp;nbsp;The book covers every ship type from battleship to the smallest auxiliary  including the riverine craft that fought in China  all the ships in the separate fleet operated by the Imperial Japanese Army  and three special bonus pages describing camouflage schemes for selected hard-to-research ships from other navies.&amp;nbsp;The timespan covered actually goes beyond 1932-45 and includes developmental milestones for each ship and class  from the 1914 construction of the battlecruiser KONGO to the 1946-47 repatriation service of the surviving vessels and their subsequent transfer to victorious navies.&lt;/p&gt;&lt;p&gt;&lt;br&gt;&lt;/p&gt;&lt;p&gt;At 288 11" x 8.5" pages with half-inch margins and 9-point type  this book offers almost double the content area of the previous volumes in the series  which were 196 10" x 8" pages each  with a somewhat challenging 7-point font. This expansive and reader-friendly layout allows for numerous full-page spotlight views of important and interesting ships and planes  for a total of 952 images and captions.&amp;nbsp;&amp;nbsp;The durable case laminate jacket and 70-pound premium paper assure a long-lasting and pleasant physical experience.&lt;/p&gt;&lt;p&gt;&lt;br&gt;&lt;/p&gt;&lt;p&gt;The captions combine construction  refit and service histories with sharp personal assessments of ship performance  accompanied by plank-level illustrations of the color schemes applied to ships and planes. Since sadly most pictures of World War II are in black and white  this book is a delight for anyone who wants to visualize the war as it actually occurred  in color. With its unparalled depth of technical detail and breadth of coverage  it is a must-have for students of naval history  the war in the Pacific  wargaming  and ship and aircraft modelling.&lt;/p&gt;&lt;p&gt;&lt;br&gt;&lt;/p&gt;&lt;p&gt;&lt;span style="color: rgba(15  17  17  1)"&gt;The highly readable captions combine construction  refit and service histories with sharp personal assessments of ship performance  accompanied by plank-level illustrations of the color schemes applied to ships and planes. Since sadly most pictures of World War II are in black and white  this book is a delight for anyone who wants to visualize the war as it actually occurred  in color. With its &lt;/span&gt;unparalleled&lt;span style="color: rgba(15  17  17  1)"&gt;  depth of technical detail and breadth of coverage  it is a must-have for students of naval history  the war in the Pacific  wargaming  and ship and aircraft modeling.&lt;/span&gt;&lt;/p&gt;&lt;p&gt;&lt;br&gt;&lt;/p&gt;&lt;p&gt;The current printing includes fixes to several issues reported by reviewers  including making the ship scales consistent on page 7  cleaning up images on page 49 and 67  increasing image size on page 123  and removing a duplicate paragraph on page 187.&lt;/p&gt;&lt;p&gt;&lt;br&gt;&lt;/p&gt;</t>
  </si>
  <si>
    <t>Empire Maintenance in the Information Age: Influence of Mediaverse on Strategy</t>
  </si>
  <si>
    <t>Lohr, Christopher S.</t>
  </si>
  <si>
    <t>SOC052000</t>
  </si>
  <si>
    <t>SOCIAL SCIENCE / Media Studies</t>
  </si>
  <si>
    <t>POL065000</t>
  </si>
  <si>
    <t>POLITICAL SCIENCE / Political Process / Media &amp; Internet</t>
  </si>
  <si>
    <t>&lt;p&gt;&lt;strong&gt;This  "strategic research project" for a 2013 master's thesis at the US Army War College by US Air Force Lt. Colonel Christopher Lohr continues to be timely both for its insights and for what it reveals about US military thinking. &lt;/strong&gt; From the author's abstract: &lt;/p&gt;&lt;p&gt;&lt;br&gt;&lt;/p&gt;&lt;p&gt;The proliferation of mobile Internet technology grants the average global citizen immediate access to information and the ability to posit opinions  i.e. influence  at near-real-time speed. The amalgam of 247 news networks  mass media  the Internet  and social media the mediaverse  coupled with mobile technology  influences strategy in three ways. First  it is a national security challenge and opportunity. Second  it influences the character of war. Third  it is forcing an evolution of the strategic environment. The successful strategic leader must be not just aware but au courant on the challenges and opportunities presented by the mediaverse. Improved processes  tools  and education are required to adapt to mediaverse influencers. The most significant systemic improvement is the addition of a robust strategic feedback loop in the strategy formulation model. This can be accomplished by better integrating information operators into campaign planning and mission execution to surveil the mediaverse to assess content and on-going events to provide a robust assessment of the information environment. Formal developmental education should expand current media training to include skillful reconnaissance of  and engagement in  the mediaverse.&lt;/p&gt;&lt;p&gt;&lt;br&gt;&lt;/p&gt;&lt;p&gt;This forty-page thesis is enhanced by AI analytical tools including  five kinds of summaries; four introductory essays to provide viewpoint diversity; a page-by-page summary; and a table of notable passages.&lt;/p&gt;&lt;p&gt;&lt;br&gt;&lt;/p&gt;&lt;p&gt;Cover illustration: the Nimble Books staff artist used a large language model (LLM) to generate a series of "metaprompts" based on the content of the document that resulted in the followiung art generation prompt:&lt;/p&gt;&lt;p&gt;&lt;br&gt;&lt;/p&gt;&lt;p&gt;&lt;span&gt;Book cover illustration visualizing the mediaverse's complex impact on strategy. A dense web-like network stretches across the cover  each strand symbolizing different media like mass media  24/7 news  the Internet  and social media platforms. Among these strands  certain elements  like a news anchor and a computer screen showing trending posts  emerge  reflecting the constant information flow. Centered in this chaotic web is a US Air Force officer  focused and composed  analyzing data on a handheld device. He wears a subdued uniform without overemphasis. Scattered within the web are icons like books  graduation caps  and compasses  denoting the significance of education  navigation  and innovation in the digital&lt;/span&gt; age.&lt;/p&gt;&lt;p&gt;&lt;br&gt;&lt;/p&gt;&lt;p&gt;In the context of Nimble's role as "the AI Lab for Book-Lovers"  it's worth noting that it might not be easy to get a commissioned work to exhibit this level of alignment with the content of the book.--Ed.&lt;/p&gt;</t>
  </si>
  <si>
    <t>military information,military information operations,military media,mission execution and the mediaverse,strategic feedback loop in strategy formulation,strategy formulation</t>
  </si>
  <si>
    <t>Confidential Human Source Policy Guide [Annotated]: 1018 PG; May 21, 2019</t>
  </si>
  <si>
    <t>&lt;p&gt;&lt;strong&gt;&lt;em&gt;The information provided by FBI confidential human sources can have great investigative  legal  and political significance.  This guide to how the FBI handles them is a must-read for anyone following a story involving the FBI.&lt;/em&gt;&lt;/strong&gt;&lt;/p&gt;&lt;p&gt;&lt;br&gt;&lt;/p&gt;&lt;p&gt;This document is an internal guide published by the FBI's Directorate of Intelligence. It provides detailed information on the management and oversight of the Confidential Human Source Program. The guide covers various aspects  including the identification  evaluation  and recruitment of potential confidential human sources. It also outlines the procedures for opening  operating  and closing sources  as well as the use of electronic communications with them. The document emphasizes the importance of timing and providing admonishments to sources. Additionally  it discusses the requirements for reopening a closed source and the handling of privileged or exculpatory information. This guide serves as a comprehensive resource for FBI personnel involved in the management of confidential human sources and supersedes a previous version dated 2015.&lt;/p&gt;&lt;p&gt;&lt;br&gt;&lt;/p&gt;&lt;p&gt;This annotated version includes bibliographic keyword phrases; abstracts  including TLDR (one word); ELI5; TLDR (vanilla); scientific style; and action items; essays to stimulate viewpoint diversity  including a red team critique; formal grounds for dissent; and MAGA.&lt;/p&gt;&lt;p&gt;&lt;br&gt;&lt;/p&gt;</t>
  </si>
  <si>
    <t>Confidential Human Source,Danchenko,exculpatory information,FBI informant,handling,HUMINT,Peter Thiel,privileged information,provision of admonishments,reopening a closed source,Steele Report,Whitey Bulger</t>
  </si>
  <si>
    <t>Tunnel Rats Version 2.0: Fighting and Winning Future War in a Subterranean Environment</t>
  </si>
  <si>
    <t>Spillane, Brian T.</t>
  </si>
  <si>
    <t>TEC009150</t>
  </si>
  <si>
    <t>TECHNOLOGY &amp; ENGINEERING / Civil / Soil &amp; Rock</t>
  </si>
  <si>
    <t>&lt;p&gt;&lt;strong&gt;This thesis written by a master's candidate at the Marine Corps University in 2017 provides timely insight into how the US military is thinking about tunnel warfare similar to what the Israel Defense Force (IDF) faces in Gaza.&lt;/strong&gt;&lt;/p&gt;&lt;p&gt;&lt;br&gt;&lt;/p&gt;&lt;p&gt;From the author's abstract:&lt;/p&gt;&lt;p&gt;&lt;br&gt;&lt;/p&gt;&lt;p&gt;&lt;em&gt;Subterranean operations have long been utilized in warfare and are increasingly prevalent in modern conflicts  as technology proliferation has forced adversaries of the United States underground.  However  the United States military currently has no focus  limited doctrine or techniques  tactics  and procedures  scant training  and almost no equipment or technological capabilities to enable its forces to thrive against an enemy in this type of complex operating environment.  In future war  the United States needs the forces  training  equipment and capabilities to detect and destroy subterranean threats efficiently and rapidly  and force the enemy back above ground to an environment where the United States has distinct advantages and can dictate the outcome in combat. &lt;/em&gt;&lt;/p&gt;&lt;p&gt;&lt;br&gt;&lt;/p&gt;&lt;p&gt;This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four perspectives essays to increase viewpoint diversity: Context in the Discourse  Formal Dissent; Red Team Critique; and MAGA Perspective; and Notable Passages and Nutshell Summaries for each page.  The cover font is a custom "hand-lettered" font created by the Nimble Books staff artist using DALLE-3.&lt;/p&gt;</t>
  </si>
  <si>
    <t>IDF tunnel warfare,Samur,subterranean warfare,underground warfare,Weasel unit</t>
  </si>
  <si>
    <t>Investigation and Review of the Federal Bureau of Prisons' Custody, Care, and Supervision of Jeffrey Epstein at the Metropolitan Correctional Center in New York, New York</t>
  </si>
  <si>
    <t>Zimmerman</t>
  </si>
  <si>
    <t>LAW026000</t>
  </si>
  <si>
    <t>LAW / Criminal Law / General</t>
  </si>
  <si>
    <t>&lt;p&gt;Chapter 1: Introduction &lt;/p&gt;&lt;p&gt;Chapter 2: Background&lt;/p&gt;&lt;p&gt;I. Significant Entities and Individuals &lt;/p&gt;&lt;p&gt;II. Methodology&lt;/p&gt;&lt;p&gt;III. Applicable Law  Regulations  and BOP Policies&lt;/p&gt;&lt;p&gt;A. Standards of Conduct &lt;/p&gt;&lt;p&gt;B. False Statements and Lack of Candor &lt;/p&gt;&lt;p&gt;C. Relevant BOP Policies Regarding the Operation of Correctional Facilities&lt;/p&gt;&lt;p&gt;Chapter 3: Timeline of Key Events &lt;/p&gt;&lt;p&gt;Chapter 4: Custody and Care of Epstein Prior to His Death&lt;/p&gt;&lt;p&gt;I. Epstein's Arrest and Detention on July 6 &lt;/p&gt;&lt;p&gt;II. MCC New York's Special Housing Unit &lt;/p&gt;&lt;p&gt;III. Epstein's Initial Cell and Cellmate Assignment from July 7 to July 23 &lt;/p&gt;&lt;p&gt;IV. Events of July 23 and the Placement of Epstein on Suicide Watch and Psychological Observation&lt;/p&gt;&lt;p&gt;from July 23 to July 30 &lt;/p&gt;&lt;p&gt;V. The Psychology Department's Post-July 23 Determination that Epstein Needed to Have an&lt;/p&gt;&lt;p&gt;Appropriate Cellmate &lt;/p&gt;&lt;p&gt;VI. Selection of Epstein's Cellmate After Psychological Observation &lt;/p&gt;&lt;p&gt;VII. Epstein's Cell Assignment from July 30 to August 10 &lt;/p&gt;&lt;p&gt;VIII. Psychological Evaluations of Epstein from July 6 to August 9 &lt;/p&gt;&lt;p&gt;Chapter 5: The Events of August 8-10  2019  and Epstein's Death&lt;/p&gt;&lt;p&gt;I. Epstein Signs a New Last Will and Testament on August 8 &lt;/p&gt;&lt;p&gt;II. Court Order on August 9 Releasing Epstein-Related Documents in Pending Civil Litigation &lt;/p&gt;&lt;p&gt;III. Transfer of Epstein's Cellmate on August 9 to Another Institution and Failure to Replace Him with&lt;/p&gt;&lt;p&gt;Another Inmate &lt;/p&gt;&lt;p&gt;A. Notice on August 8 of the Impending Transfer of Epstein's Cellmate on August 9 &lt;/p&gt;&lt;p&gt;B. MCC New York Staff Reject Epstein Attorney's Request that Epstein be Housed Without a&lt;/p&gt;&lt;p&gt;Cellmate &lt;/p&gt;&lt;p&gt;C. Removal on August 9 of Epstein's Cellmate from MCC New York &lt;/p&gt;&lt;p&gt;D. Failure to Assign Epstein a New Cellmate on August 9 &lt;/p&gt;&lt;p&gt;IV. Epstein is Allowed to Make an Unmonitored Telephone Call on August 9&lt;/p&gt;&lt;p&gt;V. Failure to Conduct SHU Inmate Counts and Staff Rounds on August 9--10 &lt;/p&gt;&lt;p&gt;A. SHU Inmate Counts&lt;/p&gt;&lt;p&gt;B. Staff Rounds in the SHU &lt;/p&gt;&lt;p&gt;VI. Epstein's Death on August 10 &lt;/p&gt;&lt;p&gt;A. Discovery of Epstein Hanged in Cell and Emergency Response &lt;/p&gt;&lt;p&gt;B. Items Found in Epstein's Cell on August 10 Following His Death &lt;/p&gt;&lt;p&gt;C. Autopsy Results &lt;/p&gt;&lt;p&gt;Chapter 6: The Availability of Limited Recorded Video Evidence Due to the Security Camera&lt;/p&gt;&lt;p&gt;Recording System Failure &lt;/p&gt;&lt;p&gt;I. Background on the Security Camera System at MCC New York &lt;/p&gt;&lt;p&gt;II. Discovery of Security Camera System Recording Issues in August 2019 &lt;/p&gt;&lt;p&gt;A. Discovery on August 8 of the DVR 2 Failure that Occurred on July 29 &lt;/p&gt;&lt;p&gt;B. Response on August 8 and 9 to Discovery of the Recording Failure &lt;/p&gt;&lt;p&gt;C. SHU Camera Locations and Operational Status on August 10 &lt;/p&gt;&lt;p&gt;D. FBI Forensic Analysis of the DVR System &lt;/p&gt;&lt;p&gt;Chapter 7: Conclusions and Recommendations &lt;/p&gt;&lt;p&gt;I. Conclusions &lt;/p&gt;&lt;p&gt;A. MCC New York Staff Failed to Ensure that Epstein Had a Cellmate on August 9 as Instructed by&lt;/p&gt;&lt;p&gt;the Psychology Department on July 30 &lt;/p&gt;&lt;p&gt;B. MCC New York Staff Failed to Conduct Mandatory Rounds and Inmate Counts Resulting in&lt;/p&gt;&lt;p&gt;Epstein Being Unobserved for Hours Before His Death 2&lt;/p&gt;&lt;p&gt;C. MCC New York Staff Allowed Epstein to Place an Unmonitored Telephone Call on August 9 107&lt;/p&gt;&lt;p&gt;D. MCC New York Staff Failed to Conduct and Document Cell Searches and Eliminate Safety&lt;/p&gt;&lt;p&gt;Hazards in Epstein's Cell on August 9 Leaving Epstein with Excessive Linens in His Cell 8&lt;/p&gt;&lt;p&gt;E. MCC New York Staff Failed to Ensure that the Institution's Security Camera System was Fully&lt;/p&gt;&lt;p&gt;Functional Resulting in Limited Recorded Video Evidence 9&lt;/p&gt;&lt;p&gt;II. Recommendations 0&lt;/p&gt;&lt;p&gt;Appendix A: The BOP's Response to the Draft Report 5&lt;/p&gt;&lt;p&gt;Appendix B: OIG Analysis of the BOP's Response8&lt;/p&gt;</t>
  </si>
  <si>
    <t>&lt;p&gt;&lt;strong&gt;&lt;em&gt;Jeffrey Epstein's mysterious death in prison remains a disturbing event that was at the very least an enormously fortunate coincidence for many of the most powerful people on Earth. This report from the DoJ's Office of the Inspector General is the official last word...&lt;/em&gt;&lt;/strong&gt;&lt;/p&gt;&lt;p&gt;&lt;br&gt;&lt;/p&gt;&lt;p&gt;&lt;em&gt;This investigation examines the handling of Jeffrey Epstein's custody at the Metropolitan Correctional Center in New York and identifies failures by MCC staff that compromised his safety. These failures include falsification of records  inadequate supervision  and insufficient security measures. However  the investigation did not find evidence of criminality in relation to Epstein's death. The report offers recommendations for the Bureau of Prisons to address the operational challenges and systemic issues identified. The BOP has acknowledged the recommendations and is implementing measures to address the identified issues.&lt;/em&gt;&lt;/p&gt;&lt;p&gt;&lt;br&gt;&lt;/p&gt;&lt;p&gt;&lt;strong&gt;&lt;em&gt;... until the rest of Epstein's secrets are revealed.  &lt;/em&gt;&lt;/strong&gt;&lt;/p&gt;&lt;p&gt;&lt;br&gt;&lt;/p&gt;&lt;p&gt;Full color.&lt;/p&gt;&lt;p&gt;&lt;br&gt;&lt;/p&gt;&lt;p&gt;&lt;br&gt;&lt;/p&gt;</t>
  </si>
  <si>
    <t>addressing issues,BOP response,Bureau of Prisons,custody handling,Epstein's death,failures by MCC staff,falsification of records,Ghislaine Maxwell,inadequate security measures,investigation report,Jeffrey Epstein,lack of supervision,MCC investigation,Metropolitan Correctional Center,operational challenges,prison operations,prison safety,recommendations,systemic issues</t>
  </si>
  <si>
    <t>Strategic Satellite Systems in a Post-Cold-War Environment</t>
  </si>
  <si>
    <t>Committee on Government Operations</t>
  </si>
  <si>
    <t>&lt;p&gt;&lt;strong&gt;&lt;em&gt;Strategic satellite systems are the crown jewels of US national defense. They give the US capabilities matched by no other nation  but they are expensive.  This report details a pivotal event in the history of strategic systems procurement during the procurement drawdown that followed the Cold War.  With Congress sinking to mindboggling new levels of dysfunctionality yet strategic space more important than ever  this report will be valuable to anyone looking to set things right going forward.&lt;/em&gt;&lt;/strong&gt;&lt;/p&gt;&lt;p&gt;&lt;br&gt;&lt;/p&gt;&lt;p&gt;Abstract: the report discusses allegations of wrongdoing and suppression of critical reports in relation to various satellite systems  including Milstar and DSP/FEWS. It highlights concerns about the management of these programs and potential violations of the Procurement Integrity Act. The report emphasizes the importance of these satellite systems for the military and the need for rigorous scrutiny of their design and costs. It also mentions ongoing investigations and cautions against rushing to judgment. The report concludes by urging a focus on the requirements and credibility of these systems. Additionally  the report explores alternatives and methods to preserve the Air Force's options for space-based tactical warning and attack assessment systems. It discusses the role of the Defense Support Program (DSP) as a safety net for the Follow-on Early Warning System (FEWS) and evaluates near-term enhancements to the DSP to provide improved interim capabilities. The report suggests an evolutionary approach to continue the DSP program  employing technology insertion and planned product improvements to control costs and improve performance. Overall  the report emphasizes the need for a cost-effective and viable DSP program that can adapt to changing national priorities and threats.&lt;/p&gt;&lt;p&gt;&lt;br&gt;&lt;/p&gt;&lt;p&gt;This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four perspectives essays to increase viewpoint diversity: Context in the Discourse  Formal Dissent; Red Team Critique; and MAGA Perspective; and Notable Passages and Nutshell Summaries for each page.&lt;/p&gt;</t>
  </si>
  <si>
    <t>Allegations of wrongdoing and suppression of critical reports,black program satellites,Caution against rushing to judgment,deep black satellites,DSP/FEWS program,Focus on requirements and credibility of satellite systems,Importance of satellite systems for the military,Management concerns,Milstar program,Ongoing investigations,predecessors to space force,Procurement Integrity Act violations,Satellite systems,Scrutiny of design and costs,space program in 90s</t>
  </si>
  <si>
    <t>The Impact of the USS Forrestal's 1967 Fire on United States Navy Shipboard Damage Control</t>
  </si>
  <si>
    <t>Stewart, Henry P.</t>
  </si>
  <si>
    <t>TEC045000</t>
  </si>
  <si>
    <t>TECHNOLOGY &amp; ENGINEERING / Fire Science</t>
  </si>
  <si>
    <t>&lt;p&gt;&lt;strong&gt;&lt;em&gt;US aircraft carriers are more important  and more vulnerable  than ever.  The US Navy knows a &lt;u&gt;lot&lt;/u&gt; about damage control for large ships (even if it sometimes appears to forgotten what it once knew!). This thesis is important for anyone who wants to understand how carriers keep fighting (or don't): which should be anyone who's interested in naval affairs.&lt;/em&gt;&lt;/strong&gt;&lt;/p&gt;&lt;p&gt;&lt;br&gt;&lt;/p&gt;&lt;p&gt;Discover the untold story of the USS Forrestal fire and its transformative impact on shipboard damage control in the US Navy. This thesis explores the two investigations conducted after the fire  which resulted in recommendations to improve shipboard damage control. It found that most of these recommendations were successfully implemented  enhancing shipboard damage control capability. The thesis also discusses the factors that contributed to the successful implementation of these proposals. Additionally  it examines the unsuccessful improvement ideas and their implications for the Navy. The thesis concludes that the Navy significantly improved damage control training  equipment  and warship design as a result of the lessons learned from the USS Forrestal fire.&lt;/p&gt;&lt;p&gt;&lt;br&gt;&lt;/p&gt;&lt;p&gt;This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four essays to increase viewpoint diversity: Context in the Discourse  Formal Dissent; Red Team Critique; and MAGA Perspective; and Nutshell Summaries for each page.&lt;/p&gt;</t>
  </si>
  <si>
    <t>1967 fire forrestal,aircraft carrier damage,damage control equipment,factors contributing to success,implementation,naval damage control,recommendations,shipboard damage control,shipboard damage control capability,shipboard damage control training,successful proposals,United States Navy,unsuccessful improvement ideas,US navy investigations,USS Forrestal fire,warship design</t>
  </si>
  <si>
    <t>Aquiline: The CIA's Bird Drone Program</t>
  </si>
  <si>
    <t>TRA002010</t>
  </si>
  <si>
    <t>TRANSPORTATION / Aviation / History</t>
  </si>
  <si>
    <t>&lt;p class="ql-align-justify"&gt;Publishing Information&lt;/p&gt;&lt;p class="ql-align-justify"&gt;AI-generated Keyword Phrases&lt;/p&gt;&lt;p class="ql-align-justify"&gt;Abstracts&lt;/p&gt;&lt;p class="ql-align-justify ql-indent-1"&gt;TL;DR (one word)&lt;/p&gt;&lt;p class="ql-align-justify ql-indent-1"&gt;Explain It To Me Like I'm Five Years Old&lt;/p&gt;&lt;p class="ql-align-justify ql-indent-1"&gt;TL;DR (vanilla)&lt;/p&gt;&lt;p class="ql-align-justify ql-indent-1"&gt;Scientific Style&lt;/p&gt;&lt;p class="ql-align-justify ql-indent-1"&gt;Action Items&lt;/p&gt;&lt;p class="ql-align-justify"&gt;Viewpoints&lt;/p&gt;&lt;p class="ql-align-justify ql-indent-1"&gt;Grounds for Dissent&lt;/p&gt;&lt;p class="ql-align-justify ql-indent-1"&gt;Red Team Critique&lt;/p&gt;&lt;p class="ql-align-justify ql-indent-1"&gt;MAGA Perspective&lt;/p&gt;&lt;p class="ql-align-justify"&gt;Page-By-Page Summary&lt;/p&gt;&lt;p class="ql-align-justify"&gt;Notable Passages&lt;/p&gt;&lt;p&gt;&lt;br&gt;&lt;/p&gt;</t>
  </si>
  <si>
    <t>&lt;p&gt;&lt;strong&gt;&lt;em&gt;In the late 1960s and early 1970s the CIA built unmanned drones disguised to resemble birds that were intended to fly missions over denied areas including &lt;/em&gt;&lt;/strong&gt;&lt;strong style="color: rgba(0  0  0  1)"&gt;&lt;em&gt;in Cuba  the Barents Sea  China  and Vietnam.  The Aquiline drones were based at Area 51.   This collection of declassified memoranda gives a fascinating insiders' view of the program.&lt;/em&gt;&lt;/strong&gt;&lt;/p&gt;&lt;p&gt;&lt;br&gt;&lt;/p&gt;&lt;p&gt;The document provides a comprehensive overview of the Aquiline project  which involves the development and operation of covert drone vehicles for intelligence collection purposes. It discusses various aspects of the project  including requirements  logistics  procurement procedures  security measures  personnel manning  operational procedures  budgeting  objectives  system development  payloads  operational costs  research and development studies  and program management. The document also mentions the involvement of different offices and departments within the CIA  as well as collaboration with external contractors. It emphasizes the need for secrecy and the use of advanced technologies for data analysis.&lt;/p&gt;&lt;p&gt;&lt;br&gt;&lt;/p&gt;&lt;p&gt;This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Grounds for Dissent; Red Team Critique; and MAGA Perspective; and Nutshell Summaries for each page; and Notable Passages.&lt;/p&gt;&lt;p&gt;&lt;br&gt;&lt;/p&gt;&lt;p&gt;&lt;em&gt;AQUILINE is a restrictive access involving a small powered glider capable of flying thousands of miles  emplacing devices  interrogating previously emplaced devices  and performing special reconnaissance or collection missions. It will present bird-like radar  acoustic and visual signatures designed to blend with the natural signal environment; Possessing a range in excess of 1000 miles  it will be capable in its advanced form of hovering-over-targets for as long as 120 days.&lt;/em&gt;&lt;/p&gt;&lt;p&gt;&lt;br&gt;&lt;/p&gt;&lt;p&gt;ˇ˛ˇ˛ˇ˛ˇ˛&lt;em style="color: rgba(0  0  0  1)"&gt;it is agreed that the program will be known (at Area 51) by the unclassified nickname Project M277. In this manner  the R50 prototype program name AQUILINE can be slowly phased out and the new operational program name AZAN5 established once the flight test phase is completed.&lt;span&gt;ˇ˛ˇ˛ ... &lt;/span&gt;Project AQUILINE will be known by the classified SECRET operational designator RECHARTER within OSA areas of responsibility... The objectives  state-of-art achievements  and mission purposes of Project RECHARTER will be controlled at the TOP SECRET level.&lt;/em&gt;&lt;/p&gt;&lt;p&gt;&lt;br&gt;&lt;/p&gt;&lt;p&gt; &lt;em&gt;A major difficulty in the emplacement concept has been the need for the 'mother ship' to execute the penetration and drop at a high altitude in order to avoid detection and/or interception. Black box payloads designed for emplacement in this manner tended to be large and heavy -- a few hundred pounds not being unusual. Discussions by ORD with other offices within the Agency (OSA  OSP  FMSAC  OSI  OEL  and other potential users within the clandestine services) gave substance to the developing AQUILINE concept. It was agreed that low altitude drops of small  lightweight  low power solid state sensors would have a high probability of surviving the emplacement. Indeed  the same qualities could decrease the probability of detection of the black box once emplaced."&lt;/em&gt;&lt;/p&gt;&lt;p&gt;&lt;br&gt;&lt;/p&gt;&lt;p&gt;&lt;em&gt; &lt;/em&gt;&lt;em style="color: rgba(0  0  0  1)"&gt;The initial AOC goal will be round-trip missions against coastal areas in Cuba  the Barents Sea  China  and Vietnam. Reconnaissance and ferret-type missions could provide low altitude imagery  ELINT and SIGINT. Feasibility of these objectives were studied in a simulated operational test against Tallinn.&lt;/em&gt;&lt;/p&gt;&lt;p&gt;&lt;br&gt;&lt;/p&gt;&lt;p&gt;&lt;br&gt;&lt;/p&gt;&lt;p&gt;&lt;br&gt;&lt;/p&gt;</t>
  </si>
  <si>
    <t>advanced technologies,Aquiline project,budgeting,CIA offices,collaboration with external contractors,covert drone vehicles,data analysis.,intelligence collection,logistics,objectives,operational costs,operational procedures,payloads,personnel manning,procurement procedures,program management,requirements,research and development studies,secrecy,security measures,system development</t>
  </si>
  <si>
    <t>Soviet Space Technology: What We Thought We Knew in 1959</t>
  </si>
  <si>
    <t>Committee on Science and Astronautics</t>
  </si>
  <si>
    <t>HIS032020</t>
  </si>
  <si>
    <t>HISTORY / Russia / Soviet Era</t>
  </si>
  <si>
    <t>HIS037100</t>
  </si>
  <si>
    <t>HISTORY / Modern / 20th Century / Cold War</t>
  </si>
  <si>
    <t>&lt;p&gt;&lt;strong&gt;&lt;em&gt;With technology shocks coming at an ever-accelerating pace  and the great power competition in space technology picking up rapidly  importance  it is instructive to look back at the Soviet Union's launch of Sputnik and its successor Lunik to see how the United States government responded to the Mother of All Technology Shocks.  This document was assembled by the Central Intelligence Agency and brings together both the unclassified and unclassified sections of an important hearing that was held by Congress in 1959.  Putting yourself in the minds of stunned officials may be fruitful as you encounter stunning shocks of your own.&lt;/em&gt;&lt;/strong&gt;&lt;/p&gt;&lt;p&gt;&lt;br&gt;&lt;/p&gt;&lt;p&gt;The document includes discussions  statements  and testimonies from various individuals and covers topics such as the advancements and achievements of the Soviet space program  the capabilities of their rockets and satellites  the tracking and analysis of signals from celestial bodies  and the need for cooperation and competition in space exploration. The document provides insights into the state of Soviet space technology during that time period and the concerns surrounding it.&lt;/p&gt;&lt;p&gt;&lt;br&gt;&lt;/p&gt;&lt;p&gt;This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Context in the Discourse  Formal Dissent; Red Team Critique; and MAGA Perspective; and Nutshell Summaries for each page.&lt;/p&gt;</t>
  </si>
  <si>
    <t>china lands on moon,china lunar probe,china space breakthrough,chinese breakthrough,cia sputnik,lunik,soviet space,space history,space intelligence,sputnik</t>
  </si>
  <si>
    <t>EP-3E Collision [2001]: Cryptologic Damage Assessment And Incident Review Final Report</t>
  </si>
  <si>
    <t>EP-3  Cryptologic Assessment Team</t>
  </si>
  <si>
    <t>&lt;p&gt;&lt;strong&gt;&lt;em&gt;As tensions soar between the US and China with the latest in a seemingly endless series of incidents  it's instructive to recall that on April 1  2001  shortly after George Bush became President  the Chinese tested him by having a fighter buzz an unarmed EP-3E operating in international waters. The result was a collision that very nearly killed the 24 crew members. Eventually the crew and plane were released without harm to personnel. What happened?&lt;/em&gt;&lt;/strong&gt;&lt;/p&gt;&lt;p&gt;&lt;br&gt;&lt;/p&gt;&lt;p&gt;The report is a comprehensive assessment of the EP-3E incident  which involved a collision between a US Navy surveillance plane and a Chinese fighter jet. It evaluates the damage to US intelligence activities and provides recommendations for improvement. The report highlights potential damage to US SIGINT capabilities against China's tactical sources and methods  as well as the need to address complacency regarding safeguarding sensitive information. It discusses the compromise of classified and sensitive Signals Intelligence (SIGINT) and Communications Security (COMSEC) equipment and information  as well as deficiencies in policy and emergency procedures. The report also addresses the compromise of cryptographic equipment and materials and the potential impact on foreign relations. It provides recommendations for improving the security and operations of the U.S. Navy Cryptologic system  including limiting classified materials onboard and refining procedures for key supersession. Overall  the report emphasizes the need for coordination  communication  and emergency procedures in handling such incidents.  A map and full color photographs of equipment make it easy to visualize events.&lt;/p&gt;&lt;p&gt;&lt;br&gt;&lt;/p&gt;&lt;p&gt;This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four essays to increase viewpoint diversity: Context in the Discourse  Formal Dissent; Red Team Critique; and MAGA Perspective; and Notable Passages and Nutshell Summaries for each page.&lt;/p&gt;</t>
  </si>
  <si>
    <t>China shootdown,China's tactical sources and methods,Chinese air force incidents,Chinese collision,Chinese fighter jet,Chinese navy sinks,complacency regarding safeguarding sensitive information,compromise of classified and sensitive Signals Intelligence (SIGINT) and Communications Security (COMSEC) equipment and information,damage to US intelligence activities,EP-3E incident,recommendations for improvement,US Navy surveillance plane,US SIGINT capabilities</t>
  </si>
  <si>
    <t>Index of Oral Histories Relating to Naval Research and Development</t>
  </si>
  <si>
    <t>Nowicke, Carole</t>
  </si>
  <si>
    <t>&lt;p&gt;Naval history is inextricably linked with the research and development of science and technology  and in the modern era no organization has had more influence on naval R&amp;amp;D than the Naval Research Laboratory.  Oral histories provide insight that students of naval affairs cannot find elsewhere.&lt;/p&gt;&lt;p&gt;&lt;br&gt;&lt;/p&gt;&lt;p&gt;This 1985 document is a guide to oral histories related to U.S. Navy research and development. It includes a list of interviewees  three indices  and a list of contact points at repositories holding the material. The guide is a first edition and may be updated in the future. It also includes a message from the Historian of Navy Laboratories  D.K. Allison  and a list of suggestions for improving the guide. The guide covers a wide range of topics  including interviews with individuals involved in Navy research and development  discussions about institutions and cities  and other subjects. It is organized into three indices and provides contact information for repositories holding the material.&lt;/p&gt;&lt;p&gt;&lt;br&gt;&lt;/p&gt;&lt;p&gt;This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four essays to increase viewpoint diversity: Grounds for Dissent; Red Team Critique; and MAGA Perspective.&lt;/p&gt;&lt;p&gt;&lt;br&gt;&lt;/p&gt;&lt;p&gt;This publication is dedicated to my grandfather and namesake  William Zimmerman III  who worked as a research scientist for the Naval Research Laboratory for many years.  His 1947 publication for NRL  &lt;em&gt;The Determination of Some Common Alloying Elements in Aluminum and Its Alloys &lt;/em&gt; is included as Appendix A.&lt;/p&gt;</t>
  </si>
  <si>
    <t>D.K. Allison,Guide improvement suggestions,Historian of Navy Laboratories,Navy research and development,Oral histories,U.S. Navy research and development</t>
  </si>
  <si>
    <t>European USSR Coasts and Landing Zones: [NATO Invasion Options]</t>
  </si>
  <si>
    <t>Joint Army-Navy Intelligence  Cmte</t>
  </si>
  <si>
    <t>&lt;p&gt;&lt;strong&gt;&lt;em&gt;With tensions between NATO and Russia at close to an all-time peak  this is an opportune time to revisit some of our fundamental knowledge about Russia's military geography.  This 1948 report is still instructive context for amphibious  airborne  and special forces operations against the Russia seaboard  whether by Ukraine or NATO.  &lt;/em&gt;&lt;/strong&gt;&lt;/p&gt;&lt;p&gt;&lt;br&gt;&lt;/p&gt;&lt;p&gt;&lt;strong&gt;&lt;em&gt;Tired of Russian paranoia? Put this on your reading list and give Putin something new to worry about.&lt;/em&gt;&lt;/strong&gt;&lt;/p&gt;&lt;p&gt; &lt;/p&gt;&lt;p&gt;This document is a report on the coastal areas and landing beaches of the Soviet Union  specifically the European USSR. It provides detailed information on the geography  navigation  and potential landing sites along the coast  organized by coastal sector. It also includes information on air facilities and potential anchorages. The document could be useful to NATO and Russia today as it provides historical and current information on the coastal areas of the Soviet Union  which could be relevant in military operations or strategic planning. It also highlights the strategic importance of these areas and potential challenges and hazards for navigation and operations. Additionally  the document mentions the economic and resource potential of the region  which could be of interest to both NATO and Russia.&lt;/p&gt;&lt;p&gt;&lt;br&gt;&lt;/p&gt;&lt;p&gt;This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four essays to increase viewpoint diversity: Context in the Discourse  Formal Dissent; Red Team Critique; and MAGA Perspective; and Notable Passages and Nutshell Summaries for each page.&lt;/p&gt;&lt;p&gt;&lt;br&gt;&lt;/p&gt;&lt;p&gt; &lt;/p&gt;</t>
  </si>
  <si>
    <t>amphibious invasions,climate,European USSR coastal sector,geography,hazards,invade Russia,Karskaya Guba to Port-Katon region,limitations,NATO invasion of Russia,NATO threat coastal sector features,navigation and landing,navigation conditions,Pechora Bay,specific locations,vKara Sea,White Sea</t>
  </si>
  <si>
    <t>Space Doctrine Publication 1-0 Personnel: Doctrine for Space Forces</t>
  </si>
  <si>
    <t>United States Space Force,</t>
  </si>
  <si>
    <t>BUS030000</t>
  </si>
  <si>
    <t>BUSINESS &amp; ECONOMICS / Human Resources &amp; Personnel Management</t>
  </si>
  <si>
    <t>POL069000</t>
  </si>
  <si>
    <t>POLITICAL SCIENCE / Public Policy / Military Policy</t>
  </si>
  <si>
    <t>&lt;p&gt;This document is the Space Doctrine Publication 1-0 for the United States Space Force (USSF). It provides guidance for the development and employment of USSF personnel  covering topics such as organization  force development  resilience  and global perspective. It outlines the roles and responsibilities of various USSF commands and personnel organizations and emphasizes the importance of personnel readiness and resilience in supporting the USSF's mission. The document also discusses the USSF's approach to force development  including recruitment  training  education  and experience-based development  and the use of developmental teams. It also mentions the consideration of personal circumstances and aspirations in promotion and assignment decisions.&lt;/p&gt;&lt;p&gt;&lt;br&gt;&lt;/p&gt;&lt;p&gt;This annotated edition illustrates the capabilities of the AI Lab for Book-Lovers to add context and ease-of-use to manuscripts. It includes three types of abstracts  including TLDR (one word)  synopsis  and visual abstracts; plus Notable Passages and Nutshell Summaries for each page.&lt;/p&gt;</t>
  </si>
  <si>
    <t>Air Force Manpower,Air Force Research,Space Doctrine,Space Force,Space Force Bases,Space Personnel,USSF</t>
  </si>
  <si>
    <t>Space Doctrine Publication 2-0 Intelligence: Doctrine for Space Forces</t>
  </si>
  <si>
    <t>&lt;p&gt;&lt;strong&gt;&lt;em&gt;Deep black. Vanta black. The black beyond black. That is the world of US space intelligence.  Space Force is the 18th US government agency to join the US Intelligence Community. &lt;/em&gt;&lt;/strong&gt;&lt;/p&gt;&lt;p&gt;&lt;br&gt;&lt;/p&gt;&lt;p&gt;This document  titled "Space Doctrine Publication 2-0  Intelligence " provides comprehensive information on the role of intelligence in the United States Space Force. It covers the importance of intelligence in space operations  the different intelligence disciplines used  the intelligence process and collection authorities  and the organizations and partnerships involved in space intelligence. The document also emphasizes the need for timely and relevant intelligence to support decision-making and the importance of coordination and synchronization across intelligence efforts. It also discusses the use of intelligence preparation of the operational environment (IPOE) and the collection management process. The document highlights the structure of the Space Force and the roles and responsibilities of various intelligence organizations within the force  as well as the importance of partnerships with other members of the Intelligence Community (IC). It also emphasizes the various skills and knowledge required for successful space operations  including orbital warfare  space electromagnetic warfare  space battle management  space access and sustainment  military intelligence  engineering and acquisition  and cyber operations.&lt;/p&gt;&lt;p&gt;&lt;br&gt;&lt;/p&gt;&lt;p&gt;This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four essays to increase viewpoint diversity: Context in the Discourse  Formal Dissent; Red Team Critique; and MAGA Perspective; and Notable Passages and Nutshell Summaries for each page.&lt;/p&gt;</t>
  </si>
  <si>
    <t>IC space,members of US intelligence community,space doctrine,space force intelligence,space intelligence,USIC space</t>
  </si>
  <si>
    <t>Space Doctrine Publication 3-0 Operations: Doctrine for Space Forces</t>
  </si>
  <si>
    <t>&lt;p&gt;&lt;strong&gt;&lt;em&gt;Space operations will be central to any future great power conflict.  This is how the United States plans to operate.&lt;/em&gt;&lt;/strong&gt;&lt;/p&gt;&lt;p&gt;&lt;br&gt;&lt;/p&gt;&lt;p&gt;This document  titled "Space Doctrine Publication 3-0  Operations " is a comprehensive guide that outlines the principles  policies  and procedures for conducting military operations in space. It discusses the role of the United States Space Force in joint all-domain operations and its contribution to spacepower. The document covers topics such as the operational environment  threats to space operations  and the Space Force's operational concept. It also includes a chapter on the structure of the Space Force and its role in the joint force. The document emphasizes the importance of coordination with allies  partners  and other agencies in expanding space capabilities. It also discusses the challenges and threats faced by the Space Force in conducting operations in space and the need for unified action and joint operations to achieve strategic success. Overall  this document serves as a comprehensive guide for military operations in the space domain  providing information on key concepts  policies  and procedures for conducting successful space operations.&lt;/p&gt;&lt;p&gt;&lt;br&gt;&lt;/p&gt;&lt;p&gt;This annotated edition illustrates the capabilities of the AI Lab for Book-Lovers to add context and ease-of-use to manuscripts. It includes six types of abstracts  building from simplest to more complex: TLDR (one word)  ELI5  TLDR (vanilla)  Scientific Style  Action Items and Visual; three essays to increase viewpoint diversity: Grounds for Dissent; Red Team Critique; and MAGA Perspective; and Nutshell Summaries and Notable Passages for each page.&lt;/p&gt;</t>
  </si>
  <si>
    <t>and other agencies,challenges and threats faced by the Space Force,coordination with allies,expanding space capabilities,joint all-domain operations,joint operations,military operations in space,operational environment,Operations,partners,role in the joint force,Space Doctrine Publication 3-0,Space Force's operational concept,spacepower,structure of the Space Force,threats to space operations,unified action,United States Space Force</t>
  </si>
  <si>
    <t>Space Doctrine Publication 4-0 Sustainment: Doctrine for Space Forces</t>
  </si>
  <si>
    <t>BUS116000</t>
  </si>
  <si>
    <t>BUSINESS &amp; ECONOMICS / Logistics &amp; Supply Chain</t>
  </si>
  <si>
    <t>&lt;p&gt;&lt;strong&gt;&lt;em&gt;Militaries  governments  economies  and societies in the US and all over the world rely heavily on services provided via space systems. With a few exceptions  the world is designed around the assumption that space services will always be available.  Even though it is understood that space systems may be quite vulnerable to disruption  no one is really ready for prolonged or severe down times.  Space Force's sustainment mission is all about maximizing "up time" under all circumstances.&lt;/em&gt;&lt;/strong&gt;&lt;/p&gt;&lt;p&gt;&lt;br&gt;&lt;/p&gt;&lt;p&gt;This document  titled "Space Doctrine Publication 4-0  Sustainment " provides guidance and principles for the proper use of military spacepower in support of the United States Space Force's responsibilities. It covers topics such as the operational environment  fundamentals of sustainment  sustainment capabilities  and roles and responsibilities of organizations involved in space operations. The document emphasizes the importance of effective sustainment for enabling consistent and enduring space operations and fulfilling national security priorities. It also discusses the unique challenges and considerations involved in sustaining space capabilities and the need for collaboration and coordination among different entities. The document highlights the importance of considering sustainment early in the design and development process to optimize future system compatibility and interoperability.&lt;/p&gt;&lt;p&gt;&lt;br&gt;&lt;/p&gt;&lt;p&gt;This annotated edition illustrates the capabilities of the AI Lab for Book-Lovers to add context and ease-of-use to manuscripts. It includes six types of abstracts  building from simplest to more complex: TLDR (one word)  ELI5  TLDR (vanilla)  Scientific Style   Action Items and Visual; four essays to increase viewpoint diversity: Context in the Discourse  Formal Dissent; Red Team Critique; and MAGA Perspective; and Notable Passages and Nutshell Summaries for each page.&lt;/p&gt;</t>
  </si>
  <si>
    <t>collaboration and coordination,effective sustainment,fundamentals of sustainment,interoperability.,military spacepower,national security priorities,operational environment,roles and responsibilities,Space Doctrine Publication 4-0,space operations,sustain space capabilities,Sustainment,sustainment capabilities,system compatibility,unique challenges,United States Space Force</t>
  </si>
  <si>
    <t>Space Doctrine Publication 5-0: Doctrine for Space Forces</t>
  </si>
  <si>
    <t>&lt;p&gt;&lt;strong&gt;&lt;em&gt;In Tom Godwin's classic science fiction short story THE COLD EQUATIONS (1954)  inexorable laws of physics require a heroic future "guardian" to sacrifice the life of a young female stowaway who didn't appreciate the importance of planning in space travel. That's not going to happen on Space Force's watch.&lt;/em&gt;&lt;/strong&gt;&lt;/p&gt;&lt;p&gt;&lt;br&gt;&lt;/p&gt;&lt;p&gt;This document is a guide for military planners in the United States Space Force  providing information on spacepower planning and how to effectively organize and employ military space capabilities in support of joint force objectives. It discusses the concept of competition in international relations and how it affects planning and decision-making  as well as the levels of warfare and the competition continuum. The planning process for space operations is outlined  with a focus on first principles and the importance of understanding the strategic environment and risk management. The document also emphasizes the need for communication and coordination with allies and partners in space operations.&lt;/p&gt;&lt;p&gt;&lt;br&gt;&lt;/p&gt;&lt;p&gt;This annotated edition illustrates the capabilities of the AI Lab for Book-Lovers to add context and ease-of-use to manuscripts. It includes six types of abstracts  building from simplest to more complex: TLDR (one word)  ELI5  TLDR (vanilla)  Scientific Style  Action Items  and Visual; three essays to increase viewpoint diversity: Grounds for Dissent; Red Team Critique; and MAGA Perspective; and Notable Passages and Nutshell Summaries for each page.&lt;/p&gt;</t>
  </si>
  <si>
    <t>Astounding Science Fiction,Golden Age of Science Fiction,John W. Campbell,joint space operations,military space forces,Planning Process,planning space missions,planning space operations,space capabilities,Space Doctrine,Space Doctrine Publication,space operations,space operations plan,space operations planning,Space Planning,Space Planning Process,spacepower planning,The Cold Equations,Tom Godwin</t>
  </si>
  <si>
    <t>Space Doctrine Publication 3-100: Doctrine for Space Forces</t>
  </si>
  <si>
    <t>&lt;p&gt;&lt;strong&gt;&lt;em&gt;Argus had one hundred eyes  Odin just one; but both myths speak from deep in human history to testify to the importance of seeing what is around you.&amp;nbsp;&amp;nbsp;Far in the future  the present-day Guardians who watched human Space to keep it safe may make myths of their own.&lt;/em&gt;&lt;/strong&gt;&lt;/p&gt;&lt;p&gt;&lt;br&gt;&lt;/p&gt;&lt;p&gt;This document  titled "Space Doctrine Publication 3-100  Space Domain Awareness " provides operational doctrine for the United States Space Force on achieving and maintaining space domain awareness (SDA). It discusses the importance of SDA in the rapidly growing and congested space environment  as well as the need for accurate and timely detection  tracking  and characterization of objects in space. The document also outlines the roles and responsibilities of organizations involved in SDA and the capabilities and technologies used to achieve it. It emphasizes the critical role of SDA in supporting all space operations and highlights the importance of collaboration and data sharing with allies and partners. The document also discusses the various sensors and capabilities used for SDA and the challenges and limitations involved in collecting and analyzing data from different sources. Overall  the document stresses the importance of SDA in maintaining a safe  secure  and sustainable space environment for military operations.&lt;/p&gt;&lt;p&gt;&lt;br&gt;&lt;/p&gt;&lt;p&gt;This annotated edition illustrates the capabilities of the AI Lab for Book-Lovers to add context and ease-of-use to manuscripts. It includes six types of abstracts  building from simplest to more complex: TLDR (one word)  ELI5  TLDR (vanilla)  Scientific Style &amp;nbsp;Action Items  and Visual; three essays to increase viewpoint diversity: Grounds for Dissent; Red Team Critique; and MAGA Perspective; and Notable Passages and Nutshell Summaries for each page.&lt;/p&gt;</t>
  </si>
  <si>
    <t>accurate detection of objects in space,achieving space domain awareness,characterization of objects in space,collaboration in SDA,congested space environment,data sharing in SDA,importance of SDA,maintaining space domain awareness,operational doctrine,pace Doctrine Publication 3-100,rapidly growing space environment,Space Domain Awareness,supporting space operations,timely tracking of objects in space,United States Space Force</t>
  </si>
  <si>
    <t>Space Doctrine Publication Omnibus: Doctrine for Space Forces</t>
  </si>
  <si>
    <t>&lt;p&gt;&lt;strong&gt;&lt;em&gt;Space Doctrine Publications on Personnel  Intelligence  Operations  Space Domain Awareness  Sustainment  and Planning all in a single convenient  hardcover  full-color volume.  Essential for your professional bookshelf  as a gift for your favorite Guardian  or as a donation to your command offices.&lt;/em&gt;&lt;/strong&gt;&lt;/p&gt;&lt;p&gt;&lt;br&gt;&lt;/p&gt;&lt;p&gt;This document provides comprehensive information about United States Space Force doctrine  including its definition  development process  hierarchy  and types. It emphasizes the importance of personnel readiness and resilience in shaping the culture and capabilities of the USSF. The document also covers topics such as recruitment  training  education  career development  and resiliency for Guardians. It discusses the structure and organization of the USSF  its role in unified action as part of the joint force  and the importance of collaboration and coordination with other organizations. The document also highlights the role of intelligence in space operations and the need for effective sustainment of space forces. It discusses the planning process  key considerations  and challenges of space operations  and the importance of understanding the adversary and coordinating with other organizations. The document includes a glossary of key terms and references applicable strategic and planning guidance.&lt;/p&gt;&lt;p&gt;&lt;br&gt;&lt;/p&gt;&lt;p&gt;This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Context in the Discourse  Formal Dissent; Red Team Critique; and MAGA Perspective; and a shortened version of Notable Passages.&lt;/p&gt;</t>
  </si>
  <si>
    <t>and,Guardian development,Guardian training,Space Domain Awareness,Space force Personnel,Space Force procurement,space Intelligence,space Operations,space planning,space sustainment</t>
  </si>
  <si>
    <t>State of The Space Industrial Base 2022: Winning the New Space Race for Sustainability, Prosperity and the Planet</t>
  </si>
  <si>
    <t>OIson, J.</t>
  </si>
  <si>
    <t>Garretson, Peter</t>
  </si>
  <si>
    <t>POL063000</t>
  </si>
  <si>
    <t>POLITICAL SCIENCE / Public Policy / Science &amp; Technology Policy</t>
  </si>
  <si>
    <t>&lt;p&gt;&lt;strong&gt;&lt;em&gt;The stakes in the race to industrialize space may turn out to be incredibly high: the next Industrial Revolution may very well occur there.  This US government document provides an essential status update.&lt;/em&gt;&lt;/strong&gt;&lt;/p&gt;&lt;p&gt;&lt;br&gt;&lt;/p&gt;&lt;p&gt;This document is a report on the state of the space industrial base in 2022  discussing the current state of the space industry and its challenges and opportunities. It emphasizes the need for collaboration between government and industry  as well as a clear and cohesive long-term vision for space. The report also addresses the growing competition from China and the importance of continued investment and innovation in the industry. It concludes with recommendations for improving the US space industry and ensuring its future success  including increased collaboration and investment in STEM education and workforce development.&lt;/p&gt;&lt;p&gt;&lt;br&gt;&lt;/p&gt;&lt;p&gt;This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four essays to increase viewpoint diversity: Formal Dissent  Red Team Critique  and MAGA Perspective; and Notable Passages and Nutshell Summaries for each page.&lt;/p&gt;</t>
  </si>
  <si>
    <t>allies and partners in space operations.,communication and coordination,competition continuum,competition in international relations,first principles,joint force objectives,levels of warfare,military space capabilities,planning and decision-making,risk management,space operations planning process,spacepower planning,strategic environment,United States Space Force</t>
  </si>
  <si>
    <t>State of The Space Industrial Base 2021: Infrastructure &amp; Services for Economic Growth &amp; National Security</t>
  </si>
  <si>
    <t>&lt;p&gt;&lt;strong&gt;&lt;em&gt;The stakes in the race to industrialize space may turn out to be incredibly high: the next Industrial Revolution may very well occur there.  This US government document provided an essential status update.&lt;/em&gt;&lt;/strong&gt;&lt;/p&gt;&lt;p&gt;&lt;br&gt;&lt;/p&gt;&lt;p&gt;&lt;em&gt;&lt;span&gt;ˇ˛ˇ˛&lt;/span&gt;&lt;/em&gt;This document is a summary report from a workshop on the state of the space industrial base in 2021. It includes recommendations and insights from various sources on the current state and future of the space industry  particularly in relation to the United States. The report highlights the need for a clear national vision and strategy for space development and leadership  as well as the importance of engaging the full diversity of America and its allies in this endeavor. It also emphasizes the potential of space as a major factor in national power and the need for the US to stay competitive in this domain. The document discusses key issues and challenges facing the industry  such as maintaining growth and competitiveness in the face of increased competition  and provides recommendations for future actions. It also provides a comprehensive overview of the current state of the space industrial base in the United States and proposes recommendations for its improvement. The document highlights the convergence of technology and the importance of partnerships between the government and the private sector in driving innovation and growth in the space industry. It also emphasizes the need for a long-term national space strategy and the potential for commercial space activities to surpass government spending in the future.&lt;/p&gt;&lt;p&gt;&lt;br&gt;&lt;/p&gt;&lt;p&gt;&lt;br&gt;&lt;/p&gt;&lt;p&gt;This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Formal Dissent  Red Team Critique  and MAGA Perspective; and Notable Passages and Nutshell Summaries for each page.&lt;/p&gt;</t>
  </si>
  <si>
    <t>commercial space activities.,competitiveness in space domain,current state of space industrial base,diversity in space industry,future actions,government-private sector partnerships,improvement recommendations,innovation and growth in space industry,key issues and challenges,long-term national space strategy,national power,national vision and strategy,space industrial base,state of the space industry,technology convergence,United States,workshop report</t>
  </si>
  <si>
    <t>State of The Space Industrial Base 2020: A Time for Action to Sustain US Economic &amp; Military Leadership in Space</t>
  </si>
  <si>
    <t>Butow, J.</t>
  </si>
  <si>
    <t>&lt;p&gt;&lt;strong&gt;&lt;em&gt;Fresh on the creation of United States Space Force in December 2019 &amp;nbsp;three key organizatons met to secure the United States future in space: Space Force  the Air Force Research Laboratory  and the Defense Innovation Unit. This report answers the key question  "After Space Force: Now what?"&lt;/em&gt;&lt;/strong&gt;&lt;/p&gt;&lt;p&gt;&lt;br&gt;&lt;/p&gt;&lt;p&gt;This document is a summary report titled "State of the Space Industrial Base 2020" which discusses the current state of the space industry in the United States. It includes insights and recommendations from a workshop that brought together voices from the federal government  industry  and academia. The report highlights the challenges and opportunities facing the US in maintaining its leadership in space  including the impact of the COVID-19 pandemic. It emphasizes the need for a strong national vision and the importance of government support and private investment in the space industry. The document also provides information on the current state of the space industrial base  potential courses of action for the US government  and the role of public-private partnerships and international collaboration. Overall  it provides a comprehensive overview of the current state of the space industry in the United States and the need for action to sustain US economic and military leadership in space.&lt;/p&gt;&lt;p&gt;&lt;br&gt;&lt;/p&gt;&lt;p&gt;This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 forDissent; Red Team Critique; and MAGA Perspective; and Notable Passages and Nutshell Summaries for each page.&lt;/p&gt;</t>
  </si>
  <si>
    <t>- State of the Space Industrial Base 2020,and academia collaboration,Challenges and opportunities in space industry,Current state of space industrial base,Government,Government support and private investment in space industry,Impact of COVID-19 pandemic on space industry,Importance of national vision in space,industry,role of public,United States space industry,Workshop insights and recommendations</t>
  </si>
  <si>
    <t>Great Power Competition: Implications for Defense [Annotated]: Issues for Congress</t>
  </si>
  <si>
    <t>Congressional Research Service</t>
  </si>
  <si>
    <t>&lt;p&gt;&lt;strong&gt;&lt;em&gt;Space power is a core element of great power competition in the 21st century. This Congressional Research Service report provides essential context for readers wanting to understand national government perspectives on international relations.&lt;/em&gt;&lt;/strong&gt;&lt;/p&gt;&lt;p&gt;&lt;br&gt;&lt;/p&gt;&lt;p&gt;This document discusses the implications of intensified competition between the United States and China and Russia  referred to as great power competition (GPC) or strategic competition  on U.S. defense issues. It highlights various elements that are now at the center of discussions on U.S. defense  including grand strategy  force-planning standards  organizational changes within the Department of Defense  nuclear weapons and deterrence  global military posture  military capabilities in the Indo-Pacific region and Europe  new operational concepts  high-end conventional warfare  maintaining U.S. superiority in conventional weapon technologies  innovation and speed of weapon system development and deployment  mobilization capabilities  supply chain security  and countering hybrid warfare and gray-zone tactics. The document emphasizes that Congress plays a crucial role in determining how U.S. defense planning and budgeting should respond to GPC and whether to approve  reject  or modify the Biden Administration's defense strategy and proposed funding levels. These decisions could have significant implications for U.S. defense capabilities  funding requirements  and the defense industrial base. The document also discusses the concept of Great Power Competition (GPC) and its implications for defense. It highlights the acknowledgment of GPC in the strategies of the Obama  Trump  and Biden administrations. The Biden Administration's National Security Strategy (NSS) identifies two strategic challenges: the end of the post-Cold War era and the competition between major powers  and the shared challenges faced by people worldwide. The NSS emphasizes the increasing risk of conflict between major powers and the challenges posed by China and Russia's behavior. It mentions Russia's immediate threat to the international order and Ukraine  while China seeks to reshape the international order and create a world conducive to its autocracy. The document also emphasizes the need for the United States to modernize and strengthen its military to compete with major powers and address shared challenges.&lt;/p&gt;&lt;p&gt;&lt;br&gt;&lt;/p&gt;&lt;p&gt;This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Grounds for Dissent; Red Team Critique; and MAGA Perspective; Notable Passages and Nutshell Summaries for each page;&lt;strong&gt;&lt;em&gt; and specially commissioned essays by the Space Sentinel GPT to provide insight on the implications of this report for Space Force and for enlisted Guardians in particular.&lt;/em&gt;&lt;/strong&gt;&lt;/p&gt;</t>
  </si>
  <si>
    <t>countering hybrid warfare,grand strategy,gray-zone tactics,great power competition,mobilization capabilities,strategic competition,supply chain security,U.S. defense issues</t>
  </si>
  <si>
    <t>State of The Space Industrial Base 2019: A Time for Action to Sustain US Economic &amp; Military Leadership in Space</t>
  </si>
  <si>
    <t>Cooley, T.</t>
  </si>
  <si>
    <t>&lt;p&gt;&lt;strong&gt;&lt;em&gt;During the second half of the 2010s  Congress and Executive became increasingly concerned that the United States might not be able to sustain its strategic superiority in space in the face of rising challenges from China and an increasingly complex civil operating environment.  One result was action to improve the fundamental infrastructure for space operations: the space industrial base.&lt;/em&gt;&lt;/strong&gt;&lt;/p&gt;&lt;p&gt;&lt;br&gt;&lt;/p&gt;&lt;p&gt;This document is a white paper that discusses the threats  challenges  and actions needed to maintain the U.S. space industrial base and space dominance. It emphasizes the increasing importance of space to national economic  political  and military power. The document highlights the external threats posed by adversaries  particularly China  who are actively competing with and displacing the United States as a dominant space power. It also addresses the internal challenges of developing an industrial base that outpaces international adversaries in speed and innovation. The document recommends strategies such as upgrading methodologies  developing flexible markets  and making changes to government procurement and licensing processes. It concludes by emphasizing the need for a unified and comprehensive national strategy to build and refresh a strong space industrial base.&lt;/p&gt;&lt;p&gt;&lt;br&gt;&lt;/p&gt;&lt;p&gt;This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four essays to increase viewpoint diversity: Context in the Discourse  Formal Dissent; Red Team Critique; and MAGA Perspective; and Notable Passages and Nutshell Summaries for each page.&lt;/p&gt;</t>
  </si>
  <si>
    <t>- State of the Space Industrial Base 2019,and academia collaboration,Challenges and opportunities in space industry,Current state of space industrial base,Government,Government support and private investment in space industry,Impact of COVID-19 pandemic on space industry,Importance of national vision in space,industry,role of public,United States space industry,Workshop insights and recommendations</t>
  </si>
  <si>
    <t>A Modest Proposal: For Preventing Space Operations from Being a Burden to The Navy ...</t>
  </si>
  <si>
    <t>Bandini, Paul V</t>
  </si>
  <si>
    <t>Dittmer, Andrew R</t>
  </si>
  <si>
    <t>&lt;p&gt;&lt;strong&gt;&lt;em&gt;This 2007 thesis at the Naval Postgraduate School provides instructive review of the reasons the US Navy has historically taken second place to the US Air Force in providing and utilizing military access to space  then puts forward proposals for improving the situation  notably  the formation of an independent Space Corps.  Nearly twenty years later  the context has shifted  with the Navy ever more dependent on satellite services  and space-based surveillance a key element in the new "kill chain" of anti-ship ballistic and hypersonic weapons.  The Navy  whose mission uniquely involves slow-moving persistence of large  not especially stealthy  objects over the vast expanses of the world's oceans  is also uniquely sensitive to the adversary capabilities afforded by small  extremely-fast-moving objects passing far overhead.  Future naval wars with peer competitors will be inextricably connected with US military space capabilities.&lt;/em&gt;&lt;/strong&gt;&lt;/p&gt;&lt;p class="ql-align-justify"&gt;&lt;br&gt;&lt;/p&gt;&lt;p&gt;This document  proposes an alternative construct for the organization and utilization of Navy space resources. It discusses the history and development of space systems in the United States  including the Navy's involvement. The document emphasizes the need for a stronger Navy presence in space and the potential establishment of a U.S. Space Force. It provides information on various organizations  programs  and concepts related to the Navy's space program. The document also discusses the roles and responsibilities of entities within the Navy and the Department of Defense related to space systems and communications. It highlights the importance of the Navy Space Cadre and the need for clear goals and objectives for their effective management and operation. The document addresses the challenges and issues surrounding the control and operation of satellite systems within the Department of Defense and suggests consolidating these functions under one organization for improved efficiency. Overall  it emphasizes the need for a more streamlined and centralized approach to satellite control and operations.&lt;/p&gt;&lt;p&gt;&lt;br&gt;&lt;/p&gt;&lt;p&gt;This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four essays to increase viewpoint diversity: Context in the Discourse  Formal Dissent; Red Team Critique; and MAGA Perspective; and Notable Passages and Nutshell Summaries for each page.&lt;/p&gt;&lt;p&gt;&lt;br&gt;&lt;/p&gt;&lt;p&gt;Original contains several color images (simple PowerPoint charts) which are reproduced here in grayscale as it was judged that the benefit did not justify the printing costs's significant impact on list price.&lt;/p&gt;</t>
  </si>
  <si>
    <t>Spies in Space: Reflections On National Reconnaissance And The Manned Orbiting Laboratory</t>
  </si>
  <si>
    <t>Homer, Courtney J. V.</t>
  </si>
  <si>
    <t>&lt;p class="ql-align-justify"&gt;In the world of deeply classified military projects  "never-weres" and "might have beens" can shed great light on what actually has been happening behind the scenes.&amp;nbsp;The Manned Orbital Laboratory  a secret project that was cancelled in 1969  illustrates that for more than sixty years  the US government has been energetically seeking persistent  easily-retasked  adaptive  and above all intelligent capabilities for monitoring adversaries from space.&amp;nbsp;For those interested in military space[1]  the history offers an essential reference point. If the MOL had flown  it would have been super cool; but the US secured the desired capabilities by other means  many of which are still deep black.&amp;nbsp;&lt;/p&gt;&lt;p class="ql-align-justify"&gt;&lt;br&gt;&lt;/p&gt;&lt;p class="ql-align-justify"&gt;This document provides a comprehensive overview of the Manned Orbiting Laboratory (MOL) program  a United States Air Force initiative in the 1960s aimed at developing a manned space platform for military reconnaissance during the Cold War. The document explores the objectives  challenges  and eventual cancellation of the program  as well as the debates and differing opinions surrounding MOL. It discusses concerns about cost  international relations  and the role of humans in space. The document also covers the training program for MOL crew members  their roles and responsibilities  and the development of the MOL system. Personal accounts express shock and disappointment over the program's termination  and mention the consequences such as layoffs and the transfer of MOL crew members to NASA. Overall  this document offers insights into the complexities and controversies surrounding the MOL program.&lt;/p&gt;&lt;p class="ql-align-justify"&gt;&lt;br&gt;&lt;/p&gt;&lt;p&gt;This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four essays to increase viewpoint diversity: Context in the Discourse  Formal Dissent; Red Team Critique; and MAGA Perspective; and Notable Passages and Nutshell Summaries for each page.&lt;/p&gt;&lt;hr&gt;&lt;p&gt;[1] &amp;nbsp;Indeed  "&lt;em&gt;For All Mankind."&lt;/em&gt;-Ed.&lt;/p&gt;</t>
  </si>
  <si>
    <t>Cold War,Cold War strategic reconnaissance,cost concerns,Dorian,For All Mankind,For All Mankind Apple,For All Mankind show,international relations,Manned Orbiting Laboratory program,military reconnaissance,MOL system development,program cancellation,role of humans in space,Ronald Moore,United States Air Force</t>
  </si>
  <si>
    <t>The NRO At Fifty</t>
  </si>
  <si>
    <t>Berkowitz, Bruce</t>
  </si>
  <si>
    <t>Suk, Michael</t>
  </si>
  <si>
    <t>&lt;p&gt;The National Reconnaissance Office is to the US intelligence community as aircraft carriers are to the US Navy. Without the NRO  the payloads that are absolutely crucial to the IC's mission never get there.&amp;nbsp;&amp;nbsp;Without the NRO  the United States is nearly a premodern military power  our appreciation of the strategic situation is as weak as it was before Pearl Harb or or during the era of the (non-existent) "missile gap".&amp;nbsp;&lt;strong&gt;&lt;em&gt;Yet while there are dozens of unofficial and official histories of the CIA  this official publication from 2011 is the only one in print about NRO. That makes this&amp;nbsp;handsome hardbound edition an essential purchase for the library of anyone with a professional interest in space power or the military history of space.&amp;nbsp;&lt;/em&gt;&lt;/strong&gt;&lt;/p&gt;&lt;p&gt;&lt;br&gt;&lt;/p&gt;&lt;p&gt;This document is a brief history of the National Reconnaissance Office (NRO) written by Dr. Bruce Berkowitz and Mr. Michael Suk. It provides an overview of the Center for the Study of National Reconnaissance (CSNR)  an independent research body reporting to the NRO Deputy Director. The CSNR's main objective is to provide the NRO leadership with the necessary analytical framework and historical context to make effective policy and programmatic decisions. The document also mentions the contact information for the CSNR and provides details on how to obtain copies. Additionally  it includes a table of contents and a timeline of major events in NRO history.&lt;/p&gt;&lt;p&gt;&lt;br&gt;&lt;/p&gt;&lt;p&gt;This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four essays to increase viewpoint diversity: Context in the Discourse  Formal Dissent; Red Team Critique; and MAGA Perspective; and Notable Passages and Nutshell Summaries for each page.&lt;/p&gt;&lt;p&gt;&lt;br&gt;&lt;/p&gt;&lt;p&gt;&lt;br&gt;&lt;/p&gt;</t>
  </si>
  <si>
    <t>Corona,CSNR,IC history,Keyhole,national assets,national reconnaissance,national systems,NRO,NRO history,satellite history,strategic systems</t>
  </si>
  <si>
    <t>Manned Orbiting Laboratory Compendium</t>
  </si>
  <si>
    <t>Outzen, James</t>
  </si>
  <si>
    <t>&lt;p class="ql-align-justify"&gt;&lt;strong style="color: rgba(0  0  0  1)"&gt;&lt;em&gt;This Space Power series from Nimble Books was inspired by the creation of United States Space Force in 2019. New military services are only created once or twice a century.  In time  military space history should grow to have the same breadth and depth of topical coverage as military  naval  and aviation history.  &lt;/em&gt;&lt;/strong&gt;&lt;strong&gt;&lt;em&gt;There are books and enthusiasts for every army  navy and air force for every nation for every era  for every type of weapon and every type of soldier.  C&lt;/em&gt;&lt;/strong&gt;&lt;strong style="color: rgba(0  0  0  1)"&gt;&lt;em&gt;ertain topics and genres have an enduring advantage in glamor and sales: tanks  battleships  fighters  the Wehrmacht  SEALs.&amp;nbsp;It's not immediately obvious which topics will carry that aura in the history of military space.&amp;nbsp;&lt;/em&gt;&lt;/strong&gt;&lt;strong&gt;&lt;em&gt;This NRO book about the Manned Orbiting Laboratory falls in the "never were/space station" crossover subgenre.&amp;nbsp;I hope that it will find an enthusiastic audience among those who groove on what MOL might have been. An eye in the sky; &amp;nbsp;a decisive weapon; in the Cold War; a tragic casualty of space war; a driver for earlier human colonization of space: let your imagination soar!&lt;/em&gt;&lt;/strong&gt;&lt;/p&gt;&lt;p&gt;&lt;br&gt;&lt;/p&gt;&lt;p&gt;The document provides comprehensive information about the planning  development  and challenges faced by the Manned Orbiting Laboratory (MOL) program. It discusses the involvement of the Air Force and NASA  the termination of the Dyna-Soar program  and the approval of the MOL program. The document also highlights the decision-making process  the rationale behind the cancellation of Dyna-Soar  and the initiation of the MOL program. It provides details about the objectives  experiments  management structure  and funding of the MOL program. Additionally  it discusses the technical challenges  the debate between a manned and unmanned system  and the financial issues faced by the program. The document concludes with information about the budget  developmental  and schedule problems faced by the MOL program  including the slippage in sensor development and the efforts to compress the development timeline.&lt;/p&gt;&lt;p&gt;&lt;br&gt;&lt;/p&gt;&lt;p&gt;This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four essays to increase viewpoint diversity: Context in the Discourse  Formal Dissent; Red Team Critique; and MAGA Perspective; and Notable Passages and Nutshell Summaries for each page.&lt;/p&gt;&lt;p&gt;&lt;br&gt;&lt;/p&gt;</t>
  </si>
  <si>
    <t>deep space nine,Dorian,Dorian project,ds9,For All Mankind,Manned Orbiting Laboratory,military space stations,MOL,never were airplanes,never were warships,predecessors to ISS,space 1999,space stations</t>
  </si>
  <si>
    <t>Fast Space: Leveraging Ultra Low-Cost Space Access for 21st Century Challenges</t>
  </si>
  <si>
    <t>Air University,</t>
  </si>
  <si>
    <t>&lt;p&gt;&lt;strong&gt;&lt;em&gt;This 2017 report played a crucial role in the decisions involved in creating United States Space Force and remains an essential guide to thinking about the strategic value of ultra-low-cost launch.&lt;/em&gt;&lt;/strong&gt;&lt;/p&gt;&lt;p&gt;&lt;br&gt;&lt;/p&gt;&lt;p&gt;This document discusses the potential for the US Air Force to leverage new concepts and technologies to gain strategic advantage in space. It highlights the increasing vulnerability of the current space architecture and the need for the US to regain advantage in the face of growing competition. The document proposes a \"Fast Space\" approach  which envisions an ecosystem of concepts  capabilities  and industrial partnerships that prioritize speed as the defining attribute of advantage in space. This approach includes sortie-on-demand launch capability  economically viable business cases  high launch rates  lower costs  rapid turn-around  and higher reliability. The document also emphasizes the importance of reducing costs through reusability and increased flight rates. It recommends partnering with US commercial firms pursuing ultra-low-cost access to space and creating a purpose-built organization to manage these partnerships. Additionally  it suggests shaping the interagency environment to ease regulatory burdens and integrating high launch rate rapid-turnaround approaches into the joint requirements and acquisition process. Overall  the document emphasizes the need for the US to seize the opportunity presented by the changing landscape of space exploration and exploitation.&lt;/p&gt;&lt;p&gt;&lt;br&gt;&lt;/p&gt;&lt;p&gt;This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Grounds for Dissent; Red Team Critique; and MAGA Perspective; and Notable Passages and Nutshell Summaries for each page.&lt;/p&gt;</t>
  </si>
  <si>
    <t>and industrial partnerships,capabilities,competition,economically viable business cases,ecosystem of concepts,Fast Space approach,high launch rates,higher reliability,lower costs,rapid turn-around,reducing costs through reusability and increased flight rates,sortie-on-demand launch capability,space architecture vulnerability,Space Force,speed as defining attribute of advantage in space,strategic advantage in space,ultra-low-cost access to space,US Air Force</t>
  </si>
  <si>
    <t>Crewed Moon Landing Faces Multiple Challenges</t>
  </si>
  <si>
    <t>General Accountability Office,</t>
  </si>
  <si>
    <t>&lt;p class="ql-align-justify"&gt;&lt;strong&gt;&lt;em&gt;By 2030  either China or the US  or both  will be on the Moon with permanently crewed bases.&amp;nbsp;This will draw a lot of attention when it happens. "China lands on the Moon" will be an epochal headline. Now is the time to start paying attention. This GAO report is a good place to start.&lt;/em&gt;&lt;/strong&gt;&lt;/p&gt;&lt;p class="ql-align-justify"&gt;&lt;br&gt;&lt;/p&gt;&lt;p class="ql-align-justify"&gt;&lt;em&gt;&lt;span&gt;ˇ˛ˇ˛&lt;/span&gt;&lt;/em&gt;This document provides an overview of the NASA Artemis program  focusing on the development of the human landing system and space suits for the Artemis III mission. It discusses progress made  challenges faced  and mentions that a lunar landing in 2025 is unlikely due to various reasons. The document also discusses NASA's contracting approach for acquiring these systems as services.&lt;/p&gt;&lt;p class="ql-align-justify"&gt;&lt;br&gt;&lt;/p&gt;&lt;p class="ql-align-justify"&gt;This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Formal Dissent; Red Team Critique; and MAGA Perspective; Notable Passages and Nutshell Summaries for each page; and a specially commissioned comparison of Artemis and the Chinese lunar program.&lt;/p&gt;&lt;p&gt;&lt;br&gt;&lt;/p&gt;</t>
  </si>
  <si>
    <t>Artemis III mission,china Moon,chinese lunar program,chinese Moon program,future lunar landing,human landing system,NASA Artemis program,return to the Moon,space suits</t>
  </si>
  <si>
    <t>4C-1000: The Untold Story of NRO Headquarters Staff 1962-1990</t>
  </si>
  <si>
    <t>Datema, Col. Charles "Phil"</t>
  </si>
  <si>
    <t>&lt;p&gt;&lt;em&gt;Secret staff  in a secret headquarters for secret programs: to a certain kind of mind  the words have a compelling appeal.  If you have that kind of mind  you could hardly do better than to read this account of the staff that supported the most secret US space organization of the Cold War. From the front matter of this NRO report:&lt;/em&gt;&lt;/p&gt;&lt;p&gt;&lt;br&gt;&lt;/p&gt;&lt;p class="ql-align-justify"&gt;&lt;strong&gt;&lt;em&gt;During the period addressed in this history  the existence of the NRO was a deeply classified fact. When people referred to it at the unclassified level  they often substituted the term "4C-1000" for the name. For example  someone might say  "You need to coordinate this with 4C-1000 " or someone at a meeting might say  "I'm from 4C-1000."&amp;nbsp;&lt;/em&gt;&lt;/strong&gt;&lt;/p&gt;&lt;p class="ql-align-justify"&gt;&lt;br&gt;&lt;/p&gt;&lt;p class="ql-align-justify"&gt;&lt;strong&gt;&lt;em&gt;4C-1000  also occasionally referred to as "The Suite" by insiders  was actually the Pentagon office where the NRO Deputy Director  the Staff Director  and most of the Staff members were housed. It was located on the 4th floor  C ring  room 1000 - or in Pentagon speak  room 4C-1000&amp;nbsp;&lt;/em&gt;&lt;/strong&gt;&lt;/p&gt;&lt;p&gt;&lt;br&gt;&lt;/p&gt;&lt;p&gt;This document provides a historical account of the National Reconnaissance Office (NRO) Staff from 1962 to 1990. It highlights the functions and responsibilities of the NRO Staff  including managing the National Reconnaissance Program (NRP) and developing satellite reconnaissance systems. The document emphasizes the criticality and sensitivity of the NRO mission  the need for special security and streamlined management processes  and the agility and adaptability of the NRO Staff in response to changing environments. It also discusses the challenges faced by the NRO  such as advances in technology and growing interagency and system interfaces. Despite these challenges  the NRO Staff successfully adapted and maintained efficient operations.&lt;/p&gt;&lt;p&gt;&lt;br&gt;&lt;/p&gt;&lt;p&gt;This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four essays to increase viewpoint diversity: Context in the Discourse  Formal Dissent; Red Team Critique; and MAGA Perspective; and Notable Passages and Nutshell Summaries for each page.&lt;/p&gt;</t>
  </si>
  <si>
    <t>black programs,black vault,challenges faced by the NRO,National Reconnaissance Office Staff,National Reconnaissance Program,satellite reconnaissance systems,satellite technology</t>
  </si>
  <si>
    <t>USS Franklin CV13 War Damage Report No. 56: With Bonus Report on USS Wasp (CV7) Loss in Action</t>
  </si>
  <si>
    <t>Navy Department,</t>
  </si>
  <si>
    <t>&lt;p&gt;&lt;strong&gt;&lt;em&gt;Familiarity with the history of damage control for fires on aircraft carriers will likely be a crucial proficiency for naval professionals and navalists throughout the world when the next war in the Pacific occurs.  The &lt;/em&gt;Franklin &lt;em&gt;was the most heavily damaged US carrier to survive an attack.  Its official story is instructive  inspiring  and essential.&lt;/em&gt;&lt;/strong&gt;&lt;/p&gt;&lt;p&gt;&lt;br&gt;&lt;/p&gt;&lt;p&gt;This 1945 document provides a detailed account of the damage sustained by the USS Franklin CV during two separate actions in October 1944 and March 1945. The damage was primarily caused by suicide plane crashes and bombing attacks  resulting in severe fires and explosions on the ship. The document highlights the effectiveness of the ship's firefighting systems in the first action but notes that they were overwhelmed in the second action. It emphasizes the importance of effective damage control efforts and training to eliminate fire hazards and rapidly extinguish fires. The document also discusses recommendations for improvements in damage control techniques and equipment  including better access and escape routes  improved drainage systems  and the relocation of certain facilities. Overall  the document emphasizes the major hazards faced by aircraft carriers  particularly the threat of fire  and the need for continuous efforts to prevent and extinguish fires.&lt;/p&gt;&lt;p&gt;&lt;br&gt;&lt;/p&gt;&lt;p&gt;As a bonus  a twenty-page 1942 report on the loss of USS Wasp (CV7) to submarine torpedoes is also included.&lt;/p&gt;&lt;p&gt;&lt;br&gt;&lt;/p&gt;&lt;p&gt;This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Grounds for Dissent; Red Team Critique; and MAGA Perspective; and Notable Passages and Nutshell Summaries for each page.&lt;/p&gt;</t>
  </si>
  <si>
    <t>aircraft carrier damage,damage control equipment,factors contributing to success,implementation,naval damage control,recommendations,shipboard damage control,shipboard damage control capability,shipboard damage control training,successful proposals,United States Navy,US navy investigations,USS Franklin,USS Wasp,warship design,WW2 carrier fires</t>
  </si>
  <si>
    <t>UFOs and Related Subjects</t>
  </si>
  <si>
    <t>Catoe, Lynn E.</t>
  </si>
  <si>
    <t>OCC025000</t>
  </si>
  <si>
    <t>BODY, MIND &amp; SPIRIT / UFOs &amp; Extraterrestrials</t>
  </si>
  <si>
    <t>&lt;p class="ql-align-justify"&gt;With the recent resurgence of interest in declassifying information about what we now call Unidentified Anomalous Phenomena (UAP) it is time to take a fresh look at this 1969 disclosure of bibliographic research on UFOs.&lt;/p&gt;&lt;p&gt;&lt;br&gt;&lt;/p&gt;&lt;p class="ql-align-justify"&gt;This document describes itself as  an annotated bibliography on the subject of unidentified flying objects (UFOs) and related topics. Compiled by the Library of Congress for the Air Force Office of Scientific Research  it contains over 1 600 entries including books  journal articles  pamphlets  conference proceedings  tapes  original manuscripts  photographs  cartoons  and films.&lt;/p&gt;&lt;p class="ql-align-justify"&gt;&lt;br&gt;&lt;/p&gt;&lt;p class="ql-align-justify"&gt;The bibliography is organized into major categories such as:&lt;/p&gt;&lt;p class="ql-align-justify"&gt;∑&amp;nbsp;&amp;nbsp;&amp;nbsp;&amp;nbsp;&amp;nbsp;UFOs: General references  specific aspects like abductions  Air Force involvement  historical records  and sightings by decade.&lt;/p&gt;&lt;p class="ql-align-justify"&gt;∑&amp;nbsp;&amp;nbsp;&amp;nbsp;&amp;nbsp;&amp;nbsp;Origin of Life: Theories and speculations about the origin of life on Earth and elsewhere.&lt;/p&gt;&lt;p class="ql-align-justify"&gt;∑&amp;nbsp;&amp;nbsp;&amp;nbsp;&amp;nbsp;&amp;nbsp;Mankind: Evolution and origin of humans  including the possibility of extraterrestrial influence.&lt;/p&gt;&lt;p class="ql-align-justify"&gt;∑&amp;nbsp;&amp;nbsp;&amp;nbsp;&amp;nbsp;&amp;nbsp;Solar System: General references and specific information about Mars  Moon  and Venus as potential habitats for life.&lt;/p&gt;&lt;p class="ql-align-justify"&gt;∑&amp;nbsp;&amp;nbsp;&amp;nbsp;&amp;nbsp;&amp;nbsp;Extraterrestrial Life: General references  communication possibilities  implications of contact  and the potential for intelligent life existing elsewhere.&lt;/p&gt;&lt;p class="ql-align-justify"&gt;∑&amp;nbsp;&amp;nbsp;&amp;nbsp;&amp;nbsp;&amp;nbsp;Extraterrestrial Visitors: Accounts of alleged contact with beings from other planets.&lt;/p&gt;&lt;p class="ql-align-justify"&gt;∑&amp;nbsp;&amp;nbsp;&amp;nbsp;&amp;nbsp;&amp;nbsp;Related Subjects: Ball lightning  disc-like aircraft  unidentified submarine objects  Fortean phenomena  UFOs and religion  UFOs and time  gravity and anti-gravity  hollow earth theory  disappearances  and selected fiction.&lt;/p&gt;&lt;p class="ql-align-justify"&gt;This comprehensive collection serves as a valuable resource for researchers and general readers interested in the UFO phenomenon and its various implications.&lt;/p&gt;&lt;p class="ql-align-justify"&gt;&lt;br&gt;&lt;/p&gt;&lt;p class="ql-align-justify"&gt;This annotated edition illustrates the capabilities of the AI Lab for Book-Lovers to add context and ease-of-use to manuscripts. It includes several types of abstracts  building from simplest to more complex: TLDR (one word)  ELI5  TLDR (vanilla)  Scientific Style  Action Items  and Mnemonics; essays to increase viewpoint diversity  such as Grounds for Dissent  Red Team Critique  and MAGA Perspective; selected Notable Passages; Nutshell Summaries for each page; and a special AI-written essay assessing the delta in UAP disclosures between this 1969 release and its late-2023 training data cutoff.&lt;/p&gt;&lt;p class="ql-align-justify"&gt;&lt;br&gt;&lt;/p&gt;&lt;p&gt;&lt;br&gt;&lt;/p&gt;</t>
  </si>
  <si>
    <t>&lt;p&gt;The 1969 disclosure baseline  published in the same month that humans landed on the Moon for the first time.&lt;/p&gt;&lt;p&gt;&lt;br&gt;&lt;/p&gt;</t>
  </si>
  <si>
    <t>UAP,UAP bibliography,UAP disclosures,UFO bibliography,UFO disclosures,UFOs</t>
  </si>
  <si>
    <t>PT Boats Behind The Scenes</t>
  </si>
  <si>
    <t>Andruss Sr., Frank J.</t>
  </si>
  <si>
    <t>An inside look at the massive efforts needed to keep the Navy's PT Boats in fighting trim. From the stories of Repair Training Units  Bases  FEMU barges  and tenders  the reader will get a real understanding of the men who made up these specialized units. Almost two hundred rarely seen photographs selected by Frank J. Andruss Sr  curator of the acclaimed Mosquito Fleet Exhibit.  Photographs and ship histories of every PT tender that operated in World War II.  Numerous photographs of forward bases in the Solomons  New Guinea  the Dutch East Indies  the Philippines  the Mediterranean  and England.  Detailed accounts of personnel  facilities  and curriculum at the Repair Training Units. An indispensable and unique source for anyone interested in the history of U.S. patrol torpedo boats in World War II.</t>
  </si>
  <si>
    <t>Critical Incident Review: Active Shooter at Robb Elementary School</t>
  </si>
  <si>
    <t>U.S. Department of Justice</t>
  </si>
  <si>
    <t>TRU002020</t>
  </si>
  <si>
    <t>TRUE CRIME / Murder / Mass Murder</t>
  </si>
  <si>
    <t>SOC004000</t>
  </si>
  <si>
    <t>SOCIAL SCIENCE / Criminology</t>
  </si>
  <si>
    <t>&lt;p&gt;Content Advisory&lt;/p&gt;&lt;p&gt;Dedication&lt;/p&gt;&lt;p&gt;Acknowledgments&lt;/p&gt;&lt;p&gt;Executive Summary&lt;/p&gt;&lt;p&gt;&amp;nbsp;&amp;nbsp;Organization of the Report&lt;/p&gt;&lt;p&gt;&amp;nbsp;&amp;nbsp;Terminology and Treatment of Names&lt;/p&gt;&lt;p&gt;&amp;nbsp;&amp;nbsp;Overview of CIR Factual Observations&lt;/p&gt;&lt;p&gt;&amp;nbsp;&amp;nbsp;Overview of CIR Team Analysis&lt;/p&gt;&lt;p&gt;&amp;nbsp;&amp;nbsp;Chapter by Chapter Summary&lt;/p&gt;&lt;p&gt;Introduction&lt;/p&gt;&lt;p&gt;&amp;nbsp;&amp;nbsp;CIR Areas of Examination&lt;/p&gt;&lt;p&gt;&amp;nbsp;&amp;nbsp;CIR Methodology&lt;/p&gt;&lt;p&gt;&amp;nbsp;&amp;nbsp;Organization of the Report&lt;/p&gt;&lt;p&gt;Chapter 1. Incident Timeline Reconstruction&lt;/p&gt;&lt;p&gt;&amp;nbsp;&amp;nbsp;Introduction&lt;/p&gt;&lt;p&gt;&amp;nbsp;&amp;nbsp;Organization&lt;/p&gt;&lt;p&gt;&amp;nbsp;&amp;nbsp;High-Level Incident Summary&lt;/p&gt;&lt;p&gt;&amp;nbsp;&amp;nbsp;Minute-by-Minute Timeline&lt;/p&gt;&lt;p&gt;Chapter 2. Tactics and Equipment&lt;/p&gt;&lt;p&gt;&amp;nbsp;&amp;nbsp;Introduction&lt;/p&gt;&lt;p&gt;&amp;nbsp;&amp;nbsp;Active Shooter Tactics&lt;/p&gt;&lt;p&gt;&amp;nbsp;&amp;nbsp;Equipment Use and Deployments&lt;/p&gt;&lt;p&gt;&amp;nbsp;&amp;nbsp;Observations and Recommendations&lt;/p&gt;&lt;p&gt;Chapter 3. Leadership  Incident Command  and Coordination&lt;/p&gt;&lt;p&gt;&amp;nbsp;&amp;nbsp;Introduction&lt;/p&gt;&lt;p&gt;&amp;nbsp;&amp;nbsp;Leadership During an Active Shooter Response&lt;/p&gt;&lt;p&gt;&amp;nbsp;&amp;nbsp;Coordination of Medical Response&lt;/p&gt;&lt;p&gt;&amp;nbsp;&amp;nbsp;Observations and Recommendations&lt;/p&gt;&lt;p&gt;Chapter 4. Post-Incident Response and Investigation&lt;/p&gt;&lt;p&gt;&amp;nbsp;&amp;nbsp;Introduction&lt;/p&gt;&lt;p&gt;&amp;nbsp;&amp;nbsp;Investigative Command&lt;/p&gt;&lt;p&gt;&amp;nbsp;&amp;nbsp;Crime Scene Management&lt;/p&gt;&lt;p&gt;&amp;nbsp;&amp;nbsp;Investigations and Incident Reviews&lt;/p&gt;&lt;p&gt;&amp;nbsp;&amp;nbsp;Observations and Recommendations&lt;/p&gt;&lt;p&gt;Chapter 5. Public Communications During and Following the Crisis&lt;/p&gt;&lt;p&gt;&amp;nbsp;&amp;nbsp;Introduction&lt;/p&gt;&lt;p&gt;&amp;nbsp;&amp;nbsp;Public Communications During a Tragedy&lt;/p&gt;&lt;p&gt;&amp;nbsp;&amp;nbsp;Public Communications in the Aftermath of a Mass Casualty Incident&lt;/p&gt;&lt;p&gt;&amp;nbsp;&amp;nbsp;Communications with Victims and Families&lt;/p&gt;&lt;p&gt;&amp;nbsp;&amp;nbsp;Observations and Recommendations&lt;/p&gt;&lt;p&gt;Chapter 6. Trauma and Support Services&lt;/p&gt;&lt;p&gt;&amp;nbsp;&amp;nbsp;Introduction&lt;/p&gt;&lt;p&gt;&amp;nbsp;&amp;nbsp;Acute Support Services&lt;/p&gt;&lt;p&gt;&amp;nbsp;&amp;nbsp;Immediate or Intermediate Support Services&lt;/p&gt;&lt;p&gt;&amp;nbsp;&amp;nbsp;Long-Term Support&lt;/p&gt;&lt;p&gt;&amp;nbsp;&amp;nbsp;Observations and Recommendations&lt;/p&gt;&lt;p&gt;Chapter 7. School Safety and Security&lt;/p&gt;&lt;p&gt;&amp;nbsp;&amp;nbsp;Introduction&lt;/p&gt;&lt;p&gt;&amp;nbsp;&amp;nbsp;Active Shooter Response at UCISD_x001A_ ƒÓWho_x001A_ ƒÙs in Charge?&lt;/p&gt;&lt;p&gt;&amp;nbsp;&amp;nbsp;Safety and Security Planning and Organization within UCISD&lt;/p&gt;&lt;p&gt;&amp;nbsp;&amp;nbsp;UCISD Police Department&lt;/p&gt;&lt;p&gt;&amp;nbsp;&amp;nbsp;Doors  Locks  Magnets  and Maintenance&lt;/p&gt;&lt;p&gt;&amp;nbsp;&amp;nbsp;Emergency Alerts&lt;/p&gt;&lt;p&gt;&amp;nbsp;&amp;nbsp;Drills and Exercises&lt;/p&gt;&lt;p&gt;&amp;nbsp;&amp;nbsp;Observations and Recommendations&lt;/p&gt;&lt;p&gt;Chapter 8. Pre-Incident Planning and Preparation&lt;/p&gt;&lt;p&gt;&amp;nbsp;&amp;nbsp;Introduction&lt;/p&gt;&lt;p&gt;&amp;nbsp;&amp;nbsp;Policies and Procedures&lt;/p&gt;&lt;p&gt;&amp;nbsp;&amp;nbsp;Coordination Among Agencies&lt;/p&gt;&lt;p&gt;&amp;nbsp;&amp;nbsp;Training&lt;/p&gt;&lt;p&gt;&amp;nbsp;&amp;nbsp;Preparation and Planning in Schools to Mitigate the Extent of Trauma&lt;/p&gt;&lt;p&gt;&amp;nbsp;&amp;nbsp;Planning and Preparation for Public Messaging&lt;/p&gt;&lt;p&gt;&amp;nbsp;&amp;nbsp;Observations and Recommendations&lt;/p&gt;&lt;p&gt;Conclusion&lt;/p&gt;&lt;p&gt;Appendix A. Remembrance Profiles&lt;/p&gt;&lt;p&gt;Appendix B. Report Methodology&lt;/p&gt;&lt;p&gt;Appendix C. Observations and Recommendations&lt;/p&gt;&lt;p&gt;&amp;nbsp;Appendix D. Leadership  Incident Command  and Coordination Supplemental Materials&lt;/p&gt;&lt;p&gt;&amp;nbsp;&amp;nbsp;Stimuli Throughout the Incident&lt;/p&gt;&lt;p&gt;&amp;nbsp;&amp;nbsp;Rescue Task Force&lt;/p&gt;&lt;p&gt;&amp;nbsp;&amp;nbsp;Zones&lt;/p&gt;&lt;p&gt;Appendix E. Public Communications Supplemental Materials&lt;/p&gt;&lt;p&gt;Appendix F. Trauma and Support Services Supplemental Materials&lt;/p&gt;&lt;p&gt;Appendix G. Pre-Incident Planning and Preparation Supplemental Materials&lt;/p&gt;&lt;p&gt;&lt;br&gt;&lt;/p&gt;&lt;p&gt;About the Team&lt;/p&gt;&lt;p&gt;&amp;nbsp;&amp;nbsp;COPS Office Leadership Team&lt;/p&gt;&lt;p&gt;&amp;nbsp;&amp;nbsp;COPS Office Project Management Team&lt;/p&gt;&lt;p&gt;&amp;nbsp;&amp;nbsp;Subject Matter Experts&lt;/p&gt;&lt;p&gt;Abbreviations and Acronyms&lt;/p&gt;&lt;p&gt;Bibliography&lt;/p&gt;&lt;p&gt;Additional References&lt;/p&gt;</t>
  </si>
  <si>
    <t>&lt;p&gt;If you are seeking to understand a complex  consequential event  news media and social media conversation can help to a degree  but for the deepest understanding  there can be no substitute for careful review of the full text of official reports.&amp;nbsp;This 600-page DoJ is essential reading for anyone who is deeply committed to eliminating mass shootings in the USA.&lt;/p&gt;&lt;p&gt;&lt;br&gt;&lt;/p&gt;&lt;p&gt;This document is a critical incident review of an active shooter incident that occurred at Robb Elementary School in Uvalde  Texas. The review provides a detailed account of the incident  including the timeline of events and the actions taken by law enforcement and other responders. It examines various aspects of the response  such as tactics and equipment used  leadership and incident command  trauma and support services  school safety and security  and pre-incident planning and preparation. The review identifies failures and breakdowns in the response and offers recommendations for improving future responses to similar incidents.&lt;/p&gt;&lt;p&gt;&lt;br&gt;&lt;/p&gt;&lt;p&gt;This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page.&lt;/p&gt;&lt;p&gt;&lt;br&gt;&lt;/p&gt;&lt;p&gt;The document includes this Content Advisory:&lt;/p&gt;&lt;p&gt;&lt;br&gt;&lt;/p&gt;&lt;p&gt;&lt;em style="color: rgba(230  0  0  1)"&gt;The team took great care to be intentional about the words used in this report to convey the facts. Nevertheless  the descriptions may be activating for some readers due to the explanations of this mass casualty incident  including the age of the victims.&amp;nbsp;&lt;/em&gt;&lt;/p&gt;&lt;p&gt;&lt;br&gt;&lt;/p&gt;&lt;p&gt;&lt;em style="color: rgba(230  0  0  1)"&gt;The team deliberately does not name the subject to avoid glorifying the subject's actions and out of respect for the victims' families.&amp;nbsp;&lt;/em&gt;&lt;/p&gt;&lt;p&gt;&lt;br&gt;&lt;/p&gt;&lt;p&gt;&lt;em style="color: rgba(230  0  0  1)"&gt;For resources  including free and confidential emotional support  please visit https://988lifeline.org/ or call/text 988 to reach the Suicide &amp;amp; Crisis Lifeline  available 24 hours a day  7 days a week  365 days a year.&lt;/em&gt;&lt;/p&gt;</t>
  </si>
  <si>
    <t>actions taken by law enforcement and other responders,active shooter incident,critical incident review,failures in the response,leadership and incident command,pre-incident planning and preparation,recommendations for improving future responses.,Robb Elementary School,school safety and security,tactics and equipment used,Texas,timeline of events,trauma and support services,Uvalde</t>
  </si>
  <si>
    <t>Finding Meaning in Narnia: A Voyage on the Dawn Treader</t>
  </si>
  <si>
    <t>Burkart, Gina</t>
  </si>
  <si>
    <t>Finding Meaning in Narnia: A Voyage on the Dawn Treader invites readers on a reflective journey of Lewis's story The Voyage of the Dawn Treader. The book  organized around the cardinal virtues  prudence  temperance  fortitude and justice  offers biographical information about Lewis's life to show how his challenges with developing these virtues are reflected in the characters' struggles and adventures in Voyage of the Dawn Treader. Heroic figures of faith who displayed the cardinal virtues in their lives are also offered as real-life examples for readers to model as they as are drawn into personal reflective exercises for reflecting on the story  their own struggles  and developing these virtues in their own lives. Relevant Scripture connections are also offered for connecting the story with the Christian faith. The book is ideal for individual reflection  small group discussion  family sharing  or classroom discussions and projects.</t>
  </si>
  <si>
    <t>A Day Book with Prompts</t>
  </si>
  <si>
    <t>SEL000000</t>
  </si>
  <si>
    <t>SELF-HELP / General</t>
  </si>
  <si>
    <t>A day book with prompts designed to encourage thoughtful living. This organized approach will provide helpful structure to those who struggle with disorganized thinking.  The prompts are carefully chosen to encourage the reader to live a complete and balanced life that includes spiritual  relational  physical  professional  and mental wellness.  "To dos" and "accomplishments" are represented  but occupy only about 20% of the space on each page. The type is set in IM Fell  an old style font that gives a pleasantly timeless feel.</t>
  </si>
  <si>
    <t>DOT&amp;E Strategy Implementation Plan: 2023</t>
  </si>
  <si>
    <t>Guertin, Nickolas</t>
  </si>
  <si>
    <t>TEC032000</t>
  </si>
  <si>
    <t>TECHNOLOGY &amp; ENGINEERING / Quality Control</t>
  </si>
  <si>
    <t>&lt;p&gt;&lt;span style="color: rgba(0  0  0  1)"&gt;The Department of Defense's Office of Testing and Evaluation (DOT&amp;amp;E) is one of the few things (other than hypersonics and nuclear-powered satellites) that can kill big weapons programs! Careful study of this document will be well worthwhile for students of US defense policy.&lt;/span&gt;&lt;/p&gt;&lt;p&gt;&lt;br&gt;&lt;/p&gt;&lt;p&gt;This document is the DOT&amp;amp;E Strategy Implementation Plan  which outlines the strategic intent and key actions for implementing the DOT&amp;amp;E Strategy Update. The plan focuses on five strategic pillars: test the way we fight  accelerate the delivery of weapons that work  foster an agile and enduring T&amp;amp;E workforce  improve the survivability of DOD in a contested environment  and pioneer T&amp;amp;E of weapon systems built to change over time. The plan emphasizes the need for accurate evaluation of warfighting capabilities  the implementation of digital technologies and data management solutions  and the evaluation of cyber and electromagnetic spectrum survivability. It also highlights the importance of integrating T&amp;amp;E in model-based engineering and conducting mission-based risk assessments. The document provides specific actions and deliverables for each pillar and outlines a phased approach for implementation. Overall  the plan aims to leverage digital technologies  AI/machine learning  and data/knowledge management solutions to improve the effectiveness and efficiency of T&amp;amp;E processes.&lt;/p&gt;&lt;p&gt;&lt;br&gt;&lt;/p&gt;&lt;p&gt;This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page.&lt;/p&gt;&lt;p&gt;&lt;br&gt;&lt;/p&gt;&lt;p&gt;This document was selected for publication during a periodic review of recent government publications.&lt;/p&gt;&lt;p&gt;&lt;br&gt;&lt;/p&gt;</t>
  </si>
  <si>
    <t>accelerate the delivery of weapons that work,accurate evaluation of warfighting capabilities,digital technologies and data management solutions,DOT&amp;amp,E of weapon systems built to change over time,E Strategy Implementation Plan,E Strategy Update,E workforce,foster an agile and enduring T&amp;amp,improve the survivability of DOD in a contested environment,key actions,pioneer T&amp;amp,strategic intent,test the way we fight</t>
  </si>
  <si>
    <t>State-Of-The-Art Small Spacecraft Technology 2023</t>
  </si>
  <si>
    <t>NASA,</t>
  </si>
  <si>
    <t>&lt;p&gt;&lt;strong&gt;&lt;em&gt;Small satellites are the future.  This is their Bible.  An essential reference for everyone interested in space.&lt;/em&gt;&lt;/strong&gt;&lt;/p&gt;&lt;p&gt;&lt;br&gt;&lt;/p&gt;&lt;p&gt;Constellations of thousands of satellites are already in orbit. Those who don't have them  are building them.  Musk and Bezos are competing for mastery. A Chinese military spaceplane recently deployed a small constellation of low-earth orbit small sats as a test of prompt deployment capability. Russia is so alarmed by the proliferation of resilient satellite constellations that it is planning to launch an on-orbit electromagnetic pulse (EMP) generator powered by nuclear reactor (or possibly  even a nuclear bomb) that could wipe out most of the satellites currently on orbit and render entire orbital regions useless.&lt;/p&gt;&lt;p&gt;&lt;br&gt;&lt;/p&gt;&lt;p&gt;The document provides a comprehensive overview of various state-of-the-art technologies and developments in small spacecraft. It covers a wide range of topics  including small spacecraft platforms  power generation and energy storage  propulsion technologies  guidance  navigation  and control subsystems  structure  mechanisms  and materials  thermal control systems  avionics  radio frequency communications  integration  launch  deployment  and orbital transport  ground data systems and mission operations  identification and tracking systems  and passive deorbit systems. The document highlights the current trends  challenges  and advancements in each area and provides information on specific technologies  missions  and manufacturers. Overall  it serves as a valuable resource for understanding the current state of small spacecraft technology.&lt;/p&gt;&lt;p&gt;&lt;br&gt;&lt;/p&gt;&lt;p class="ql-align-justify"&gt;This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  This volume introduces several additional experimental annotations  including TL;DR (five words) and &lt;span style="color: rgba(0  0  0  1)"&gt;LaTex&amp;nbsp;abstracts; funny and insightful mash-up titles; and "object's-eye" viewpoints written from the point of view of the subject of the narrative.&lt;/span&gt;&lt;/p&gt;&lt;p class="ql-align-justify"&gt;&lt;br&gt;&lt;/p&gt;&lt;p class="ql-align-justify"&gt;&lt;span style="color: rgba(0  0  0  1)"&gt;Beautiful hardcover edition.&lt;/span&gt;&lt;/p&gt;&lt;p&gt;&lt;br&gt;&lt;/p&gt;&lt;p&gt;&lt;br&gt;&lt;/p&gt;</t>
  </si>
  <si>
    <t>and control subsystems for small spacecraft,and materials for small spacecraft,Avionics for small spacecraft,Guidance,mechanisms,NASA,navigation,Power generation and energy storage technologies,Propulsion technologies for small spacecraft,small satellite constellations,small satellites,Small spacecraft platforms,Structure,Thermal control systems for small spacecraft</t>
  </si>
  <si>
    <t>FM 1-02.2 Military Symbols: With Special AI-powered Essay on Graphic Design &amp; Military Symbology</t>
  </si>
  <si>
    <t>Department of the Army</t>
  </si>
  <si>
    <t>TEC048000</t>
  </si>
  <si>
    <t>TECHNOLOGY &amp; ENGINEERING / Cartography</t>
  </si>
  <si>
    <t>&lt;p&gt;Military symbols are an enduring source of fascination for students of military history.&amp;nbsp;They show up on maps and in books and games.&amp;nbsp;"But what do they all mean exactly? How should I decide exactly how to use them in my current project?" This exhaustive guide for military professionals has all the answers  at least for the US military and NATO. An essential and fascinating purchase for students of military history  cartography  and design that will repay you with many hours of reference and browsing.&lt;/p&gt;&lt;p&gt;&lt;br&gt;&lt;/p&gt;&lt;p&gt;This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Notable Passages and Nutshell Summaries for each page; plus a special visual essay on the influence of graphic design on military symbology.&lt;/p&gt;&lt;p&gt;&lt;br&gt;&lt;/p&gt;</t>
  </si>
  <si>
    <t>cartography,history atlas,military atlases,military cartography,military graphic design,military symbols,NATO counters,NATO maps,symbolology</t>
  </si>
  <si>
    <t>Air Force Space Systems Development Program (SPADE I)</t>
  </si>
  <si>
    <t>Air Research and Development Command</t>
  </si>
  <si>
    <t>&lt;p&gt;ANNOTATIONS&lt;/p&gt;&lt;p&gt;&lt;br&gt;&lt;/p&gt;&lt;p&gt;Publishing Information&lt;/p&gt;&lt;p&gt;  AI-generated Keyword Phrases&lt;/p&gt;&lt;p&gt;  Publisher's Notes&lt;/p&gt;&lt;p&gt;Abstracts&lt;/p&gt;&lt;p&gt;  TL;DR (one word)&lt;/p&gt;&lt;p&gt;  Explain It To Me Like I'm Five Years Old&lt;/p&gt;&lt;p&gt;  TL;DR (vanilla)&lt;/p&gt;&lt;p&gt;  Scientific Style&lt;/p&gt;&lt;p&gt;  Action Items&lt;/p&gt;&lt;p&gt;Viewpoints&lt;/p&gt;&lt;p&gt;  Grounds for Dissent&lt;/p&gt;&lt;p&gt;  Red Team Critique&lt;/p&gt;&lt;p&gt;  MAGA Perspective&lt;/p&gt;&lt;p&gt;Exploring Latent Space&lt;/p&gt;&lt;p&gt;  Counterfactuals&lt;/p&gt;&lt;p&gt;  Fictional Scenarios&lt;/p&gt;&lt;p&gt;Summarization &amp;amp; Quotations&lt;/p&gt;&lt;p&gt;  Discursive Page-by-Page Contents&lt;/p&gt;&lt;p&gt;  Table of Notable Passages&lt;/p&gt;&lt;p&gt;  Startling Facts&lt;/p&gt;</t>
  </si>
  <si>
    <t>&lt;p class="ql-align-justify"&gt;The popular Apple+ TV show "For All Mankind" describes an alternative universe in which the exploration of space went better than in our historical timeline. Things could have gone worse  too.  Most people now agree that it is good that the Cold War stayed cold and that overt competition in space was mostly nonviolent.  In recent years  we have seen a disturbing trend where extreme ideas from the Early Atomic Era were dusted off and brought to reality  like the Russian "Poseidon" nuclear-powered  nuclear-armed strategic torpedo and the threatened nuclear EMP anti-satellite weapon.  Unfortunately  this means that an increase in the attention paid to military space history is likely wise.&lt;/p&gt;&lt;p class="ql-align-justify"&gt;&lt;br&gt;&lt;/p&gt;&lt;p class="ql-align-justify"&gt;Facing intense competition from the Soviet Union  the 1959 Air Force document "Space Development (SPADE)" laid out a comprehensive plan for achieving military dominance in space. Recognizing the potential for decisive military advantages in space  the document outlined requirements for offensive  defensive  surveillance  and communication systems  as well as supporting missions like environmental monitoring and space navigation.&lt;/p&gt;&lt;p class="ql-align-justify"&gt;SPADE identified several systems already in operation or development  including the THOR and ATLAS missiles  the MIDAS missile attack alarm system  and the SAMOS reconnaissance satellite. It also proposed further study and development of advanced systems  such as bombardment satellites  satellite interceptors  and manned orbital vehicles. Recognizing the high cost of space systems  the document emphasized the need for prioritizing development efforts and maximizing cost-effectiveness through subsystem correlation and technological advancements.&lt;/p&gt;&lt;p class="ql-align-justify"&gt;Ultimately  SPADE served as a critical planning guide for the Air Force's space program during the Cold War. While some of the envisioned systems never materialized  the document's focus on offensive and defensive capabilities  reconnaissance  and secure communications laid the groundwork for the Air Force's continued presence and influence in space.&lt;/p&gt;&lt;p class="ql-align-justify"&gt;&lt;br&gt;&lt;/p&gt;&lt;p class="ql-align-justify"&gt;This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detailed page-by-page summaries and quotations; and essays exploring the "latent space" of possibility.&lt;/p&gt;&lt;p class="ql-align-justify"&gt;&lt;br&gt;&lt;/p&gt;&lt;p class="ql-align-justify"&gt;&lt;br&gt;&lt;/p&gt;&lt;p&gt;&lt;br&gt;&lt;/p&gt;</t>
  </si>
  <si>
    <t>1950s space race,cold war military strategy,For All Mankind,global communications satellites,high-energy propulsion,iCBM defense,manned orbital vehicles,reconnaissance satellite systems,recoverable boosters,satellite interceptors</t>
  </si>
  <si>
    <t>The Soviet History of World War II [1959]</t>
  </si>
  <si>
    <t>&lt;p&gt;This 1959 study examines the evolution of the Soviet Union's official narrative of World War II  focusing on the discrepancies between propaganda and the lived experiences of key societal groups. The analysis reveals a consistent pattern of historical distortion aimed at bolstering the regime's authority and concealing its early failures. Despite internal resistance from military officers  historians  and writers  the fabricated narrative dominated the postwar period. Following Stalin's death  strategic concerns and Khrushchev's revelations prompted a reappraisal  leading to a more candid acknowledgment of initial defeats and the contributions of the Allies. However  recent historiography reflects a cautious balance between acknowledging past mistakes and preserving the party's historical reputation. While politically motivated distortions persist  the increasing volume of military studies and translated foreign works suggests a growing recognition of the value of truth in understanding and preparing for potential future conflicts.&lt;/p&gt;&lt;p&gt;&lt;br&gt;&lt;/p&gt;&lt;p&gt;This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page.&lt;/p&gt;</t>
  </si>
  <si>
    <t>Allied material aid,Great defeats,Party leaders in war,Postwar propaganda.,Soviet German War,Soviet historiography,Soviet postwar propaganda,Soviet Union,Stalin,War interpretation</t>
  </si>
  <si>
    <t>Report on the Historical Record of U.S. Government Involvement with Unidentified Anomalous Phenomena (UAP)</t>
  </si>
  <si>
    <t>All-Domain Anomaly Resolution Office</t>
  </si>
  <si>
    <t>&lt;p class="ql-align-justify"&gt;In a world fixated on the enigmatic and perennial allure of Unidentified Flying Objects (UFOs)  this actual data provides a glimpse through the veils of skepticism shrouding the discourse on Unidentified Aerial Phenomena (UAP). As the world grapples with rapidly evolving surveillance technologies and a resurgence of interest in aerial anomalies  this annotated volume beckons readers with a roadmap for future research.  The suspicious reader will bear in mind that every bland and seemingly innocuous sentence in this legally required document may be legal cover for a darker truth.&lt;/p&gt;&lt;p class="ql-align-justify"&gt;&lt;br&gt;&lt;/p&gt;&lt;p class="ql-align-justify"&gt;This Congressionally mandated 2024 disclosure  highlights various projects and committees established by the U.S. government related to UFOs and extraterrestrial phenomena  such as Project SAUCER  SIGN  GRUDGE  TWINKLE  BEAR  and BLUE BOOK. It also addresses the investigation of alleged extraterrestrial spacecraft samples  concluding that they are terrestrial in origin. The document emphasizes that none of the programs were related to UAP reverse-engineering and disputes claims made by interviewees. Additionally  it references official reports from the U.S. Air Force  the Department of Defense  and the Office of the Director of National Intelligence regarding unidentified aerial phenomena.&lt;/p&gt;&lt;p&gt;&lt;br&gt;&lt;/p&gt;&lt;p&gt;This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page.&lt;/p&gt;</t>
  </si>
  <si>
    <t>CIA Evaluation of UFOs,CIA Special Study Group,Department of Defense,ICBM UAP,O'Brien Committee,Office of the Director of National Intelligence,Project BEAR,Project BLUE BOOK,Project Gremlin,Project GRUDGE,Project SAUCER,Project SIGN,Project TWINKLE,RQ-170 Sentinel,The Durant Report,The Robertson Panel,U.S. Air Force</t>
  </si>
  <si>
    <t>Soviet Intelligence Communications [1952]</t>
  </si>
  <si>
    <t>Federal Bureau of Intelligence</t>
  </si>
  <si>
    <t>&lt;p class="ql-align-justify"&gt;What the FBI knew about Soviet communication methods at the peak of the Red Scare. Compare this with contemporary accounts of suspected espionage; use it to inform your reading of the McCarthy and Hollywood blacklist eras!&lt;/p&gt;&lt;p class="ql-align-justify"&gt;&lt;br&gt;&lt;/p&gt;&lt;p class="ql-align-justify"&gt;This 1952 study examines the communication methods employed by Soviet intelligence services  focusing on both open and clandestine channels. Open channels included enciphered cable and radio traffic transmitted through commercial facilities by Soviet diplomatic and trade establishments  as well as diplomatic couriers. Clandestine communication methods encompassed agent radio  couriers  and mail  including the use of microdots and secret writing.&lt;/p&gt;&lt;p class="ql-align-justify"&gt;The study details the procedures for handling secret communications at the Moscow headquarters of Soviet Military Intelligence (GRU)  and describes the operation of "secret sections" within Soviet missions abroad  where communications were processed and secret files maintained. The use of cipher pads and code books for encrypting messages is also discussed.&lt;/p&gt;&lt;p class="ql-align-justify"&gt;The study highlights the case of the Sorge network in Japan  which relied heavily on clandestine radio operations and couriers to transmit intelligence to Moscow. Additionally  the network utilized 35mm film to convey documentary intelligence  a common practice in Soviet operations.&lt;/p&gt;&lt;p class="ql-align-justify"&gt;This study provides valuable insights into the complex and multifaceted communication methods employed by Soviet intelligence services  offering a deeper understanding of their operational techniques.&lt;/p&gt;&lt;p&gt;&lt;br&gt;&lt;/p&gt;&lt;p class="ql-align-justify"&gt;In this annotated edition  I experiment with a new package of AI abstracts that focus on helping the reader get (and share!) the gist:&amp;nbsp;tldr (three words)  tldr (vanilla); scientific style; as a catch phrase; and three different types of mnemonics: acronym  speakable  and signable. I might summarize these as "silly but pithy"! I continue to include tables of Notable Passages and Nutshell Summaries for each page in the document.&lt;/p&gt;&lt;p&gt;&lt;br&gt;&lt;/p&gt;</t>
  </si>
  <si>
    <t>agent radio,clandestine,communications,cryptography.,diplomatic couriers,microdots,open channels,secret writing,Sorge network,Soviet intelligence</t>
  </si>
  <si>
    <t>Likely Threat Signatures 2030 - 2040</t>
  </si>
  <si>
    <t>Team Sensing, US Army War College</t>
  </si>
  <si>
    <t>TEC064000</t>
  </si>
  <si>
    <t>TECHNOLOGY &amp; ENGINEERING / Sensors</t>
  </si>
  <si>
    <t>&lt;p class="ql-align-justify"&gt;A dramatically underrated publication in 2020 from the US Army War College  a Rosetta's Stone for anyone interested in the dramatic evolution of warfare that has characterized war in the 2020s  with all the technical details and specificity that knowledgeable readers demand  but rarely find  in popular news coverage of war.  &lt;/p&gt;&lt;p class="ql-align-justify"&gt;&lt;br&gt;&lt;/p&gt;&lt;p class="ql-align-justify"&gt;This study analyzes the likely evolution of threat signatures and corresponding sensor needs for the US Army between 2030 and 2040. By examining modernization plans  defense spending  and strategic goals of major adversaries and global arms exporters  the research identifies 19 key capabilities and 22 unique technical and non-technical signatures. &lt;/p&gt;&lt;p class="ql-align-justify"&gt;Findings suggest that while no single technical signature emerges as a primary target for sensor exploitation  non-technical signatures like doctrine and order of battle will likely undergo significant changes  providing early warning signs for technical signature shifts.&lt;/p&gt;&lt;p class="ql-align-justify"&gt;The study identifies four critical signatures - physical  visual  electronic  and non-technical - across seven key capabilities (Cyber  EW  AI  Missiles  Deception  and C4ISR) that are expected to become increasingly difficult to detect due to advancements in deception  electronic warfare  cyber  camouflage  AI  and quantum technologies.&lt;/p&gt;&lt;p class="ql-align-justify"&gt;Country-specific analysis reveals that China's C4ISR and electronic warfare capabilities  Russia's electronic warfare and deception practices  Iran's cyber and unmanned systems  and North Korea's missile capabilities pose significant detection challenges.&lt;/p&gt;&lt;p class="ql-align-justify"&gt;To address these evolving threats  the US Army will require a network of multi-functional sensors and systems capable of rapid data fusion from various sources (HUMINT  SIGINT  MASINT  etc.). Advanced radar  electro-optical  and MASINT sensors  coupled with sophisticated algorithms and signal processing software  are identified as crucial components for future detection and targeting systems.&lt;/p&gt;&lt;p&gt;&lt;span style="color: rgba(0  0  0  1)"&gt;The study emphasizes the need for integrated systems that combine weak signals from multiple sensors to achieve accurate identification and countermeasures against increasingly sophisticated and concealed threats.&lt;/span&gt;&lt;/p&gt;&lt;p&gt;&lt;br&gt;&lt;/p&gt;&lt;p&gt;&lt;span style="color: rgba(0  0  0  1)"&gt;Full color interior with dozens of tables and figures.&lt;/span&gt;&lt;/p&gt;&lt;p&gt;&lt;br&gt;&lt;/p&gt;&lt;p&gt;&lt;span&gt;ˇ˛ˇ˛ˇ˛ˇ˛ˇ˛&lt;/span&gt;This annotated edition illustrates the capabilities of the AI Lab for Book-Lovers to add context and ease-of-use to manuscripts. It includes several types of abstracts  ranging from short to lengthy and bland to pithy  including TLDR (one word)  ELI5  TLDR (vanilla)  Scientific Style  Mnemonic  essays to increase viewpoint diversity  such as Grounds for Dissent  Red Team Critique  and MAGA Perspective; Notable Passages and Nutshell Summaries for each page; and an experimental new feature  the Retrospective Language-Modeled Gap Analysis (RLMGA).&lt;/p&gt;&lt;p&gt;&lt;br&gt;&lt;/p&gt;&lt;p&gt;&lt;br&gt;&lt;/p&gt;</t>
  </si>
  <si>
    <t>AI,C4ISR,Camouflage,China,Cyber,Electromagnetic Spectrum,Electronic Warfare,INEW,Infrared Signatures,Military Modernization,Signature Detection,Stealth,Strategic Support Force,Thermal Signatures,Vacuum Tube Technology</t>
  </si>
  <si>
    <t>Annual Threat Assessment of the U.S. Intelligence Community [Annotated]</t>
  </si>
  <si>
    <t>Director of National Intelligence,</t>
  </si>
  <si>
    <t>&lt;p&gt;Important annual publication from the US intelligence community.  The world is facing a fragile and strained order due to increased competition between major powers like China and Russia  more intense and unpredictable transnational challenges like climate change and pandemics  and numerous regional conflicts with potential for wider implications. These factors are creating a complex and interconnected security landscape with cascading risks for U.S. interests and global stability.&lt;/p&gt;&lt;p&gt;&lt;br&gt;&lt;/p&gt;&lt;p&gt;This annotated edition illustrates the capabilities of the AI Lab for Book-Lovers to add context and ease-of-use to manuscripts. The annotations were created using OpenAI's gpt-3.5-turbo and Google's Gemini 1.5-pro.&amp;nbsp;This annotation package is ADEPT 2.0 and includes TLDR (three words)  TLDR (Straightforward)  Scientific Style Abstract  ELI5  Mnemonic (Acronymic)  Mnemonic (Speakable)  Mnemonic (Lyrics)  Mash-up  Takeaways for the Boss  Action Items  Viewpoints  Grounds for Dissent  Red Team Critique  MAGA Perspective  Expert Surprises  Page-by-Page Summaries  Notable Passages  and a Glossary divided into General and Specific terms. The cover illustration is by ChatGPT.&lt;/p&gt;&lt;p&gt;&lt;br&gt;&lt;/p&gt;&lt;p&gt;&lt;br&gt;&lt;/p&gt;</t>
  </si>
  <si>
    <t>and the Caribbean.,Beijing,cyber Russia,environmental change and extreme weather,global efforts to prevent the spread and use of nuclear weapons,global terrorism,health security,human trafficking,irregular migration to high-income countries,Latin America,malign influence operations,migration,non-state actor issues,nuclear weapons,political turmoil and poor economic performance in Africa,private military and security companies,shared domains,transnational organized crime</t>
  </si>
  <si>
    <t>MTBSTC: Motor Torpedo Boat Squadrons Center</t>
  </si>
  <si>
    <t>Jones, Charles B.</t>
  </si>
  <si>
    <t>&lt;p&gt;This book is the first comprehensive history of an important  but mostly overlooked  element of the World War II Patrol Torpedo (PT) boats: the Motor Torpedo Boat Squadrons Training Center (MTBSTC) in Melville  Rhode Island. While not every sailor who served on PT boats went through the training at MTBSTC  every PT sailor was affected by what went on there. The MTBSTC created the PT boats' operational policies and tactics  as well as weapons and equipment experimentation and development. Even the orders the men received for their PT boat assignment were dictated by the MTBSTC. Most of the books written about PT boats have only a passing reference to the MTBSTC. This lack of detailed information on the Training Center has left a large hole in the overall printed history of PT boats. This book fills that gap.&lt;/p&gt;&lt;p&gt;This book documents the Training Center from its beginnings when the land was undeveloped swampland  through its growing pains during construction and expansion during the war. It traces the problems of developing a training curriculum from scratch  the struggles to keep the training current  up through the point when the training reached its peak of proficiency just as the war ended. It provides insight into what life was like for the sailors that spent two to three months going through the training program and of those who were stationed at the Training Center as instructors or staff personnel. This book also details the Training Center's post-war career and its current development as a thriving marina and boat building enterprise.&lt;/p&gt;&lt;p&gt;This book is culled from the MTBSTC's wartime correspondence files and other deck logs  published and unpublished books  articles  and reports; and interviews with PT boat veterans who underwent the training at the MTBSTC. It is lavishly illustrated with archival  private  and public photographs  most of which have never been published before.&lt;/p&gt;&lt;p&gt;This book is an essential element of the written history of the PT boats in World War II.&lt;/p&gt;&lt;p&gt;&lt;br&gt;&lt;/p&gt;</t>
  </si>
  <si>
    <t>coastal forces,motor torpedo boat,mtb,pt boat,torpedo boat</t>
  </si>
  <si>
    <t>Basic Documents about the Treatment of Detainees at Guantanamo and Abu Ghraib</t>
  </si>
  <si>
    <t>Read This Book If:You are interested in understanding the treatment of detainees at Guant·namo Bay during the war on terror that began 9/11/2001 and the prisoner abuse scandal at Abu Ghraib following the U.S. invasion of Iraq.  The book contains six basic substantive documents which provide essential information and context:* Major General Antonio M. Taguba's summary of his initial investigation of reported abuses at Abu Ghraib (the "Taguba Report");* The Geneva Convention Relative to the Treatment of Prisoners of War;* The Geneva Convention Relative to the Protection of Civilian Persons in Time of War;* The opinions by the Supreme Court of the United States in Rasul v. Bush;* The opinions by the Supreme Court of the United States in Hamdi v. Rumsfeld; and* The opinions by the Supreme Court of the United States in Rumsfeld v. Padilla.Every citizen of the United States and the world should read these documents in their entirety.  Every library should have a copy of this book.</t>
  </si>
  <si>
    <t>B&amp;W 7.5 x 9.25 in or 235 x 191 mm Perfect Bound on White w/Gloss Lam</t>
  </si>
  <si>
    <t>Eurasia v. NATOstan</t>
  </si>
  <si>
    <t>HIS032030</t>
  </si>
  <si>
    <t>HISTORY / Russia / Post-Soviet</t>
  </si>
  <si>
    <t>HIS008000</t>
  </si>
  <si>
    <t>HISTORY / Asia / China</t>
  </si>
  <si>
    <t>&lt;p&gt;In Eurasia vs. NATOstan  Pepe Escobar takes us on a whirlwind journey through the swirling sands of the 21st century's defining clash. From the ancient Silk Roads to the modern-day War of Economic Corridors  Escobar paints a vivid picture of a world in transition  where the old order is crumbling and a new  multipolar reality is struggling to be born.&lt;/p&gt;&lt;p&gt;&lt;br&gt;&lt;/p&gt;&lt;p&gt;With his nonpareil blend of historical insight &amp;nbsp;deep cultural appreciation  and sharp geopolitical analysis  Escobar exposes the West's "rules-based international order" for the sham it is  a mere smokescreen for the Empire of Chaos to perpetuate its forever wars and plunder the Global South. But the tide is turning. Led by the Russia-China strategic partnership  a new Global Majority is rising  forging new alliances and building alternative systems that bypass the West's rigged game.&lt;/p&gt;&lt;p&gt;&lt;br&gt;&lt;/p&gt;&lt;p&gt;Eurasia vs. NATOstan is not just a chronicle of our turbulent times; it is a call to action. Escobar challenges us to shed the blinkers of Western exceptionalism and embrace the possibilities of a truly multipolar world  where cooperation  mutual respect  and a shared future for all replace the toxicities of war  division  and neocolonialism.&lt;/p&gt;&lt;p&gt;&lt;br&gt;&lt;/p&gt;&lt;p&gt;Includes Index of Persons; Timeline of the Rise of a New World Order; and a glossary of selected Escobarisms.&lt;/p&gt;&lt;p&gt;&lt;br&gt;&lt;/p&gt;&lt;p&gt;Seventh volume in Escobar's &lt;em&gt;Chronicles of Liquid War  &lt;/em&gt;which also includes:&lt;/p&gt;&lt;p&gt;&lt;br&gt;&lt;/p&gt;&lt;ul&gt;&lt;li&gt;&lt;strong&gt;Globalistan: How the Globalized World is Dissolving into Liquid War (2007)&lt;/strong&gt; (ISBN: 978-0-9788138-2-0) &lt;/li&gt;&lt;li&gt;&lt;strong&gt;Red Zone Blues: A Snapshot of Baghdad during the Surge (2007)&lt;/strong&gt; (ISBN: 978-0-9788138-9-5) &lt;/li&gt;&lt;li&gt;&lt;strong&gt;Obama Does Globalistan (2009)&lt;/strong&gt; (ISBN: 978-1-934840-83-2) &lt;/li&gt;&lt;li&gt;&lt;strong&gt;Empire of Chaos (2014)&lt;/strong&gt; (ISBN: 978-1-60888-231-1) &lt;/li&gt;&lt;li&gt;&lt;strong&gt;2030 (2015)&lt;/strong&gt; (ISBN: 978-1-60888-035-5) &lt;/li&gt;&lt;li&gt;&lt;strong&gt;Raging Twenties: Great Power Politics Meets Techno-Feudalism in the Era of COVID-19 (2021)&lt;/strong&gt; (ISBN: 978-1-60888-220-5) &lt;/li&gt;&lt;/ul&gt;&lt;p&gt;&lt;br&gt;&lt;/p&gt;&lt;p&gt;The &lt;em&gt;Chronicles of Liquid War &lt;/em&gt;offer a unique and critical perspective on the changing nature of conflict in the 21st century  moving beyond simplistic narratives and exploring the complex interplay of geopolitics  economics  and technology with complete disregard for conventional Western and mainstream media narratives.&lt;/p&gt;</t>
  </si>
  <si>
    <t>&lt;p&gt;The world is burning  and change is coming. Pepe Escobar explains.&lt;/p&gt;</t>
  </si>
  <si>
    <t>Global South</t>
  </si>
  <si>
    <t>PT Boat Bases: Volume 1: Pacific</t>
  </si>
  <si>
    <t>Walther, Harold E.</t>
  </si>
  <si>
    <t>TEC005000</t>
  </si>
  <si>
    <t>TECHNOLOGY &amp; ENGINEERING / Construction / General</t>
  </si>
  <si>
    <t>&lt;p&gt;In today's world  where logistics and supply chains dominate headlines  understanding the challenges and triumphs of wartime base construction and operation offers valuable (and timely) insights.&amp;nbsp;The US and an expansionist East Asian power are once again jockeying to acquire (and deny) access to the remote  undeveloped  and beautiful island bases in the Southwest Pacific described in this book. Similarly  US Marine Corps is in the midst of rebuilding itself for a distributed  mobile campaign focused on small and medium-sized transport  very similar to the campaigns waged by the PTs in the Solomons and New Guinea.&lt;/p&gt;&lt;p&gt;&lt;br&gt;&lt;/p&gt;&lt;p&gt;For history enthusiasts  WWII veterans and their families  model builders  and those interested in naval and military history  this book provides a unique perspective on the Pacific War. Discover how the Seabees  base personnel  and local populations worked tirelessly under harsh conditions to build and maintain these vital hubs of activity.&lt;/p&gt;&lt;p&gt;&lt;br&gt;&lt;/p&gt;&lt;p&gt;PT Boat Bases explores the evolution of bases from makeshift camps to sophisticated facilities  covering key locations such as Tulagi  Rendova  and Green Island. Through vivid descriptions and captivating photographs  you'll witness the construction of docks  repair shops  and living quarters  and gain an understanding of the complex logistical challenges faced.&lt;/p&gt;&lt;p&gt;&lt;br&gt;&lt;/p&gt;&lt;p&gt;Unique features include:&lt;/p&gt;&lt;p&gt;&lt;br&gt;&lt;/p&gt;&lt;ol&gt;&lt;li data-list="bullet"&gt;&lt;span class="ql-ui" contenteditable="false"&gt;&lt;/span&gt;Extensive photographic record: Rare and previously unpublished photos bring the bases and their personnel to life.&lt;/li&gt;&lt;li data-list="bullet"&gt;&lt;span class="ql-ui" contenteditable="false"&gt;&lt;/span&gt;Detailed accounts of daily life: Explore the challenges and triumphs of those who served at these bases.&lt;/li&gt;&lt;li data-list="bullet"&gt;&lt;span class="ql-ui" contenteditable="false"&gt;&lt;/span&gt;Comprehensive overview of base construction and operations: Learn about the crucial role of the Seabees and the logistical infrastructure that supported PT boat squadrons.&lt;/li&gt;&lt;/ol&gt;&lt;p&gt;&lt;br&gt;&lt;/p&gt;&lt;p&gt;While the exploits of PT boats have been well documented  the logistical backbone that kept them operational remains largely unexplored. This book by PT expert Frank J. Andruss Sr. ("The Mosquito Fleet Exhibit") and former Naval Special Warfare Combatant Craft Crewman (SWCC) Ted Walther documents the crucial yet often overlooked role of PT boat bases in the Pacific theater of World War II.&lt;/p&gt;</t>
  </si>
  <si>
    <t>china in the pacific,china solomons,guadalcanal,motor torpedo boats,mtbs,naval logistics,patrol boats,pt boats,small combatants,solomons,us china naval rivalry</t>
  </si>
  <si>
    <t>B&amp;W 7 x 10 in or 254 x 178 mm Case Laminate on White w/Gloss Lam</t>
  </si>
  <si>
    <t>China,Global South,Iran,Iran drones,Iran foreign policy,Iran Israel,Russia</t>
  </si>
  <si>
    <t>The Regia Marina's MAS Boats, 1915-1945</t>
  </si>
  <si>
    <t>Ertreo, Rear Admiral Mauricio</t>
  </si>
  <si>
    <t>&lt;p&gt;The book describes every MAS boat built and operated by the Italian Navy during the First World War  the inter-war years and the Second World War. There are seventy-four images including eight in color.&lt;/p&gt;&lt;p&gt;Tim Connelly is a naval historian who has written books on PT boats  Motor Torpedo Boats  Schnellboote and one-hundred-ten foot wooden hull Sub Chasers. This work  his sixth  is a logical progression of his series of books on minor combatants of World War II.&lt;/p&gt;&lt;p&gt;In researching this book  the author drew on the assistance of the former Naval Attache of the Italian embassy in Washington  DC  and the Italian naval archives.&lt;/p&gt;&lt;p&gt;&amp;nbsp;&lt;/p&gt;</t>
  </si>
  <si>
    <t>CIA Analysis of The Warsaw Pact Forces: The Importance of Clandestine Reporting</t>
  </si>
  <si>
    <t>Annotations by</t>
  </si>
  <si>
    <t>&lt;p&gt;With Russian intentions playing a key role in present day headlines  this review of how well various intelligence methods worked against the Soviet Union is timely and essential reading for anyone whose work or life may be affected by future Russian activity. In other words  nearly everyone in Europe and North America.&lt;/p&gt;&lt;p&gt;&lt;br&gt;&lt;/p&gt;&lt;p&gt;This document from the CIA's Historical Review Program provides insights into intelligence sources and analysis related to the Warsaw Pact and Soviet military activities during the years 1955-85. It discusses the role of clandestine reporting  specifically highlighting the contributions of Col. Oleg Penkovskiy in providing valuable information on Soviet military doctrine  strategy  and capabilities. The document also touches on the Cuban Missile Crisis of 1962 and the importance of accurate intelligence in verifying the removal of Soviet missiles from Cuba. Additionally  it discusses the challenges and importance of estimating the strength and mobilization capabilities of Soviet and Warsaw Pact forces during this period. This information is crucial for understanding the dynamics of the Cold War and the military strategies employed by both NATO and the Warsaw Pact.&lt;/p&gt;&lt;p&gt;&lt;br&gt;&lt;/p&gt;&lt;p&gt;&lt;br&gt;&lt;/p&gt;&lt;p&gt;"Scope Note: This study focuses on the contribution of clandestine source reporting to the production of finished intelligence on the Warsaw Pact's military doctrine  strategy  capabilities  and intentions during the period 1955-85. It examines products of CIA and national intelligence estimates (NIEs) of the Intelligence Community (IC) writ large. It includes more than 1 000 declassified CIA clandestine reports and CIA finished intelligence publications. Some of the finished intelligence publications were produced after 1985  but none of the clandestine reports. Although the focus of the study is on the contributions of clandestine human sources  the clandestine and covert technical operations such as the U-2 and satellite reconnaissance programs yielded a treasure trove of information."&lt;/p&gt;&lt;p&gt;&lt;br&gt;&lt;/p&gt;&lt;p&gt;&lt;br&gt;&lt;/p&gt;&lt;p&gt;&lt;br&gt;&lt;/p&gt;&lt;p&gt;This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page.&lt;/p&gt;&lt;p&gt;&lt;br&gt;&lt;/p&gt;&lt;p&gt;&lt;br&gt;&lt;/p&gt;&lt;p&gt;&lt;br&gt;&lt;/p&gt;&lt;p&gt;Publication date of this edition is May 9  2024  to coincide with the 81st anniversary celebration of Soviet victory over Germany.&lt;/p&gt;</t>
  </si>
  <si>
    <t>CIA Clandestine Sources,Clandestine Reporting,Cuban Missile Crisis,Cuban Missile Crisis Verification,Intelligence Sources,Khrushchev's Demise,NATO Analysis and Estimates,Soviet Military Doctrine,Soviet Military Information,Soviet Military Intentions,Soviet-Warsaw Pact Forces,Warsaw Pact Agreement Verification,Warsaw Pact Forces for War,Warsaw Pact Military Capabilities,Warsaw Pact Military Organization,Warsaw Pact Organization,Warsaw Pact Preparations,Warsaw Treaty</t>
  </si>
  <si>
    <t>United States Antarctic Program (USAP) Sexual Assault/Harassment Prevention and Response (SAHPR)</t>
  </si>
  <si>
    <t>National Science Foundation</t>
  </si>
  <si>
    <t>SOC060000</t>
  </si>
  <si>
    <t>SOCIAL SCIENCE / Sexual Abuse &amp; Harassment</t>
  </si>
  <si>
    <t>&lt;p&gt;It is infuriating to encounter sexual harassment are infuriating in any setting  let alone in one of the most extreme and hazardous of all human habitats.  But this account of persistent sexual abuse in the US Antarctic Program has significance beyond individual rights and organizational responsibilities.  The Antarctic is scientifically important to the whole world and strategically important to the United States.   Anyone seriously interested in science policy  national security  and polar science must become fully aware of the sexual abuse issues documented in this 276 page color interior report.&lt;/p&gt;&lt;p&gt;&lt;br&gt;&lt;/p&gt;&lt;p&gt;The document discusses the findings of a Needs Assessment Report regarding sexual harassment and sexual assault awareness training within the USAP community. The report highlights the perception among community members that the current training on these issues is inadequate and ineffective. Statistics show varying levels of awareness and experiences related to sexual harassment and sexual assault within the community. The report also raises questions about reporting processes for such incidents at McMurdo Station. The overall emphasis is on the need for improved training and awareness programs in addressing sexual harassment and sexual assault.&lt;/p&gt;&lt;p&gt;&lt;br&gt;&lt;/p&gt;&lt;p&gt;This annotated edition illustrates the capabilities of the AI Lab for Book-Lovers to add context and ease-of-use to manuscripts by adding new "parts of the book.&amp;nbsp;The features demonstrated are listed below.&lt;/p&gt;&lt;p&gt;&lt;br&gt;&lt;/p&gt;&lt;p&gt;AI-generated Keyword Phrases&lt;/p&gt;&lt;p&gt;Abstracts&lt;/p&gt;&lt;p&gt;TL;DR (one word)&lt;/p&gt;&lt;p&gt;TL;DR (vanilla)&lt;/p&gt;&lt;p&gt;Scientific Style&lt;/p&gt;&lt;p&gt;Action Items&lt;/p&gt;&lt;p&gt;Explain It To Me Like I'm Five Years Old (Google Gemini)&lt;/p&gt;&lt;p&gt;Explain It To Me Like I'm a Real Five Year-Old  Not One Who Works for Google&lt;/p&gt;&lt;p&gt;Viewpoints&lt;/p&gt;&lt;p&gt;Grounds for Dissent&lt;/p&gt;&lt;p&gt;Red Team Critique&lt;/p&gt;&lt;p&gt;MAGA Perspective&lt;/p&gt;&lt;p&gt;Page-by-Page Summaries&lt;/p&gt;&lt;p&gt;Notable Passages&lt;/p&gt;&lt;p&gt;The Three Most Striking and Important Passages&lt;/p&gt;&lt;p class="ql-align-justify"&gt;&lt;br&gt;&lt;/p&gt;&lt;p class="ql-align-justify"&gt;&lt;br&gt;&lt;/p&gt;&lt;p&gt;&lt;br&gt;&lt;/p&gt;</t>
  </si>
  <si>
    <t>Awareness of reporting processes for sexual harassment and assault.,Community perceptions of sexual assault and harassment,Inadequate and ineffective training,Reporting sexual harassment and assault at McMurdo Station,Sexual harassment and sexual assault awareness training</t>
  </si>
  <si>
    <t>Warsaw Pact Forces Opposite NATO [Annotated]: National Intelligence Estimate</t>
  </si>
  <si>
    <t>&lt;p&gt;The Cold War standoff between the Warsaw Pact and NATO exerts a continuing fascination for students of military history  wargamers  and alternate history. This 1979 CIA study provides all the detail necessary for a thorough understanding of how the world hung the balance at the moment the Soviets invaded Afghanistan.&lt;/p&gt;&lt;p&gt;&lt;br&gt;&lt;/p&gt;&lt;p&gt;The capabilities and readiness of the Warsaw Pact forces  including ground force divisions  airborne forces  special operations units  air forces  naval forces  tactical nuclear forces  and forces for chemical and electronic warfare  are analyzed. The assessment includes information on force composition  manpower  training  and major wartime tasks. Additionally  the study examines the Pact's command and control structure  as well as the potential use of nuclear weapons in theater warfare operations against NATO. The analysis highlights the Pact's focus on ground  air  and naval forces  as well as the importance of air defense systems and combat aircraft in potential operations.&lt;/p&gt;&lt;p&gt;&lt;br&gt;&lt;/p&gt;&lt;p&gt;This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acronymic  speakable  and singable mnemonics; essays to increase viewpoint diversity  such as Grounds for Dissent &amp;nbsp;MAGA Perspective;&amp;nbsp;knock-offs of Tom Clancy and "The Americans"; and Notable Passages and Nutshell Summaries for each page.&lt;/p&gt;</t>
  </si>
  <si>
    <t>Airborne Forces,and Leadership,and Training,Force Composition and Readiness,General Purpose Naval Forces,Manpower,Military Transport Aviation,NSWP National Air Defense Forces,Personnel,Ready Reserves,Special Operations Units,Tactical Air Forces,Training,Warsaw Pact Air Forces,Warsaw Pact Ground Force Divisions</t>
  </si>
  <si>
    <t>Japanese 18" Gun Mounts [Annotated]</t>
  </si>
  <si>
    <t>US Navy Technical Mission to Japan</t>
  </si>
  <si>
    <t>&lt;p&gt;&lt;br&gt;&lt;/p&gt;&lt;p&gt;&lt;br&gt;&lt;/p&gt;&lt;p&gt;This seemingly technical report on Japanese 18-inch gun mounts from 1946 holds surprising relevance even today  offering valuable insights into the importance of issues such as:&lt;/p&gt;&lt;ol&gt;&lt;li&gt;&lt;span contenteditable="false"&gt;&lt;/span&gt;Distinctive approaches to naval design &lt;/li&gt;&lt;li&gt;&lt;span contenteditable="false"&gt;&lt;/span&gt;Engineering innovations &lt;/li&gt;&lt;li&gt;&lt;span contenteditable="false"&gt;&lt;/span&gt;Pre- and post-war technical intelligence gathering.&lt;/li&gt;&lt;li&gt;&lt;span contenteditable="false"&gt;&lt;/span&gt;Cultural differences in engineering approaches.&lt;/li&gt;&lt;/ol&gt;&lt;p&gt;&lt;br&gt;&lt;/p&gt;&lt;p&gt;While the era of massive battleship guns like the Japanese 18-inch has passed  the report on these weapons still offers valuable lessons for current naval weapon development.&lt;/p&gt;&lt;h4&gt;&lt;br&gt;&lt;/h4&gt;&lt;h4&gt;Balancing Firepower  Protection  and Mobility&lt;/h4&gt;&lt;p&gt;The Yamato and Musashi  despite their immense firepower  were ultimately vulnerable due to their limited mobility and air defense capabilities. This highlights the need for a balanced approach in warship design  considering not just firepower but also speed  maneuverability  and protection against modern threats like missiles and aircraft.&lt;/p&gt;&lt;p&gt;&lt;br&gt;&lt;/p&gt;&lt;h4&gt;The Importance of Automation and Crew Reduction:&lt;/h4&gt;&lt;p&gt;The 18-inch gun mount required a large crew to operate its complex machinery. Yamato and Musashi were technological marvels that provided an unmatched and potential decisive warfighting capability  but their large  hand-picked crews spent most of the war in port.&lt;/p&gt;&lt;p&gt;Modern naval weapons are increasingly automated  reducing crew size and minimizing human error. This trend is likely to continue with advancements in artificial intelligence and robotics.&lt;/p&gt;&lt;h4&gt;&lt;br&gt;&lt;/h4&gt;&lt;h4&gt;Adapting to Emerging Threats&lt;/h4&gt;&lt;p&gt;The 18-inch guns were used against aircraft but with very limited effectiveness. The "big guns" of modern navies should be designed to be adaptable to evolving threats  including hypersonic missiles  unmanned aerial vehicles  and cyberattacks.&lt;/p&gt;&lt;p&gt;&lt;br&gt;&lt;/p&gt;&lt;h4&gt;Learning from Historical Adversaries&lt;/h4&gt;&lt;p&gt;The report demonstrates the value of studying the technological capabilities of potential adversaries.&amp;nbsp;The US was surprised to learn that the Japanese had developed 18" guns. In future wars  such surprise might be catastrophic.&lt;/p&gt;&lt;h4&gt;&lt;br&gt;&lt;/h4&gt;&lt;h4&gt;Specific Lessons and Recommendations for the US Navy in a Potential Pacific Conflict with China&lt;/h4&gt;&lt;p&gt;The report on Japanese 18-inch gun mounts  when viewed through the lens of a potential conflict with China  offers several key lessons and recommendations for the US Navy:&lt;/p&gt;&lt;p&gt;&lt;br&gt;&lt;/p&gt;&lt;ol&gt;&lt;li&gt;&lt;span contenteditable="false"&gt;&lt;/span&gt;Although heavily armored  well armed  well defended  and mobile  Yamato and Musashi were still vulnerable to mass air attacks. The US Navy must prioritize robust air and missile defense systems to protect its fleet from China's advanced missiles and aircraft.&lt;/li&gt;&lt;li&gt;&lt;span contenteditable="false"&gt;&lt;/span&gt;The report mentions the logistical challenges of supplying ammunition for the 18-inch guns. The US Navy must ensure robust logistics and sustainment capabilities to support its fleet during extended operations in the vast Pacific theater.&lt;/li&gt;&lt;/ol&gt;&lt;p&gt;&lt;br&gt;&lt;/p&gt;&lt;p&gt;This annotated edition illustrates the capabilities of the AI Lab for Book-Lovers to add context and ease-of-use to manuscripts. It includes several types of abstracts  building from simplest to more complex: essays to increase viewpoint diversity  and finding tools such as Notable Passages and Nutshell Summaries for each page.&lt;/p&gt;&lt;p&gt;&lt;br&gt;&lt;/p&gt;&lt;p&gt;Interior is facsimile edition of best available edition.&lt;/p&gt;</t>
  </si>
  <si>
    <t>Ammunition stowage,battleships,Breech mechanism,Cordite handling rooms,Elevating gear,Gunhouse shell bogie,Gunloading cage,Lengerer,Leyte Gulf,Montana class,Musashi,naval artillery,naval rifle,Shell handling rooms,Shell tilting bucket.,superbattleships,superdreadnoughts,Turret construction,Yamato</t>
  </si>
  <si>
    <t>Psychological Warfare: Selected and Annotated Bibliography [Annotated]:</t>
  </si>
  <si>
    <t>&lt;p&gt;&lt;br&gt;&lt;/p&gt;&lt;p&gt;The document  "Psychological Warfare: Military Aspects"  offers a comprehensive bibliography of resources related to psychological warfare  spanning from World War I to the Korean War (up to November 1953). It is divided into two parts:&lt;/p&gt;&lt;p&gt;&lt;br&gt;&lt;/p&gt;&lt;ol&gt;&lt;li&gt;&lt;span contenteditable="false"&gt;&lt;/span&gt;Part I (Classified): Contains bibliographies  documents  and government publications that were classified at the time of publication.&lt;/li&gt;&lt;li&gt;&lt;span contenteditable="false"&gt;&lt;/span&gt;Part II (Unclassified): Includes bibliographies  books  documents  government publications  and periodicals accessible to the public.&lt;/li&gt;&lt;/ol&gt;&lt;p&gt;Both parts are organized thematically  covering areas like:&lt;/p&gt;&lt;p&gt;&lt;br&gt;&lt;/p&gt;&lt;ol&gt;&lt;li&gt;&lt;span contenteditable="false"&gt;&lt;/span&gt;Effects: Examining the impact of psychological warfare on both individuals and populations.&lt;/li&gt;&lt;li&gt;&lt;span contenteditable="false"&gt;&lt;/span&gt;Instruction: Resources providing guidance on planning and executing psychological operations.&lt;/li&gt;&lt;li&gt;&lt;span contenteditable="false"&gt;&lt;/span&gt;Mechanical Methods: Exploring the tools and technologies used for disseminating propaganda  such as leaflets  loudspeakers  and radio broadcasts.&lt;/li&gt;&lt;li&gt;&lt;span contenteditable="false"&gt;&lt;/span&gt;Military Instruction: Materials focused on training military personnel in psychological warfare principles and techniques.&lt;/li&gt;&lt;li&gt;&lt;span contenteditable="false"&gt;&lt;/span&gt;Nature and Theory of P.W.: Delving into the fundamental concepts and principles underpinning psychological warfare.&lt;/li&gt;&lt;li&gt;&lt;span contenteditable="false"&gt;&lt;/span&gt;Tactical and Strategic: Analyzing the application of psychological warfare in different operational contexts.&lt;/li&gt;&lt;li&gt;&lt;span contenteditable="false"&gt;&lt;/span&gt;World War I &amp;amp; II and Korean War: Specific resources related to psychological warfare activities during these conflicts.&lt;/li&gt;&lt;/ol&gt;&lt;p&gt;Key Observations:&lt;/p&gt;&lt;p&gt;&lt;br&gt;&lt;/p&gt;&lt;ol&gt;&lt;li&gt;&lt;span contenteditable="false"&gt;&lt;/span&gt;Evolution of Psychological Warfare: The bibliography highlights the development of psychological warfare throughout the 20th century  showcasing its increasing sophistication and importance in modern conflicts.&lt;/li&gt;&lt;li&gt;&lt;span contenteditable="false"&gt;&lt;/span&gt;Focus on Effectiveness: Several resources emphasize evaluating and measuring the impact of psychological operations  reflecting a growing concern with understanding their effectiveness.&lt;/li&gt;&lt;li&gt;&lt;span contenteditable="false"&gt;&lt;/span&gt;Diverse Methods and Media: The bibliography covers a wide range of propaganda dissemination tools  from traditional leaflets and loudspeakers to more advanced radio broadcasting techniques.&lt;/li&gt;&lt;li&gt;&lt;span contenteditable="false"&gt;&lt;/span&gt;Importance of Training: Numerous entries focus on military instruction and training materials  underscoring the need for skilled personnel to plan and execute effective psychological operations.&lt;/li&gt;&lt;li&gt;&lt;span contenteditable="false"&gt;&lt;/span&gt;Theoretical Foundations: The inclusion of resources on the nature and theory of psychological warfare demonstrates the growing academic and intellectual interest in this field.&lt;/li&gt;&lt;/ol&gt;&lt;p&gt;Limitations:&lt;/p&gt;&lt;ol&gt;&lt;li&gt;&lt;span contenteditable="false"&gt;&lt;/span&gt;Information Cut-off: As the information only goes up to November 1953  it doesn't include developments and insights from later conflicts and the Cold War.&lt;/li&gt;&lt;li&gt;&lt;span contenteditable="false"&gt;&lt;/span&gt;Classified Materials: Part I remains inaccessible  limiting a complete understanding of the topic.&lt;/li&gt;&lt;/ol&gt;&lt;p&gt;Overall  this bibliography serves as a valuable resource for anyone interested in understanding the history  theory  and practice of psychological warfare in the first half of the 20th century.&lt;/p&gt;&lt;p&gt;&lt;br&gt;&lt;/p&gt;</t>
  </si>
  <si>
    <t>5GW,Information Warfare,Mass Communication,Military Strategy,Persuasion Techniques,Propaganda,Psychological Manipulation,Psychological Operations,Psychological Warfare,Public Opinion,World War Two</t>
  </si>
  <si>
    <t>Analysis of Psychological Operations (PSYOP)</t>
  </si>
  <si>
    <t>Library of Congress,</t>
  </si>
  <si>
    <t>&lt;p&gt;A professional snapshot of the state of the federal government's knowledge of psychological warfare at the end of the Cold War.&lt;/p&gt;&lt;p&gt;&lt;br&gt;&lt;/p&gt;&lt;p&gt;This document written by the Federal Research Division of the Library of Congress for an unnamed federal agency provides a comprehensive overview of psychological operations (PSYOP) with a specific focus on military applications in the context of the Cold War era (up to November 1989).&lt;/p&gt;&lt;p&gt;Key Points:&lt;/p&gt;&lt;p&gt; Definition of PSYOP: The document clarifies the evolving definition of PSYOP  from influencing enemy attitudes in wartime to a broader scope encompassing peacetime activities aimed at shaping emotions  attitudes  and behaviors of foreign groups to achieve political and military objectives.&lt;/p&gt;&lt;p&gt; Historical Context: The paper explores historical examples of PSYOP  highlighting instances like Judith and Holofernes  Ghengis Khan  and the American Revolution  showcasing the enduring value of psychological tactics in warfare.&lt;/p&gt;&lt;p&gt; Soviet PSYOP: The document delves into the Soviet Union's extensive and sophisticated PSYOP machinery  emphasizing their philosophy of constant ideological warfare against the capitalist world. It details the roles of various Soviet agencies like the International Department  Propaganda Department  and the KGB in conducting active measures and disinformation campaigns.&lt;/p&gt;&lt;p&gt; United States PSYOP: The paper examines the US approach to PSYOP  characterized by a historical reluctance towards peacetime PSYOP and a reactive posture. It discusses the challenges faced by the US in countering Soviet propaganda and the need for improved coordination and resources.&lt;/p&gt;&lt;p&gt; Evolving Landscape: The document acknowledges the changing nature of warfare  with the rise of unconventional conflicts and low-intensity conflicts  necessitating a greater emphasis on PSYOP.&lt;/p&gt;&lt;p&gt;Strengths of the Document:&lt;/p&gt;&lt;p&gt; Comprehensive Overview: The paper provides a well-structured and informative analysis of PSYOP  covering historical examples  theoretical frameworks  and contemporary applications.&lt;/p&gt;&lt;p&gt; Comparative Approach: The document effectively compares and contrasts the Soviet and US approaches to PSYOP  highlighting their strengths and weaknesses.&lt;/p&gt;&lt;p&gt; Emphasis on Contemporary Challenges: The paper acknowledges the changing nature of warfare and the increasing importance of PSYOP in the context of unconventional and low-intensity conflicts.&lt;/p&gt;&lt;p&gt;Potential Limitations:&lt;/p&gt;&lt;p&gt; Dated Information: As the document predates November 1989  it does not consider the significant geopolitical shifts that occurred after the Cold War  such as the collapse of the Soviet Union and the rise of new threats and challenges.&lt;/p&gt;&lt;p&gt; Focus on Military Applications: While the document acknowledges the broader scope of PSYOP  its primary focus remains on military applications  potentially overlooking the growing importance of PSYOP in non-military domains like diplomacy  business  and social movements.&lt;/p&gt;&lt;p&gt;Overall  this document offers valuable insights into the theory and practice of PSYOP during the Cold War era. However  it is crucial to consider the limitations of its dated information and recognize the evolving nature of PSYOP in the contemporary world.&lt;/p&gt;</t>
  </si>
  <si>
    <t>97th,Department of the Army,Psychological operations,Soviet Union,United States,United States Congress,United States Information Agency</t>
  </si>
  <si>
    <t>Codes and Ciphers of the Civil War</t>
  </si>
  <si>
    <t>Friedman, William F.</t>
  </si>
  <si>
    <t>HIS027250</t>
  </si>
  <si>
    <t>HISTORY / Military / Civil Wars (see also United States / Civil War Period (1850-1877))</t>
  </si>
  <si>
    <t>&lt;p&gt;&lt;span style="color: rgba(230  0  0  1)"&gt;Break this code:&lt;/span&gt;&lt;/p&gt;&lt;p&gt;&lt;br&gt;&lt;/p&gt;&lt;p&gt;&lt;span style="color: rgba(230  0  0  1)"&gt;QDOJHQ FRPPHQGHG WKH SHRSOH RI &lt;/span&gt;&lt;/p&gt;&lt;p&gt;&lt;span style="color: rgba(230  0  0  1)"&gt; WKH ZLWK&lt;/span&gt;&lt;/p&gt;&lt;p&gt;&lt;br&gt;&lt;/p&gt;&lt;p&gt;&lt;em style="color: rgba(230  0  0  1)"&gt;Hint for the reader: patriots and tiki torches FTW. &lt;/em&gt;&lt;span style="color: rgba(230  0  0  1)"&gt;Solution inside.&lt;/span&gt;&lt;/p&gt;&lt;p&gt;&lt;br&gt;&lt;/p&gt;&lt;p&gt;This famous lecture by William F. Friedman  the father of American cryptography  provides a fascinating glimpse into the world of cryptology during the American Civil War  examining the systems used by both Union and Confederate forces.&lt;/p&gt;&lt;p&gt;Key Points:&lt;/p&gt;&lt;ol&gt;&lt;li&gt;&lt;span contenteditable="false"&gt;&lt;/span&gt;&lt;strong&gt;Albert J. Myer and the Signal Corps:&lt;/strong&gt; The lecture details Myer's development of the "wig-wag" system of visual signaling and the subsequent establishment of the Signal Corps. The initial lack of electrical telegraphy capabilities and the ensuing rivalry with the U.S. Military Telegraph Corps (USMTC) created significant challenges for the Signal Corps.&lt;/li&gt;&lt;li&gt;&lt;span contenteditable="false"&gt;&lt;/span&gt;&lt;strong&gt;Union Cryptosystems:&lt;/strong&gt; The lecture describes the two primary cryptosystems used by the Union:&lt;/li&gt;&lt;li&gt;&lt;span contenteditable="false"&gt;&lt;/span&gt;&lt;strong&gt;Myer's Cipher Disk&lt;/strong&gt;: Employed by the Signal Corps for tactical communications  this disk allowed for changing the visual signal equivalents for letters  offering a basic level of encryption.&lt;/li&gt;&lt;li&gt;&lt;span contenteditable="false"&gt;&lt;/span&gt;Route Ciphers: Utilized by the USMTC for strategic communications  these ciphers involved transposing words within a matrix  offering a more complex level of encryption compared to the Myer disk.&lt;/li&gt;&lt;li&gt;&lt;span contenteditable="false"&gt;&lt;/span&gt;&lt;strong&gt;Confederate Cryptosystems:&lt;/strong&gt; The lecture explains the Confederate reliance on the VigenËre cipher  also known as the "court cipher " for both tactical and strategic communications. This system used a keyword to shift alphabets cyclically  providing a polyalphabetic encryption method.&lt;/li&gt;&lt;li&gt;&lt;span contenteditable="false"&gt;&lt;/span&gt;&lt;strong&gt;Weaknesses of the Systems:&lt;/strong&gt; The lecture critically examines the weaknesses of both Union and Confederate cryptosystems:&lt;/li&gt;&lt;li&gt;&lt;span contenteditable="false"&gt;&lt;/span&gt;&lt;strong&gt;Myer's Cipher Disk:&lt;/strong&gt; Susceptible to cryptanalysis due to its monoalphabetic nature.&lt;/li&gt;&lt;li&gt;&lt;span contenteditable="false"&gt;&lt;/span&gt;&lt;strong&gt;Route Ciphers:&lt;/strong&gt; Vulnerable if codebooks were captured  and the limited number of code words reduced their effectiveness.&lt;/li&gt;&lt;li&gt;&lt;span contenteditable="false"&gt;&lt;/span&gt;&lt;strong&gt;Confederate VigenËre Ciphers:&lt;/strong&gt; Leaving words unenciphered and revealing word lengths through the cipher text compromised security. Additionally  the limited number of keys used during the war made them susceptible to cryptanalysis.&lt;/li&gt;&lt;/ol&gt;&lt;p&gt;Additional Observations:&lt;/p&gt;&lt;ol&gt;&lt;li&gt;&lt;span contenteditable="false"&gt;&lt;/span&gt;The lecture highlights the importance of cryptology in warfare  emphasizing its role in secure communication and the impact of insecure communications on the outcome of battles and campaigns.&lt;/li&gt;&lt;li&gt;&lt;span contenteditable="false"&gt;&lt;/span&gt;It reveals the lack of advanced cryptographic knowledge during the Civil War era  with both sides relying on relatively simple systems that were often vulnerable to cryptanalysis.&lt;/li&gt;&lt;li&gt;&lt;span contenteditable="false"&gt;&lt;/span&gt;The lecture raises interesting questions about the effectiveness of the Union and Confederate cryptosystems and the potential impact of their weaknesses on the course of the war.&lt;/li&gt;&lt;/ol&gt;&lt;p&gt;&lt;br&gt;&lt;/p&gt;&lt;p&gt;Overall  the lecture provides a valuable introduction to the fascinating world of Civil War cryptology and offers insights into the evolution of secure communications in warfare.&lt;/p&gt;</t>
  </si>
  <si>
    <t>cipher book,cipher table,Civil War communication,code equivalents,Confederate Signal Corps,cryptosystems,enciphered messages,Federal Signal Corps,historical cryptography,key terms,message encryption,military communication.,Military Telegraph Corps,plain-text messages,Telegraph Corps</t>
  </si>
  <si>
    <t>The National Security Agency and The EC-121 Shootdown</t>
  </si>
  <si>
    <t>&lt;p&gt;In a world of escalating tensions and unpredictable adversaries  understanding the intricate workings of intelligence gathering and the delicate balance between risk and reward is more crucial than ever. This book  delving into the heart of a Cold War crisis and its impact on the National Security Agency  reveals the challenges and triumphs of those tasked with safeguarding national security. It speaks to our innate desire to unravel mysteries  to seek knowledge in the face of danger  and to learn from the past to navigate the uncertain future.&amp;nbsp;By illuminating the complexities of intelligence operations and the consequences of miscalculation  this book offers a timely and compelling insight into the ongoing struggle to protect national interests and the ever-present threat of conflict in a world where knowledge is power.&lt;/p&gt;&lt;p&gt;&lt;br&gt;&lt;/p&gt;&lt;p&gt;On April 15  1969  as North Koreans celebrated the birthday of Kim Il-sung  a U.S. Navy EC-121 reconnaissance aircraft was shot down by a North Korean MIG-21 over the Sea of Japan  tragically killing 31 American crew members. This hostile act  the second in 15 months  shook the U.S. and threw the National Security Agency (NSA) into a crisis management mode  prompting a reevaluation of U.S. intelligence activities. The incident exposed vulnerabilities in the U.S. reconnaissance program and inter-service communication  particularly regarding the Navy's guarded control over its assets.&amp;nbsp;The EC-121  primarily an Elint (electronic intelligence) platform with limited Comint (communications intelligence) capability  was considered by some within NSA to be collecting redundant information  adding to the controversy surrounding the incident.&lt;/p&gt;&lt;p&gt;The shootdown prompted a flurry of activity at NSA headquarters. A SIGINT alert was declared  and officials scrambled to piece together the events leading up to the tragic incident  determine the exact location of the shootdown to counter North Korea's claims of airspace violation  and assess the intelligence value of such peripheral flights. NSA's detailed analysis of tracking data  gleaned from Soviet  North Korean  and U.S. sources  proved crucial in refuting North Korean claims and providing the Nixon administration with irrefutable evidence of the aircraft's position in international waters.&lt;/p&gt;&lt;p&gt;In the aftermath of the shootdown  NSA faced scrutiny regarding the timeliness of its response and the overall value of the aerial reconnaissance program.&amp;nbsp;NSA defended its actions  emphasizing its role in issuing timely warnings  relaying critical information to military commands  and ultimately issuing a CRITIC report - a high-level alert - within an hour of the probable shootdown.&amp;nbsp;However  the incident exposed the need for a centralized crisis management center within the intelligence community. The EC-121 incident proved to be the catalyst for the establishment of the National SIGINT Operations Center (NSOC)  which remains a vital component of the U.S. intelligence apparatus to this day  providing real-time situational awareness and coordinating responses to time-sensitive threats.&lt;/p&gt;&lt;p&gt;&lt;br&gt;&lt;/p&gt;&lt;p&gt;This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page.&lt;/p&gt;</t>
  </si>
  <si>
    <t>Aerial reconnaissance,Aerial surveillance missions,Classified intelligence operations,Cold War,Covert operations,Espionage,Military reconnaissance,National security,Naval intelligence,North Korea,NSA,Reconnaissance aircraft,Surveillance missions,Top secret operations</t>
  </si>
  <si>
    <t>Report to Congress ... (NSM-20)</t>
  </si>
  <si>
    <t>Department of State</t>
  </si>
  <si>
    <t>&lt;p&gt;In a world grappling with escalating geopolitical tensions and the human cost of armed conflict  understanding the responsible transfer of military aid is paramount. This book provides an unprecedented look into the complexities of U.S. security cooperation  highlighting the vital balance between supporting allies and partners while upholding international law and mitigating civilian harm.&amp;nbsp;By shedding light on real-world examples and analyzing the challenges faced in ensuring accountability  this report serves as a critical resource for anyone invested in promoting global security and safeguarding human rights.&lt;/p&gt;&lt;p&gt;&lt;br&gt;&lt;/p&gt;&lt;p&gt;&lt;strong style="color: rgba(230  0  0  1)"&gt;&lt;em&gt;This closely watched report stopped short of defining Israel's actions in Gaza since the Hamas attack on October 7 as genocide.&lt;/em&gt;&lt;/strong&gt;&lt;/p&gt;&lt;p&gt;&lt;br&gt;&lt;/p&gt;&lt;p&gt;This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page.&lt;/p&gt;</t>
  </si>
  <si>
    <t>armed conflict,civilian harm,compliance,covered defense articles,Danab Brigade,Foreign Assistance Act of 1961,Gaza,humanitarian assistance,international law.,Israel,Palestinians,State Department Human Rights Report,United States Government efforts</t>
  </si>
  <si>
    <t>Operation REGAL: The Berlin Tunnel</t>
  </si>
  <si>
    <t>&lt;p&gt;In a world consumed by information warfare  where the line between truth and deception becomes increasingly blurred  understanding the intricacies of espionage is paramount.The Berlin Tunnel operation  a daring feat of engineering and intelligence gathering that was doomed by forces beyond its control  offers a potent reminder of the lengths nations will go to for strategic advantage-and the costs of failure. As current events unfold on the global stage  reminiscent of the Cold War era  this historical account resonates with renewed relevance  reminding us of the the timeless human drives for power  security  and what can only be called sneakiness.&lt;/p&gt;&lt;p&gt;&lt;br&gt;&lt;/p&gt;&lt;p&gt;&lt;strong&gt;If we were this sneaky seventy years ago  what are we up to today?&lt;/strong&gt;&lt;/p&gt;&lt;p&gt;&lt;br&gt;&lt;/p&gt;&lt;p class="ql-align-center"&gt;&lt;strong style="color: rgba(230  0  0  1)"&gt;NSA report  originally classified TOP SECRET: UMBRA.&lt;/strong&gt;&lt;/p&gt;&lt;p&gt;&lt;br&gt;&lt;/p&gt;&lt;p&gt;Operation Regal  also known as the Berlin Tunnel  was a top-secret intelligence operation conducted by the United States in the 1950s. Its purpose was to intercept Soviet and East German communications by constructing a tunnel under the Berlin Wall and tapping into underground communication cables. The operation yielded a massive volume of data and provided valuable insights into Soviet military activities  political intentions  and reactions to global events.However  the tunnel was discovered by East German technicians in 1956  leading to a propaganda victory for the Soviets.&lt;/p&gt;&lt;p&gt;&lt;br&gt;&lt;/p&gt;&lt;p&gt;Initially hailed as an intelligence triumph  Operation Regal later faced scrutiny regarding the authenticity of the intercepted information. The revelation that British intelligence officer George Blake had been a Soviet double agent during the operation raised concerns about potential disinformation. Blake  present at early planning meetings  likely leaked the tunnel's existence to the Soviets  prompting speculation that they might have manipulated communications to mislead the Americans.&lt;/p&gt;&lt;p&gt;&lt;br&gt;&lt;/p&gt;&lt;p&gt;Despite the uncertainty surrounding its ultimate impact  Operation Regal serves as a compelling example of Cold War espionage. The audacious tunnel construction  the enormous volume of intercepted data  and the subsequent involvement of a double agent highlight the high stakes and intricate nature of intelligence operations during this period. Though the operation's true success remains debatable  its legacy continues to intrigue historians and intelligence experts alike.&lt;/p&gt;&lt;p&gt;&lt;br&gt;&lt;/p&gt;&lt;p&gt;This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page.&lt;/p&gt;&lt;p&gt;&lt;br&gt;&lt;/p&gt;&lt;p&gt;Published May 10  2024--seventy-nine years to the day after starting the tunnel.&lt;/p&gt;</t>
  </si>
  <si>
    <t>Berlin Tunnel,CIA,East German communications,George Blake,NSA,Operation Regal,Soviet communications,Tunnel.,U.S. intelligence community,Washington REGAL Center</t>
  </si>
  <si>
    <t>Collateral Damage to Satellites from An EMP Attack</t>
  </si>
  <si>
    <t>Defense Threat Reduction Agency</t>
  </si>
  <si>
    <t>&lt;p&gt;In an age where global conflicts and technological advancements converge  the vulnerability of our space infrastructure to hostile actions is a critical concern that demands our immediate attention.&amp;nbsp;From the intricate networks of GPS satellites guiding our precision munitions to the watchful eyes of intelligence-gathering platforms monitoring global hotspots  our reliance on space-based assets has become an undeniable reality. This 2010 publication by the Defense Threat Reduction Agency provides an unparalleled insight into the potential consequences of a high-altitude nuclear detonation on our critical space infrastructure. By unraveling the complex interplay of nuclear weapon effects and the dynamics of the space environment  it offers a stark and timely warning about the potential for catastrophic disruption. This book is not merely an academic exercise; it's a call to action  urging readers to confront the very real threats to our technological lifeline and to advocate for the robust protection of the space-based assets that underpin our modern world.&lt;/p&gt;&lt;p&gt;&lt;br&gt;&lt;/p&gt;&lt;p&gt;This document presents an exhaustive study on the potential collateral damage to satellites from high-altitude nuclear detonations  a scenario of particular concern in the context of electromagnetic pulse (EMP) attacks. It provides a detailed overview of satellite populations  their orbits  and their strategic importance to the United States  both economically and militarily. Drawing upon lessons from atmospheric nuclear tests conducted in the late 1950s and early 1960s  the report highlights the potential for long-lived trapped energetic electrons  injected into Earth's magnetic fields by such detonations  to cause significant damage and premature failure of satellites.&lt;/p&gt;&lt;p&gt;The document delves into the physical principles behind natural and nuclear weapon-enhanced space environments  focusing on trapped radiation like the Van Allen belts. It meticulously examines the effects of various types of natural and nuclear radiation on satellite electronic components  surface materials  and systems. The authors note  in particular  that previous studies may have underestimated the damaging effects of weapon-induced ultraviolet radiation on surface materials.&amp;nbsp;&lt;/p&gt;&lt;p&gt;To provide a comprehensive assessment  the report postulates twenty-one trial nuclear events with varying yields and locations as credible terrestrial EMP attacks or other nuclear threats.&amp;nbsp;These events are then analyzed for their impact on representative low-Earth orbit (LEO) satellites  the GPS constellation  and a generic GEO satellite.The study concludes that LEO satellites are at substantial risk of exceeding their total dose limits for trapped radiation  especially if standard natural space hardening criteria are applied.However  the authors believe the likelihood of an individual satellite being close enough to a detonation to be directly threatened by prompt radiation effects is relatively low.&lt;/p&gt;&lt;p&gt;&lt;br&gt;&lt;/p&gt;&lt;p&gt;This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page.&lt;/p&gt;&lt;p&gt;&lt;br&gt;&lt;/p&gt;</t>
  </si>
  <si>
    <t>United States High-Altitude Test Experiences: A Review Emphasizing the Impact on the Environment</t>
  </si>
  <si>
    <t>Hoerlin, Hermann</t>
  </si>
  <si>
    <t>Los Alamos National Laboratory</t>
  </si>
  <si>
    <t>MED080000</t>
  </si>
  <si>
    <t>MEDICAL / Radiology, Radiotherapy &amp; Nuclear Medicine</t>
  </si>
  <si>
    <t>SCI051000</t>
  </si>
  <si>
    <t>SCIENCE / Physics / Nuclear</t>
  </si>
  <si>
    <t>&lt;p&gt;In a world grappling with the resurgence of nuclear threats and the ongoing exploration of space  this 1976 monograph serves as a vital reminder of the profound impact of human actions on the delicate balance of our planet and the cosmos. It compels us to confront the enduring questions surrounding the responsible use of technology  the pursuit of scientific knowledge  and the preservation of our environment for generations to come. Driven by a primal curiosity to unravel the mysteries of the universe and a deep-seated desire to safeguard our future  we must delve into the lessons of the past to navigate the complex challenges that lie ahead.&lt;/p&gt;&lt;p&gt;&lt;br&gt;&lt;/p&gt;&lt;p&gt;This monograph provides a comprehensive review of the United States' high-altitude nuclear testing program conducted between 1955 and 1962  focusing on the environmental consequences of these tests.&lt;strong&gt; It meticulously details the chronology  locations  and yields of these explosions  while also delving into the complex phenomenology of weapon output interaction with the upper atmosphere. &lt;/strong&gt; The study illuminates the formation of fireballs  energy partitioning  and debris distribution across vast distances  emphasizing the distinct differences observed at varying altitudes.&lt;/p&gt;&lt;p&gt;&lt;br&gt;&lt;/p&gt;&lt;p&gt;The monograph examines the impact of these high-altitude tests on various aspects of human activities and the environment. The author  drawing from a wealth of scientific observations and case studies  documents the effects on radio communications  satellite operations  and the creation of artificial radiation belts.  &lt;strong style="color: rgba(230  0  0  1)"&gt;The text analyzes the occurrence of phenomena like flash blindness  eyeburn hazards  and disruptions to communication networks  highlighting the severity of these impacts &lt;/strong&gt; especially following the high-yield Teak and Orange events.&lt;/p&gt;&lt;p&gt;&lt;br&gt;&lt;/p&gt;&lt;p&gt;Furthermore  the study addresses concerns regarding the potential effects of high-altitude explosions on weather patterns  the depletion of the ozone layer  and the persistence of radioactive tracers in the stratosphere.  &lt;em&gt;While acknowledging the apprehension that initially surrounded these tests  the author concludes by highlighting the substantial scientific insights gained from these high-altitude experiments. He argues that these tests  while not without their drawbacks  ultimately contributed significantly to our understanding of atmospheric physics  plasma dynamics  and the complex interplay between nuclear detonations and the Earth's magnetosphere.&lt;/em&gt;&lt;/p&gt;&lt;p&gt;&lt;br&gt;&lt;/p&gt;&lt;p&gt;This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page.&lt;/p&gt;&lt;p&gt;&lt;br&gt;&lt;/p&gt;</t>
  </si>
  <si>
    <t>* Air fluorescence,* High-altitude nuclear explosions,* Starfish event radiation,* Teak and Orange nuclear tests,* Upper atmosphere radiation changes,High-altitude explosions,Los Alamos Scientific Laboratory reports,Natural radiation dose,Radiation effects at different altitudes</t>
  </si>
  <si>
    <t>Strategic Sealift:  Decisions Today to Ensure Tomorrow</t>
  </si>
  <si>
    <t>Fults, Mary Alice</t>
  </si>
  <si>
    <t>&lt;p&gt;&lt;strong&gt;Strategic sealift has never been more important to US national security  and US strategic sealift capability has never been weaker than it is today.&lt;/strong&gt;&amp;nbsp;&lt;/p&gt;&lt;p&gt;&lt;br&gt;&lt;/p&gt;&lt;p&gt;An ominous hint of what was to come can be found at the end of this 1991 thesis at the Naval War College  recommending:&lt;/p&gt;&lt;p&gt;&lt;br&gt;&lt;/p&gt;&lt;p&gt;&lt;em&gt;... an intermodal network combined with Just In Time practices. U.S. flag carriers are seeing intermodalism as the watch-word of the future ... adapting an intermodal structure to strategic sealift requirements. Along the same lines  Just In Time provides today's businesses with up to the minute information and easy off-load access.&lt;/em&gt;&lt;/p&gt;&lt;p&gt;&lt;br&gt;&lt;/p&gt;&lt;p&gt;That worked out just great during the pandemic as global supply chains ground to a halt.Now  as the US prepares for war in the Pacific  it is finally sinking in that fighting wars overseas requires ample  independent  US-flagged strategic sealift.&lt;/p&gt;&lt;p&gt;&lt;br&gt;&lt;/p&gt;&lt;p&gt;In a world of escalating geopolitical tensions  the need to rapidly deploy forces and provide logistical support is more critical than ever. This book offers a compelling analysis of a nation's ability to project power across oceans and continents  connecting directly to the headlines of today.&amp;nbsp;Beyond its strategic implications  the story of strategic sealift taps into our fundamental drive to explore  to venture beyond boundaries  and to ensure security and stability in a world often characterized by uncertainty.&lt;/p&gt;&lt;p&gt;&lt;br&gt;&lt;/p&gt;&lt;p&gt;This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page.&lt;/p&gt;</t>
  </si>
  <si>
    <t>additional strategic sealift assets,American President Companies,Commission on Merchant Marine and Defense,government and commercial companies,insufficient strategic sealift assets,Ltd.,Operations Desert Shield and Desert Storm,RRF assets,Strategic Sealift Plan,surge sealift requirements,U.S. flag fleet charters,United States strategic sealift capabilities</t>
  </si>
  <si>
    <t>Dynamics Shaping  Global Health Security  in The Next Decade: National Intelligence Estimate</t>
  </si>
  <si>
    <t>Director of National Intelligence</t>
  </si>
  <si>
    <t>HEA039040</t>
  </si>
  <si>
    <t>HEALTH &amp; FITNESS / Diseases &amp; Conditions / Contagious (incl. Pandemics)</t>
  </si>
  <si>
    <t>SOC006000</t>
  </si>
  <si>
    <t>SOCIAL SCIENCE / Demography</t>
  </si>
  <si>
    <t>&lt;p&gt;In a world grappling with the long shadow of a pandemic and on the brink of unprecedented environmental and social change  understanding the forces shaping our health security is no longer a matter of academic curiosity but one of urgent survival.  This book  grounded in rigorous intelligence analysis  offers a roadmap to navigating the complex terrain of global health security  arming you with the knowledge to protect yourself  your loved ones  and your community.&lt;/p&gt;&lt;p&gt;&lt;br&gt;&lt;/p&gt;&lt;p&gt;This National Intelligence Estimate (NIE) examines the state of global health security in the aftermath of the COVID-19 pandemic. Climate and societal changes are straining global health resources and increasing the risk of future health emergencies. Health systems  public mistrust and misinformation  and sustained high levels of conflict are impeding national capacities to respond to threats. Adversary interference and uncertainty about the future of the World Health Organization (WHO) are likely to erode global health governance. The report concludes that pandemic fatigue and misinformation may weaken health-seeking behaviors  such as vaccination  and result in significant health emergencies  while donor governments are shifting attention and funding to recent conflicts such as the Israel-Hamas conflict and Russia's war against Ukraine  as well as domestic economic problems. Further straining the international community's ability to address health emergencies  outbreaks of highly pathogenic avian influenza  cholera  dengue  Ebola  monkeypox  and polio have stretched global and national disease detection and response systems.The report assumes that the COVID-19 virus will continue to circulate due to waning immunity following vaccination or infection and naturally evolving viral mutations.  However  it also assumes that the virus will continue to cause mostly asymptomatic or mild illness in vaccinated and previously infected individuals  and that combined with improved therapeutics  this will decrease instances of severe disease but will continue to strain already overburdened health systems.&lt;/p&gt;&lt;p&gt;This annotated edition illustrates the capabilities of the AI Lab for Book-Lovers to add context and ease-of-use to manuscripts. It includes several types of abstracts  building from simplest to more complex: TLDR (one word)  ELI5  TLDR (vanilla)  Scientific Style  Action Items and Visual Abstracts; essays to increase viewpoint diversity  such as Grounds for Dissent  Red Team Critique  and MAGA Perspective; and Notable Passages and Nutshell Summaries for each page.&lt;/p&gt;&lt;p&gt;&lt;br&gt;&lt;/p&gt;</t>
  </si>
  <si>
    <t>Climate change impacts on global health,Direct health effects of climate change,Emerging technological advances in global health.,Immunization and TB statistics,Public mistrust and pandemic response,Shifting population demographics and non-communicable diseases</t>
  </si>
  <si>
    <t>A "Quick Look" at The Technical Results of Starfish Prime</t>
  </si>
  <si>
    <t>Title Processing Error</t>
  </si>
  <si>
    <t>Los Alamos Scientific Laboratory</t>
  </si>
  <si>
    <t>&lt;p&gt;In a world grappling with escalating geopolitical tensions and a renewed race for dominance in space  understanding the implications of high-altitude nuclear detonations is more critical than ever. This book  providing a raw  firsthand account of the Starfish Prime experiment  offers a compelling window into the powerful forces unleashed by nuclear weapons in the upper atmosphere. Driven by our innate human desire to comprehend the unknown and to safeguard our future  we must explore the past  learn from its lessons  and navigate the complexities of the present with informed awareness. This book serves as a vital resource for those seeking insights into the scientific and strategic realities of the nuclear age  reminding us of the profound responsibility we bear as stewards of our planet and its future.&lt;/p&gt;&lt;p&gt;&lt;br&gt;&lt;/p&gt;&lt;p&gt;This report  compiled mere days after the Starfish Prime high-altitude nuclear test in July of 1962  presents a preliminary assessment of the event's scientific outcomes. The document emphasizes the significant increase in understanding of high-altitude nuclear detonations and their impact on radar  communications  and the geomagnetic field that resulted from Starfish Prime.While the test's effectiveness in disrupting enemy anti-missile radar  as originally envisioned  fell short of expectations  valuable data were gathered on the effects of the detonation on communication and radar systems. Notably  the formation of beta ray and debris "pancakes" along magnetic field lines  their visible manifestations  and the resulting ionospheric disturbances  are described in detail  highlighting the widespread and lasting impact of the event.The report also delves into the technical aspects of the experiment  outlining the objectives  methodology  and instrumentation employed in data collection. The challenges encountered  such as pod stabilization issues and recovery failures  are acknowledged  underscoring the complexities of high-altitude nuclear testing. The initial findings from various measurement techniques  including seismic  neutron  x-ray  and optical observations  are presented  offering a glimpse into the immediate aftermath of Starfish Prime.&lt;/p&gt;&lt;p&gt;&lt;br&gt;&lt;/p&gt;&lt;p&gt;This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page.&lt;/p&gt;&lt;p&gt;&lt;br&gt;&lt;/p&gt;</t>
  </si>
  <si>
    <t>Burst point data,Burst point distance,Debris analysis,Debris field,Deleted data,Field measurements,HF Phase Measurements,Magnetic field,Magnetic field measurements.,Neutron flux data,Neutron measurements,Pod data,Pod measurements,Project 6.5b-lD,Project 6.5b-lD results,Radar 47,Radar effects,Rocket data,Rocket recordings</t>
  </si>
  <si>
    <t>Annual Report Of The Signal Officer Of The Army To The Secretary Of War. 1865</t>
  </si>
  <si>
    <t>In The Year 1865</t>
  </si>
  <si>
    <t>Fisher, B. F.</t>
  </si>
  <si>
    <t>Chief Signal Officer, U.S. Army</t>
  </si>
  <si>
    <t>&lt;p&gt;In a world where information reigns supreme  the legacy of the Signal Corps  as documented in this brief report about its activities in 1865  speaks directly to our innate human desire for connection  clarity  and understanding.The ability to transmit and receive information quickly  accurately  and securely remains paramount  with today's cryptographic security agencies facing challenges similar in principle to those faced by Signal Corps during the tumultuous years of the Civil War. This report reminds us that the quest for seamless connectivity remains a timeless pursuit  as relevant today as it was in the midst of a nation divided.&lt;/p&gt;&lt;p&gt;&lt;br&gt;&lt;/p&gt;&lt;p&gt;The book is part of In the Year ... series  in this case 1865  for which Nimble Books reprints books that help the curious reader make a "transect" through the year in question. It is envisaged this will be especially appealing to readers who are looking for unfiltered  facts-first takes on history. It's also thought that these may be useful resources for those who write historical fiction. This particular volume is quite slim and was chosen as a test run. Most other volumes in the series are much longer.&lt;/p&gt;&lt;p&gt;&lt;br&gt;&lt;/p&gt;&lt;p&gt;This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page.&lt;/p&gt;</t>
  </si>
  <si>
    <t>Army of the Potomac report,Chief Signal Officer report,civil war cryptography,Signal Camp of Instruction,Signal Corps 1865-1866,U.S. Army Signal Corps operations,union cryptography,union signal corps,writing historical fiction</t>
  </si>
  <si>
    <t>The CIA and Dr. Zhivago: How America's Cold War Spies Played Book Publisher to Bring Hope to Millions</t>
  </si>
  <si>
    <t>FIC120020</t>
  </si>
  <si>
    <t>FICTION / World Literature / Russia / 20th Century</t>
  </si>
  <si>
    <t>LAN027000</t>
  </si>
  <si>
    <t>LANGUAGE ARTS &amp; DISCIPLINES / Publishers &amp; Publishing Industry</t>
  </si>
  <si>
    <t>&lt;p&gt;In a world teetering on the brink of atomic war  the Boris Pasternak novel &lt;em&gt;Doctor Zhivago&lt;/em&gt; offered a profound meditation on the human condition  challenging the reader to confront the tension between individual freedom and societal pressures. Echoing the contemporary struggles for liberty and self-expression unfolding across the globe  Pasternak's masterpiece resonated with our innate desire for autonomy and meaning  urging Soviets and Americans alike to consider the choices we faced in the face of oppression and the enduring power of the human spirit.The subsequent David Lean movie with Omar Sharif and Julie Christie in the leads ensured that &lt;em&gt;Zhivago &lt;/em&gt;would be a long-lasting cultural milestone  as well as source of great meaning and pleasure to anyone with the capacity to appreciate art and human emotion.&lt;/p&gt;&lt;p&gt;&lt;br&gt;&lt;/p&gt;&lt;p&gt;The documents in this book  declassified by the Central Intelligence Agency some years ago  show the Agency in the somewhat surprising role of international book publisher  struggling to disentangle a complicated rights situation so that &lt;em&gt;Dr. Zhivago &lt;/em&gt;could be published in as many languages and territories as possible. An unusual and fascinating episode that sheds much light on the battle for meaning during the Cold War-and incidentally on the sometimes fractal complexity of book publishing!&lt;/p&gt;&lt;p&gt;&lt;br&gt;&lt;/p&gt;&lt;p&gt;This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Notable Passages and summaries for each page; essays to increase viewpoint diversity  such as an exploration of the ethics of the project; Grounds for Dissent  Red Team Critique  MAGA Perspective; and a meta-inquiry in the voice of Pasternak entitled "Pasternak Reflects."&lt;/p&gt;</t>
  </si>
  <si>
    <t>American Approved for Release,David Lean Zhivago,Dr. Zhivago history,Dr. Zhivago negotiations,Feltrinelli,Feltrinelli publishing rights,International copyright law,Italian publisher Feltrinelli,Pantheon (publisher),Pasternak biography,Pasternak publication history,Pasternak translation,Pasternak works Pasternak interpretation,Russian copyright law,Russian edition copyright law</t>
  </si>
  <si>
    <t>Space-Based Solar Power</t>
  </si>
  <si>
    <t>NASA. OTPS.</t>
  </si>
  <si>
    <t>BUS070040</t>
  </si>
  <si>
    <t>BUSINESS &amp; ECONOMICS / Industries / Energy</t>
  </si>
  <si>
    <t>&lt;p&gt;In an era marked by the urgent need for sustainable energy solutions  this book offers a compelling vision of the future. Space-based solar power  long a dream of science fiction  is now within the realm of possibility. The technological innovations described herein  such as advanced solar cells and electric propulsion  have the potential to revolutionize not only our energy infrastructure but also space exploration itself. Investing in SBSP is not merely a pragmatic step toward a cleaner future; it's an investment in our innate human drive to explore  innovate  and transcend limitations.&lt;/p&gt;&lt;p&gt;&lt;br&gt;&lt;/p&gt;&lt;p&gt;This report  prepared for NASA  estimates the costs and greenhouse gas (GHG) emissions of two proposed space-based solar power (SBSP) systems  comparing them to terrestrial renewable energy sources. The study considers two designs: the Innovative Heliostat Swarm (RD1) and the Mature Planar Array (RD2)  both operating in geostationary orbit (GEO) and delivering 2 gigawatts of power to Earth.  The study finds that launch and manufacturing costs are the primary drivers for both systems  making them significantly more expensive than terrestrial alternatives. The baseline assessment suggests that SBSP might have lifecycle costs per unit of electricity that are 12-80 times higher than terrestrial options. However  the study also highlights potential cost reductions through technological advancements and operational efficiencies. These include reduced launch costs  improved solar cell efficiency  efficient manufacturing at scale  extended hardware lifetimes  and the use of electric propulsion for orbital transfer.&lt;/p&gt;&lt;p&gt;&lt;br&gt;&lt;/p&gt;&lt;p&gt;This annotated edition illustrates the capabilities of the AI Lab for Book-Lovers to add context and ease-of-use to manuscripts. It includes several types of abstracts  building from simplest to more complex: essays to increase viewpoint diversity  such as Grounds for Dissent  Red Team Critique  and MAGA Perspective; page-by-page summaries and notable passages; and The Seven Most Important Passages.&lt;/p&gt;</t>
  </si>
  <si>
    <t>&lt;p&gt;TLDR (three words): SBSP too pricey!&lt;/p&gt;</t>
  </si>
  <si>
    <t>Functional Decomposition of SBSP Systems,GHG Emissions Intensity Analysis,Launch Cost Estimations for SBSP Systems,Levelized Cost of Electricity Calculation,Manufacturing Costs for SBSP Systems,Refueled Starship Payload Capacity,Sensitivity Analyses for SBSP Systems,Space-Based Solar Power System Cost Estimations,Starship Payload Capacity to LEO and GEO</t>
  </si>
  <si>
    <t>The Index of Coincidence</t>
  </si>
  <si>
    <t>&lt;p&gt;The beautifully clear Introduction  in its entirety:&lt;/p&gt;&lt;p&gt;&lt;br&gt;&lt;/p&gt;&lt;p&gt;The subject of this pamphlet is coincidence.&lt;/p&gt;&lt;p&gt;&lt;br&gt;&lt;/p&gt;&lt;p&gt;"Coincidence" as the term is used here may be defined as a recurrence of a letter in the same place  or in a corresponding place  as when two texts are lined up one under the other  letter for letter.&lt;/p&gt;&lt;p&gt;&lt;br&gt;&lt;/p&gt;&lt;p&gt;Mathematical evaluation assists the cryptanalyst first in preparing his material for attack  and later in the actual attack itself. It assists specifically in answering the following questions.&lt;/p&gt;&lt;p&gt;&lt;br&gt;&lt;/p&gt;&lt;ol&gt;&lt;li data-list="ordered"&gt;&lt;span class="ql-ui" contenteditable="false"&gt;&lt;/span&gt;How much like random  or how different from random  is this text?&lt;/li&gt;&lt;li data-list="ordered"&gt;&lt;span class="ql-ui" contenteditable="false"&gt;&lt;/span&gt;How similar are these texts?&lt;/li&gt;&lt;li data-list="ordered"&gt;&lt;span class="ql-ui" contenteditable="false"&gt;&lt;/span&gt;How significant is this variation from random?&lt;/li&gt;&lt;li data-list="ordered"&gt;&lt;span class="ql-ui" contenteditable="false"&gt;&lt;/span&gt;How is significant is this similarity?&lt;/li&gt;&lt;/ol&gt;&lt;p&gt;&lt;br&gt;&lt;/p&gt;&lt;p&gt;This pamphlet  first published internally by the Navy Department in 1929 and republished in 1955 by the National Security Agency  discusses the Index of Coincidence (I.C.)  a statistical tool used in cryptanalysis to determine the randomness of text and the similarity between different texts. It explores various applications of the I.C.  including identifying messages encrypted with the same key  determining the overlap between messages in depth  and assessing the roughness of single text samples. The document also delves into the theoretical underpinnings of the I.C.  explaining its expected values for different languages and polygraphic comparisons. It further elucidates the concept of standard deviation as a measure of the significance of I.C. deviations from expected values. The pamphlet examines the Cross I.C. as a correlation measure and provides a detailed example of using the I.C. to align secondary alphabets into a primary one for deciphering Vigenere ciphertexts. Finally  it addresses the I.C. of modular sums  mixed texts  and rectangular arrays  concluding with a discussion of the relationship between Chi-Square and the I.C.&lt;/p&gt;&lt;p&gt;&lt;br&gt;&lt;/p&gt;&lt;p&gt;A fascinating read for anyone interested in US cryptography capabilities through WWII and beyond  the history of cryptography  or the history of text analytics.&lt;/p&gt;&lt;p&gt;&lt;br&gt;&lt;/p&gt;&lt;p&gt;This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page.&lt;/p&gt;&lt;p&gt;&lt;br&gt;&lt;/p&gt;</t>
  </si>
  <si>
    <t>&lt;p&gt;TLDR (three words): &lt;span&gt;ˇ˛&lt;/span&gt;Coincidence  Codebreaking  Statistics.&lt;/p&gt;</t>
  </si>
  <si>
    <t>Chi-Square Test,Cipher Alphabet,Cipher Analysis,Cipher Text Analysis,Code Breaking,Coincidence Test,Cryptanalysis Techniques,Cryptographic Problems,Cryptographic Statistics,Digraphic Analysis,Frequency Analysis,Gamma Distribution,Mathematical Cryptology,Modified: Index of Coincidence,Poisson Distribution,Probability and Statistics,Standard Deviation,Statistical Methods in Cryptanalysis,Tables of Statistical Distributions</t>
  </si>
  <si>
    <t>The Friedman Lectures on Cryptology</t>
  </si>
  <si>
    <t>&lt;p&gt;In a world increasingly reliant on digital communication  the need for robust security measures is paramount. This document  a collection of lectures by the dean of American cryptologists  William F. Friedman  throws open the curtains on the captivating history of cryptography  a science woven into the fabric of human communication and national security. The lectures illuminate the evolution of cryptography  from its earliest forms in ancient civilizations to its crucial role in modern warfare. Friedman  a pioneer in the field  provides a unique perspective on the art of deciphering secrets  highlighting pivotal moments and showcasing the intricate interplay of cryptography and cryptanalysis. His insightful observations  coupled with fascinating anecdotes and historical examples  reveal the enduring fascination and critical importance of cryptology. Whether you're a researcher delving into the intricacies of cryptologic history or a curious individual seeking to understand the hidden world of secret communications  these lectures offer a captivating and informative journey into the heart of this fascinating field. Be prepared to be amazed by the ingenuity of those who have labored to protect our secrets and to be inspired by the enduring power of cryptography to shape the course of history.&lt;/p&gt;&lt;p&gt;&lt;br&gt;&lt;/p&gt;&lt;p&gt;This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  Forty pages of annotations.&lt;/p&gt;&lt;p&gt;&lt;br&gt;&lt;/p&gt;</t>
  </si>
  <si>
    <t>1965,COMINT,COMSEC,Declassified,History of Cryptology,National Cryptologic School,National Security Agency,Six Lectures on Cryptology,William F. Friedman</t>
  </si>
  <si>
    <t>An Operational Analysis for Air Force 2025: An Application of Value-Focused Thinking to Future Air and Space Capabilities</t>
  </si>
  <si>
    <t>Jackson, Jack A</t>
  </si>
  <si>
    <t>&lt;p&gt;&lt;strong&gt;MOTIVATION&lt;/strong&gt;&lt;/p&gt;&lt;p&gt;&lt;br&gt;&lt;/p&gt;&lt;p&gt;In a world grappling with the complexities of rapidly evolving security threats  understanding the future of warfare is paramount. This document  "An Operational Analysis for Air Force 2025: An Application of Value-Focused Thinking to Future Air and Space Capabilities " serves as a vital roadmap  guiding readers through the intricate landscape of air and space power in the coming decades. The document delves into the heart of this challenge  meticulously evaluating a vast array of future system concepts designed to maintain US air and space dominance. It provides a framework  Foundations 2025  for assessing the operational utility of these concepts within six plausible alternate futures  each presenting distinct political  technological  and social challenges.&lt;/p&gt;&lt;p&gt;&lt;br&gt;&lt;/p&gt;&lt;p&gt;The analysis uniquely identifies high-leverage technologies crucial for realizing these dominant systems  technologies like data fusion  power systems  and micromechanical devices  many of which have implications extending far beyond the military realm.&lt;/p&gt;&lt;p&gt;&lt;br&gt;&lt;/p&gt;&lt;p&gt;"An Operational Analysis for Air Force 2025" is a must-read for anyone invested in understanding the future of warfare  from researchers and practitioners to policymakers and the general public. The document provides a captivating glimpse into cutting-edge military technology  pushing the boundaries of conventional thought and inspiring a deeper understanding of the evolving dynamics of air and space power. The insights offered within its pages will empower readers to engage in informed discussions on crucial defense issues and appreciate the immense potential these future systems hold for shaping the security landscape of the 21st century.&lt;/p&gt;&lt;p&gt;&lt;br&gt;&lt;/p&gt;&lt;p&gt;&lt;strong&gt;ABSTRACT&lt;/strong&gt;&lt;/p&gt;&lt;p&gt;&lt;br&gt;&lt;/p&gt;&lt;p&gt;This research paper reports on an operational analysis conducted to evaluate the operational utility of future air and space system concepts proposed in the Air Force 2025 study. A bottoms-up value model  Foundations 2025  was developed that reflects the values of the Air Force 2025 study participants. Foundations 2025 is unique because it prioritizes a large number of systems and is cast 30 years into thefuture. Analysis using Foundations 2025 suggests that awareness and space control will be critical contributors to air and space dominance in the future. Furthermore  high leverage technologies identified by the analysis include data fusion  power systems  micromechanical devices  advanced materials  high-energy propellants  and high-performance computing.&lt;/p&gt;&lt;p&gt;&lt;br&gt;&lt;/p&gt;&lt;p&gt;This study evaluated 43 future air and space system concepts to identify those offering the greatest potential to enhance US air and space dominance in the year 2025 and beyond. A value model  Foundations 2025  was developed for this assessment. The study also analyzed the technologies required to enable these systems  explicitly taking into account both the importance of the technologies to those systems and the value of the systems to air and space operations. The top five systems were Global Information Management System  Sanctuary Base  Global Surveillance  Reconnaissance  and Targeting System  Global Area Strike System  and Uninhabited Combat Air Vehicle. Six high leverage technologies were identified: Data Fusion  Power Systems  Micromechanical Devices  Advanced Materials  High Energy Propellants  and High Performance Computing. The study concludes that future air and space forces will derive significant advantage from improved awareness and control of space.&lt;/p&gt;</t>
  </si>
  <si>
    <t>air and space capabilities,Air Force 2025,alternate futures,dominant air and space forces,dominant maneuver,focused logistics,Foundations 2025,full-dimensional protection,future system concepts,future warfare,global area strike system,global information management system,global surveillance reconnaissance and targeting system,high-leverage technologies,operational analysis,precision engagement,sanctuary base,value-focused thinking</t>
  </si>
  <si>
    <t>John C. Hartfield's "Lisbonian" Selection of Roots and Terminals</t>
  </si>
  <si>
    <t>Hartfield, John Charles</t>
  </si>
  <si>
    <t>TEC034000</t>
  </si>
  <si>
    <t>TECHNOLOGY &amp; ENGINEERING / Radio</t>
  </si>
  <si>
    <t>&lt;p&gt;In a world grappling with cybersecurity and data privacy  understanding the history of secure communications is more crucial than ever&lt;em&gt;. John C. Hartfield's 'Lisbonian' Selection of Roots and Terminals offers&lt;/em&gt; a fascinating glimpse into the intricate world of telegraph codes  a vital tool for confidential communication in the early 20th century. This document delves into the meticulous construction of a code language  featuring 21 323 five-letter words  which translates to an astounding 454 670 329 ten-letter words designed for secure and efficient transmission via telegraph. Hartfield's work directly addresses the challenges and debates surrounding the Lisbon Telegraph Conference of 1908  which sought to regulate the use of artificial words in telegraphic communication. This document provides unique insights into the methodologies employed by Hartfield  including his ingenious "Detectors " which allowed users to decipher and correct errors in transmission. It also features fascinating testimonials from prominent companies like Dalgety &amp;amp; Company  Ltd.  highlighting the effectiveness and reliability of Hartfield's code system in real-world scenarios. "John C. Hartfield's 'Lisbonian' Selection of Roots and Terminals" is a must-read for researchers of communications history  cryptography enthusiasts  and anyone intrigued by the ingenuity of secure communication in a bygone era. It will transport you to a time when the tap-tap-tap of Morse code carried the world's secrets  offering a captivating blend of historical context  technical ingenuity  and linguistic artistry.&lt;/p&gt;&lt;p&gt;&lt;br&gt;&lt;/p&gt;&lt;p&gt;Facsimile edition of version released by National Security Agency.  This edition published on June 11  2024  the 126th anniversary of the Lisbon Conference.&lt;/p&gt;&lt;p&gt;&lt;br&gt;&lt;/p&gt;&lt;p&gt;This annotated edition illustrates the capabilities of the AI Lab for Book-Lovers to add context and ease-of-use to manuscripts. It includes several types of abstracts  building from simplest to more complex; essays to increase viewpoint diversity; and page-by-page analysis.&lt;/p&gt;</t>
  </si>
  <si>
    <t>Artificial Words,Code Language,Codes,Company,Dalgety &amp;amp,John C. Hartfield,Lisbon Telegraph Conference 1908,Ltd,Morse Code,Official Vocabulary,Roots and Terminals,Signal Intelligence</t>
  </si>
  <si>
    <t>Feasibility Study of A Satellite Solar Power Station</t>
  </si>
  <si>
    <t>SCI098030</t>
  </si>
  <si>
    <t>SCIENCE / Space Science / Stellar &amp; Solar</t>
  </si>
  <si>
    <t>TEC031010</t>
  </si>
  <si>
    <t>TECHNOLOGY &amp; ENGINEERING / Power Resources / Alternative &amp; Renewable</t>
  </si>
  <si>
    <t>&lt;p&gt;In a world grappling with climate change and escalating energy demands  this 1974 report for NASA organized by the consulting firm Arthur Little already presented this visionary solution: the Satellite Solar Power Station. By harnessing the limitless power of the sun  this technology offers a path towards clean  sustainable energy for generations to come. Fifty years later  we're still pumping greenhouse gases into the atmosphere. Read this report and wonder why.&lt;/p&gt;&lt;p&gt;&lt;br&gt;&lt;/p&gt;&lt;p&gt;From the 1974 abstract by the authors:&lt;/p&gt;&lt;p&gt;&lt;br&gt;&lt;/p&gt;&lt;p&gt;A feasibility study of a satellite solar power station (SSPS) was conducted to (1) explore how an SSPS could be "flown" and controlled in orbit; (2) determine the techniques needed to avoid radio* frequency interference (RFI); and (3) determine the key environmental  technological  and economic issues involved. Structural and dynamic analyses of the SSPS structure were performed  and deflections and internal member loads were determined. Desirable material characteristics were assessed and technology developments identified. Flight control performance of the SSPS baseline design was evaluated and parametric sizing studies were performed. The study of RFI avoidance techniques covered (1) optimization of the microwave transmission system; (2) device design and expected RFI; and (3) SSPS RFI effects. The identification of key issues involved (1) microwave generation  transmission  and rectification and solar energy conversion; (2) environmental-ecological impact and biological effects; and (3) economic issues  i. e.  costs and benefits associated with the SSPS. The feasibility of the SSPS based on the parameters of the study was established.&lt;/p&gt;&lt;p&gt;&lt;br&gt;&lt;/p&gt;&lt;p&gt;This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page.&lt;/p&gt;&lt;p&gt;&lt;br&gt;&lt;/p&gt;</t>
  </si>
  <si>
    <t>Design Resources for Microwave Power Transmission,Earth-to-Orbit Transportation,Key Study Areas in Solar Energy Conversion,Microwave Power Generation,Potential SSPS Power Levels,Power Conversion Transmission and Control,Rainfall Rates,Solar Energy,Solar Energy Conversion,SSPS Critical Materials Supply,SSPS Flight Control,Transmission and Rectification</t>
  </si>
  <si>
    <t>Naval War College Style Manual And Classification Guide</t>
  </si>
  <si>
    <t>LAN028000</t>
  </si>
  <si>
    <t>LANGUAGE ARTS &amp; DISCIPLINES / Style Manuals</t>
  </si>
  <si>
    <t>&lt;p&gt;&lt;br&gt;&lt;/p&gt;&lt;p&gt;The Naval War College Style Manual and Classification Guide is an indispensable resource for writers engaged in scholarly research and analysis. This comprehensive manual provides detailed guidance on formatting  documentation  and security classification of research papers  ensuring clarity  consistency  and adherence to professional standards. The manual emphasizes the importance of proper citation and documentation to avoid plagiarism and to facilitate reader comprehension. It also includes a selective list of commonly used publishers and their acceptable abbreviations  further streamlining the research process.&lt;/p&gt;&lt;p&gt;&lt;br&gt;&lt;/p&gt;&lt;p&gt;This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page.&lt;/p&gt;&lt;p&gt;&lt;br&gt;&lt;/p&gt;&lt;p&gt;&lt;br&gt;&lt;/p&gt;</t>
  </si>
  <si>
    <t>Classified Document Marking,Don ISPR,DTIC Submission,Executive Order 12958,Military Research Guidelines.,Military Writing Style,Naval War College Classification Guide,Naval War College Style Manual,Naval Writing Style,NWC Research Paper Submission,NWC Style Guide,Report Documentation Page,Research Paper Formatting Guide,Security Classification for Research,Security Classification Guidelines</t>
  </si>
  <si>
    <t>Glossary of Serbo-Croatian and Slovene Words: With Emphasis on Diplomatic, Military, Security, and Technical Terms</t>
  </si>
  <si>
    <t>Foreign Broadcast Information Service</t>
  </si>
  <si>
    <t>FOR023000</t>
  </si>
  <si>
    <t>FOREIGN LANGUAGE STUDY / Serbian &amp; Croatian</t>
  </si>
  <si>
    <t>&lt;p&gt;&lt;strong&gt;MOTIVATION&lt;/strong&gt;&lt;/p&gt;&lt;p&gt;&lt;br&gt;&lt;/p&gt;&lt;p&gt;In a world roiled by international tensions and the re-emergence of great-power rivalries  the need to understand military terminology has never been greater. This Cold War-era glossary provides a concise and convenient guide to the language of Yugoslav and now Serbian armed forces and political organizations  a region of vital strategic importance that remains an arena for competition between East and West.Human beings are driven by a need to understand their surroundings  a need that becomes even more acute in times of uncertainty. The knowledge contained in this book will help readers come up to speed on events and news in the volatile Balkans  a region that continues to be inescapably significant to Russia  NATO  and the US. &lt;/p&gt;&lt;p&gt;&lt;br&gt;&lt;/p&gt;&lt;p&gt;&lt;strong&gt;ABSTRACT&lt;/strong&gt;&lt;/p&gt;&lt;p&gt;&lt;br&gt;&lt;/p&gt;&lt;p&gt;The lexicon of abbreviations and terms related to various organizations  institutions  and technical disciplines in the former Yugoslavia is extensive  encompassing domains such as military operations  political entities  industrial sectors  and educational institutions. This comprehensive compilation includes terms from multiple languages used in the region  reflecting the diverse linguistic heritage and complex administrative structures. The abbreviations span a broad range of fields  from military designations like "CMD" (Ciril-Metodova dru~_x0001_ba - Cyril and Methodius Society) and "DSNO" (Dr~_x0001_avni sekretarijat za narodnu odbranu - State Secretariat for National Defense)  to economic and industrial terms such as "IMT" (Industrija motora i traktora - Engine and Tractor Factory) and "ZF" (Zavod za statistiku - Statistical Office).&lt;/p&gt;&lt;p&gt;&lt;br&gt;&lt;/p&gt;&lt;p&gt;Additionally  the lexicon captures the historical evolution of these entities  including those from the Socialist Federal Republic of Yugoslavia era and the subsequent independent states. This detailed terminology serves as a crucial reference for understanding the region's bureaucratic  military  and socio-economic landscape  offering insights into the organizational and functional dynamics of various sectors. This resource is invaluable for historians  political scientists  analysts  and linguists studying the administrative and operational of Yugoslav and Serbian government.&lt;/p&gt;</t>
  </si>
  <si>
    <t>Acronyms,Balkan Terminology &amp;amp,Former Yugoslavia Language Guide,Government Terminology,Politics Glossary,Serbian &amp;amp,Serbo-Croatian &amp;amp,Serbo-Croatian Slovene Glossary,Serbo-Croatian to English Translation Dictionary,Slovene Dictionary,Slovene Language Resources.,Yugoslav Abbreviations Dictionary,Yugoslav History &amp;amp,Yugoslav Military &amp;amp</t>
  </si>
  <si>
    <t>Report to The Commission to Assess United States National Security Space Management and Organization</t>
  </si>
  <si>
    <t>Rumsfeld, Donald  F.</t>
  </si>
  <si>
    <t>&lt;p&gt;America's future security and prosperity have been inextricably linked to our ability to operate freely in space for several decades. From the mundane  such as using your cell phone  to the critical  such as gathering intelligence on terrorist threats  American life and American security depend upon space-based assets. But these assets are vulnerable.&lt;/p&gt;&lt;p&gt;This report  prepared for the U.S. Congress in 2001 under the leadership of Donald F. Rumsfeld  assessed the management and organization of the national security space activities of the United States Government. The report identified U.S. national interests in space and measures that could be undertaken to advance them. This book detailsed how the United States can best organize itself to protect its space-based interests  which are essential to our economy  our national security  and our way of life.&lt;/p&gt;&lt;p&gt;&lt;br&gt;&lt;/p&gt;&lt;p&gt;This report provides a summary of the organizations involved in space activities  focusing on the Executive Office of the President  the Department of Defense  the Intelligence Community  and the U.S. Congress. The report analyzes the management of national security space activities from the standpoints of interagency coordination  the relationship between the Secretary of Defense and the Director of Central Intelligence  processes for acquiring and operating space systems  the pursuit of "leap ahead" technologies  leveraging commercial and civil capabilities  methods of budgeting for space programs  and the use of space capabilities in exercises  experiments and wargames.&lt;/p&gt;&lt;p&gt;&lt;br&gt;&lt;/p&gt;&lt;p&gt;The report concludes with a set of recommendations to improve the management and organization of national security space activities in the United States Government  concentrating on recommendations directed to the President; to the Secretary of Defense and the Director of Central Intelligence; to the Department of the Air Force and the National Reconnaissance Office; and to the U.S. Congress.&lt;/p&gt;&lt;p&gt;&lt;br&gt;&lt;/p&gt;&lt;p&gt;Full color interior.&lt;/p&gt;&lt;p&gt;&lt;br&gt;&lt;/p&gt;&lt;p&gt;This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Seven Striking Passages  hitting the high points; and a special bonus feature  "Snowflakes from the Future"  written in the Rumsfeld manner from 2024.&lt;/p&gt;</t>
  </si>
  <si>
    <t>&lt;p&gt;Military space strategy ca. 2001.&lt;/p&gt;</t>
  </si>
  <si>
    <t>A New Military Department for Space,Defense in space,Intelligence and Information,Satellite Operations,Satellite Services,Secretary of Defense SecNav,Secretary of Navy.,Secretary of the Army SecArmy,Secretary of the Army SecDef,Space Intelligence Security and Information Operations,Space systems management,Under Secretary of Defense for Space,Under Secretary of the Air Force SecAF</t>
  </si>
  <si>
    <t>Articles on Cryptography and Cryptanalysis</t>
  </si>
  <si>
    <t>US Signal Corps</t>
  </si>
  <si>
    <t>&lt;p&gt;This collection of articles  originally published in the Signal Corps Bulletin between 1925 and 1942  offers a glimpse into the evolving world of cryptography and cryptanalysis during the early 20th century. It primarily focuses on the experiences of World War I  showcasing both the successes and failures of code-making and code-breaking efforts. The authors  primarily military signal officers  emphasize the practical realities of using codes in the field  highlighting the dangers of carelessness and the need for well-trained personnel.&lt;/p&gt;&lt;p&gt;&lt;br&gt;&lt;/p&gt;&lt;p&gt;The work is notable for its historical perspective  offering valuable insights into the development of cryptographic techniques  the evolution of codes and ciphers in response to wartime demands  and the emergence of cryptanalysis as a vital tool for military intelligence. However  the book is limited by its focus on military applications and its occasional tendency to romanticize the role of cryptography. Nevertheless  it provides a fascinating account of the early stages of modern cryptography and its impact on warfare.&lt;/p&gt;&lt;p&gt;&lt;br&gt;&lt;/p&gt;&lt;p&gt;Body is facsimile edition from best available scan of 1942 US publication declassified by National Security Agency in 1959. Odd/even pages were offset  have been moved inwards and rebalanced.&lt;/p&gt;&lt;p&gt;&lt;br&gt;&lt;/p&gt;&lt;p&gt;With a bookplate from the home of William F. Friedman.&lt;/p&gt;</t>
  </si>
  <si>
    <t>&lt;p&gt;"1917" meets "The Imitation Game":&amp;nbsp;the secrets of real-life World War I cryptanalysts are revealed.&lt;/p&gt;&lt;p&gt;&lt;br&gt;&lt;/p&gt;</t>
  </si>
  <si>
    <t>Cipher devices during World War I,Code section of the general staff,Cryptogram decryption techniques,Cryptograms analysis methods,French Army,International Radio Convention,Military communication systems,Polyalphabetic encipherment,Radio communication during World War I,Signal communication in World War I,Telegraph and Radio Conferences</t>
  </si>
  <si>
    <t>Brave Just Like Me</t>
  </si>
  <si>
    <t>Venturi-Pickett, Stacy</t>
  </si>
  <si>
    <t>JNF024020</t>
  </si>
  <si>
    <t>JUVENILE NONFICTION / Health &amp; Daily Living / Diseases, Illnesses &amp; Injuries</t>
  </si>
  <si>
    <t>Lexie has a medical condition that requires her to spend a lot of time in therapy  at hospitals  and in doctors' offices. These experiences aren't always fun. The medicine tastes bad and the shots hurt.  "Be brave and know that you are not alone" is Lexie's message  as she encourages young children who face these same challenges in Brave Just Like Me.&lt;p&gt;By age 8 most children brave getting a shot  taking medicine  an x-ray or two  and quite likely a brief hospitalization or emergency room visit.  Among them are those who courageously face repeated hospitalizations  surgeries  feeding tubes  dialysis  EEGs  respiration and heart monitors  and a life-time of therapy. Lexie has a medical condition that requires her to spend a lot of time in therapy  at hospitals  and in doctors' offices. She knows first-hand just how difficult  painful  and scary  these experiences can be. "Be brave and know that you are not alone" is Lexie's message  as she encourages young children who face these challenges in Brave Just Like Me.&lt;p&gt;Brave Just Like Me was inspired by a three year old girl named Lexie  who was born with a life threatening medical condition. One day  shortly after Lexie returned home from her second kidney transplant surgery  her mother held her in her arms while she slept.  It was a day like many others  but as her mother gazed in deepest admiration on her brave little girl  the words to this book were born - not in a slow or uncertain trickle but in strong  overpowering waves. So compelling was this experience  that Lexie's mother laid her sleeping child in bed to capture these words in writing.  Inspired by love and a deep desire to acknowledge  comfort  and encourage children who face the same hardships her daughter experiences  Kimberly wrote her first children's book. &lt;p&gt;It was only a matter of days before this first time author found an illustrator  who not only offered but insisted on painting the illustrations for the book and donating the artwork.  Stacy spent years painting for the book  as her schedule allowed  and through many personal challenges. Through Stacy  Kimberly found Leslie  a graphic design artist who helped finish the illustrations and set words to art  again donating her work to the cause  despite her own personal hardships. The book moved from Stacy  to Leslie  to Aaron  who volunteered to scan the artwork into print ready files. The book then found its way to a publisher  who not only believed enough in the book to publish it  but valued an affordable price point over profit to ensure the book reached those who needed it most.  So  really  Brave Just Like Me has two stories to tell - one about a brave little girl and one about the kindness and goodness of people.  &lt;p&gt;Each person who has touched this book wants only one thing from this endeavor - to comfort and encourage young children who are working courageously to overcome the pain and disabilities that often accompany serious and life threatening medical conditions. "It is our sincerest hope that Brave Just Like Me finds its way into the hands of these precious children.  We would encourage anyone who purchases this book for a loved one to also consider donating a copy to a local children's hospital  pediatrician  therapist  or Ronald McDonald House."  Recognizing that these children aren't the only ones who need comforting and encouragement  the author invites the parents of children facing serious and life threatening medical conditions to join the virtual support group she created precisely for this purpose at bravejustlikeme.com.&lt;p&gt;</t>
  </si>
  <si>
    <t>Fighting A Nuclear-Armed Regional Opponent: Is Victory Possible?</t>
  </si>
  <si>
    <t>Office of Net Assessment</t>
  </si>
  <si>
    <t>TEC008000</t>
  </si>
  <si>
    <t>TECHNOLOGY &amp; ENGINEERING / Electronics / General</t>
  </si>
  <si>
    <t>&lt;p&gt;In a world on the brink  where technological prowess collides with ancient fears  this book offers a beacon of strategic clarity. As nuclear proliferation casts a shadow over global stability  understanding the dynamics of a nuclear-armed regional opponent is no longer a matter of academic curiosity but a vital necessity.  This book equips you with the knowledge to navigate this complex landscape  connecting the lessons of the Cold War to the realities of today's volatile geopolitical chessboard. Driven by the fundamental human need for security  this is a must-read for policymakers  military professionals  and anyone concerned about the future of international peace and security.&lt;/p&gt;&lt;p&gt;&lt;br&gt;&lt;/p&gt;&lt;p&gt;This study  prepared by the Center for Strategic and Budgetary Assessments for the Office of Net Assessment in the Office of the Secretary of Defense  examines the increasing likelihood that the United States will face nuclear-armed regional adversaries in future conflicts and explores the implications of this likelihood for US strategy  military planning  and force structure.  The report also examines how the history of nuclear proliferation suggests a new period of punctuated equilibria in which the number of states possessing nuclear weapons will increase. The study then analyzes how emerging nuclear powers may seek to take advantage of the apparent brittleness of current US strategic and operational responses to the nuclear threat  which are rooted in the binary choice between inaction and nuclear retaliation. The authors identify three basic strategic and operational responses available to the US: Option A  or the status quo  which relies on overwhelming conventional military superiority coupled to nuclear deterrence; Option B  or a Moderate Adaptation Strategy  in which the United States makes a major investment in counterforce and active/passive defense capabilities to neutralize a regional nuclear threat without recourse to a large-scale nuclear retaliatory response; and Option C  or an Aggressive Adaptation Strategy of Neutralization and Defeat  in which the United States invests in the full range of counterforce  active defense  and C4ISR capabilities to neutralize a regional nuclear threat and to prevail in a protracted regional conflict despite nuclear weapons use by the adversary.  &lt;/p&gt;&lt;p&gt;&lt;br&gt;&lt;/p&gt;&lt;p&gt;After analyzing both the requirements and feasibility of Options B and C  the study concludes with several recommendations to prepare the US for this challenge.These recommendations include developing new concepts of operations  training for counter-nuclear operations  operating from heavily defended bases within the theater of operation  preparing for dispersed combined arms operations  and determining an appropriate EMP tax to ensure that all future combat systems can function in an electronically disturbed environment.  Finally  by preparing for a regional nuclear conflict  US military forces will also obtain a robust capacity to deal with opponents equipped with a large arsenal of precision-guided  tactical and theater range munitions.&lt;/p&gt;&lt;p&gt;&lt;br&gt;&lt;/p&gt;&lt;p&gt;This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Seven Striking Passages.&lt;/p&gt;&lt;p&gt;&lt;br&gt;&lt;/p&gt;</t>
  </si>
  <si>
    <t>&lt;p&gt;The EMP threat.&lt;/p&gt;</t>
  </si>
  <si>
    <t>cold war nuclear stand-off,electromagnetic pulse book,electromagnetic pulse effects,hemp effects on ground systems,limited nuclear use military policy,nuclear conflict military operations,nuclear warfighting strategies,nuclear weapons effects on systems,nuclear weapons physical mechanics,nuclear-armed regional powers,preventative measures for emp,regional nuclear powers,scaling laws nuclear weapons,strategic operations nuclear forces,tier three nuclear states</t>
  </si>
  <si>
    <t>The Soviet Bloc Role In International Terrorism And Revolutionary Violence</t>
  </si>
  <si>
    <t>&lt;p&gt;Many observers born after 1970 are not aware of the Soviet Union's integral role in spreading terrorism throughout the world and consequently do not appreciate the through line between Soviet aggression and the modern Palestinian reliance on political violence. This 1986 National Intelligence Estimate provides an essential primer.&lt;/p&gt;&lt;p&gt;&lt;br&gt;&lt;/p&gt;&lt;p&gt;In a world on the brink  where shadows of terror dance across continents  this book is your weapon against the unknown.  The Soviet Bloc's calculated support of global terrorism is not a relic of the past--it is a playbook being actively refined by Moscow and its allies.  Understand their motives  their strategies  and their web of proxies  for within these pages lies the knowledge to anticipate and counter those who seek to exploit chaos.  This is not just history; it is a manual for safeguarding our future  a future you can help secure by understanding the enemy's game plan. &lt;/p&gt;&lt;p&gt;&lt;br&gt;&lt;/p&gt;&lt;p&gt;The document provides an in-depth analysis of Soviet attitudes and policies towards various forms of political violence  particularly those employed by groups they support. It sheds light on the factors influencing Soviet decisions regarding the backing of extremist groups  ranging from their potential effectiveness and alignment with Soviet interests to concerns about international reputation and potential backlash.&lt;/p&gt;&lt;p&gt;&lt;br&gt;&lt;/p&gt;&lt;p&gt;The estimate highlights the sophisticated and adaptable nature of Soviet support for such groups  emphasizing the utilization of allies and radical states to camouflage their involvement and maintain plausible deniability. It examines specific regional contexts  including the Middle East  Latin America  and other parts of the Third World  providing insights into the nuances of Soviet and allied support for various actors  such as the PLO in the Middle East and insurgent movements in Latin America. The document also analyzes the role of surrogates like Cuba and East Germany in furthering Soviet aims  highlighting their contributions to training  arming  and providing logistical support to these groups.&lt;/p&gt;&lt;p&gt;&lt;br&gt;&lt;/p&gt;&lt;p&gt;Furthermore  the estimate delves into the dynamics between the Soviet Union and radical states like Libya and Syria  exploring the limits of Soviet influence over their actions  particularly concerning terrorism. It also examines the complexities of the Soviet relationship with Cuba  acknowledging Cuba's relative autonomy in supporting revolutionary groups  sometimes even those at odds with Soviet-backed factions. The document concludes by analyzing trends in political violence  noting a decline in leftwing revolutionary activities while recognizing the rise of state-sponsored and ethno-religious terrorism  and assesses future prospects  suggesting a continuation of existing patterns and the enduring nature of Soviet support for extremist groups  contingent on a calculated assessment of costs and benefits.&lt;/p&gt;&lt;p&gt;&lt;br&gt;&lt;/p&gt;&lt;p&gt;This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page.&lt;/p&gt;&lt;p&gt;&lt;br&gt;&lt;/p&gt;</t>
  </si>
  <si>
    <t>East Germany and Bulgaria involvement in terrorism,National Intelligence Estimate on Soviet Bloc,radical states supported by Soviet Bloc,Soviet assistance to extremist groups,Soviet Bloc and foreign extremist groups,Soviet Bloc support for revolutionary violence,Soviet support for political movements in Western Europe,Soviet Union and Marxist groups,Soviet Union and transnational terrorist activities,the Soviet Bloc role in international terrorism</t>
  </si>
  <si>
    <t>Army Expeditionary Intermodal Operations</t>
  </si>
  <si>
    <t>Title in Premedia</t>
  </si>
  <si>
    <t>Headquarters, Department of the Army</t>
  </si>
  <si>
    <t>TRA004000</t>
  </si>
  <si>
    <t>TRANSPORTATION / Railroads / General</t>
  </si>
  <si>
    <t>&lt;p&gt;In an era of escalating global tensions  where the rapid deployment and sustainment of forces are paramount to national security  mastery of intermodal operations is essential.  This book  *Army Expeditionary Intermodal Operations*   is your key to understanding the intricacies of moving personnel  equipment  and supplies across various modes of transportation  from air and sea to rail and road.  Whether facing a natural disaster  a humanitarian crisis  or the specter of large-scale conflict  the ability to efficiently and effectively project and sustain military power depends on seamless intermodal operations.  The knowledge and skills presented in this book  will empower you to meet these challenges head-on  ensuring the logistical backbone of our nation's defense is robust and ready.&lt;/p&gt;&lt;p&gt;&lt;br&gt;&lt;/p&gt;&lt;p&gt;&lt;strong&gt;&lt;em&gt;From the geniuses who brought you the Gaza pier!--Ed.&lt;/em&gt;&lt;/strong&gt;&lt;/p&gt;&lt;p&gt;&lt;br&gt;&lt;/p&gt;&lt;p&gt;This Army techniques publication (ATP) from 2023 introduces Army expeditionary intermodal operations as a capability and describes the roles  responsibilities  and command relationships for planning  executing  and supporting Army terminal operations in the theater. This publication applies to the range of military operations and supports Army doctrine publication (ADP) 3-0 and ADP 4-0.Intermodal operations are the process of using multiple modes of transportation including air  sea  highway and rail  and various conveyances such as trucks  barges  containers and pallets  to move troops  supplies and equipment. This ATP describes how the Army conducts these operations  the equipment involved  and the organizations  roles and functions of the units involved. The document also addresses the complexities of port opening  which involves establishing  operating  and facilitating throughput for ports of debarkation  whether they be air or sea.  It delves into the specifics of establishing land  air  and maritime terminals  including in austere and degraded environments. The publication emphasizes the importance of planning  reconnaissance  and site selection in ensuring successful intermodal operations.&lt;/p&gt;&lt;p&gt;&lt;br&gt;&lt;/p&gt;&lt;p&gt;This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page.&lt;/p&gt;&lt;p&gt;&lt;br&gt;&lt;/p&gt;</t>
  </si>
  <si>
    <t>&lt;p&gt;&lt;em&gt;The body of doctrine that supports operations like the Gaza pier ...&lt;/em&gt;&lt;/p&gt;</t>
  </si>
  <si>
    <t>area of operations,Army Container Operations,container movement by rail,military intermodal,military logistics,military ports,movement to the marshaling area,operations,port logistics,Theater Army Operations</t>
  </si>
  <si>
    <t>Silly Rhymes for Fun Times</t>
  </si>
  <si>
    <t>Wigden, Susan</t>
  </si>
  <si>
    <t>Columbin, Corey</t>
  </si>
  <si>
    <t>JUV009110</t>
  </si>
  <si>
    <t>JUVENILE FICTION / Concepts / Sounds</t>
  </si>
  <si>
    <t>JUV055000</t>
  </si>
  <si>
    <t>JUVENILE FICTION / Nursery Rhymes</t>
  </si>
  <si>
    <t>Silly Rhymes for Fun Times is an anthology of poetry created to tickle the funny bone of children everywhere.  The book introduces the reader to what could have been ordinary happenings gone outrageously funny.  Each individual poem not only encourages laughter  but sets the stage for a discussion of what were to happen if these events were to come true.  From the start of each rhyme to its surprise ending  children and adults will be delightfully entertained as they connect with the true silliness of each poem.  Reading this book to a child will forever change the way they view ordinary experiences and will foster their own creative imaginations.</t>
  </si>
  <si>
    <t>A Quarterly Day Book With Prompts and Tools</t>
  </si>
  <si>
    <t>PSY022010</t>
  </si>
  <si>
    <t>PSYCHOLOGY / Psychopathology / Attention-Deficit Disorder (ADD-ADHD)</t>
  </si>
  <si>
    <t>This day book allows you to cover the events of one quarter (ninety-two days).  Two-page spreads for each day include prompts on the left hand side that are designed to encourage you to take care of every aspect of your life  with grid paper on the right hand side for open-ended note taking.  Supplementary pages at the end of the book include global maps in outline form and pages for sketching storyboards  browser pages  and business model assessments.  For the active-minded ADHD sufferer!</t>
  </si>
  <si>
    <t>Arsenal Ship Omnibus</t>
  </si>
  <si>
    <t>The Arsenal Ship was the most innovative naval weapons concept of the late 20th Century: a stealthy vessel armed with 500 Vertical Launch System (VLS) tubes and manned by a crew of only 25 or 30 sailors  intended to rain precision-guided missiles on enemies from a safe distance; a "force multiplier" that was seen as an integral part of the Revolution in Military Affairs.  The arsenal ship fascinated military thinkers in the mid-90s  although there was spirited debate over the wisdom of putting so many eggs in one lightly defended basket.  Would it have worked?  Read the detailed contemporary analysis and judge for yourself. An essential reference for any library on modern navies.  Contents include:&lt;p&gt;An Arsenal Ship Design.  Baumann  G. et al.  Naval Postgraduate School  Monterey. 1996.&lt;p&gt;A Proposed Littoral Dominant Battle Group Centered Around the Arsenal Ship. Looney  John P. et al. Marine Corps Combat Development Command   Quantico  1997. &lt;p&gt;The Arsenal Ship and the U.S. Navy: A Revolution in Military Affairs Perspective. Driesbach  Dawn H.  Naval Postgraduate School  Monterey. 1996.&lt;p&gt;Can the Arsenal Ship Replace the Battleship?  Lance  Joseph M   III. Army Command And General Staff College  Fort Leavenworth. 1996.&lt;p&gt;The Arsenal Ship Measures up to Joint Vision 2010.  Abramson  Alan J. Naval War College  Newport. 1997.&lt;p&gt;Tradeoff Analysis Model for Arsenal Ship Survivability and Sustainability: Bush  Ronald S Cimiluca  Arthur E   Jr.  Naval Postgraduate School  Monterey. 1996.&lt;p&gt;The Arsenal Ship Concept: Vulnerabilities to Special Operations.  Dunbar  Christian A. Pietrantoni  Dino. Naval Postgraduate School  Monterey. 1997.&lt;p&gt;Arsenal Ship Automation and Manning Analysis.  McNerney  Thomas E   III. Naval Postgraduate School  Monterey. 1997.&lt;p&gt;DARPA _x0013_  Arsenal Ship Lessons Learned. Hamilton  Charles S. DARPA  Washington  DC. 1997.&lt;p&gt;</t>
  </si>
  <si>
    <t>Jane's Fighting Ships 1900 (facsimile edition)</t>
  </si>
  <si>
    <t>Jane, Frederick T.</t>
  </si>
  <si>
    <t>A facsimile printing of Jane's Fighting Ships  1900  the third edition of the most authoritative source of information about the navies of the world.  An essential reference book for a naval library.</t>
  </si>
  <si>
    <t>The Beauties of Shakspear</t>
  </si>
  <si>
    <t>Dodd, William</t>
  </si>
  <si>
    <t>LCO000000</t>
  </si>
  <si>
    <t>LITERARY COLLECTIONS / General</t>
  </si>
  <si>
    <t>DRA010000</t>
  </si>
  <si>
    <t>DRAMA / Shakespeare</t>
  </si>
  <si>
    <t>William Dodd (29 May 1729 - 27 June 1777) was an English Anglican clergyman and a man of letters. He lived extravagantly  and was nicknamed the "Macaroni Parson". He dabbled in forgery in an effort to clear his debts  was caught  convicted  and  despite a public campaign for a Royal pardon  became the last person to be hanged at Tyburn for forgery.  The Beauties of Shakespear was his most successful book and played a key role in reviving Shakespeare's popularity. This is a facsimile edition.&lt;p&gt;From the author's preface to this collection of "Greatest Hits":&lt;p&gt;I shall not attempt any labored encomiums of  Shakspeare  or endeavor to set forth his perfections  at a time when such universal and just applause is paid him  and when every tongue is big  with his boundless fame. He himself tells us -&lt;p&gt;To gild refined gold  to paint the lily &lt;br&gt; To throw a perfume on the violet &lt;br&gt;  To smooth the ice  or add another hue  &lt;br&gt;Unto the rainbow  or with taper-light&lt;br&gt;  To seek the beauteous eye of heaven to garnish  &lt;br&gt; Is wasteful and ridiculous excess." &lt;br&gt;And wasteful and ridiculous indeed it would be to  say anything in his praise  when presenting the  world with such a collection of Beauties as per-  haps is nowhere to be met with  and  I may very  safely affirm  cannot be paralleled from the produc-  tions of any other single author  ancient or modern.  There is scarcely a topic  common with other writers   on which he has not excelled them all; there are  many nobly peculiar to himself  where he shines  unrivalled  and like the eagle  properest emblem of  his daring genius  soars beyond the common reach  and gazes undazzled on the sun.&lt;p&gt;</t>
  </si>
  <si>
    <t>No-Fly Zones:Strategic, Operational, and Legal Considerations for Congress</t>
  </si>
  <si>
    <t>Congressional Research Service,</t>
  </si>
  <si>
    <t>Congressional Research Service Report issued March 18  2011.&lt;p&gt;The ongoing uprising in Libya against the government of Muammar al Qadhafi has been the subject of ongoing domestic and international debate about potential international military intervention  including the proposed establishment of a no-fly zone over Libya. Congress may wish to consider issues surrounding the strategy  international authorization  congressional authorization  operations  and costs of establishing and maintaining no-fly zones. &lt;p&gt;The military strategy designed to support the grand strategy  it has been suggested  might be based on these considerations: the operational-level military objectives that need to be achieved  to support the overall grand strategy; and the extent to which a no-fly zone-as one set of ways and means-helps achieve those objectives. &lt;p&gt;Practitioners and observers have debated what constitutes international "authorization" for the establishment of a no-fly zone. Given the paucity of relevant precedents  and the dissimilarities among them  there may not exist a single  clear  agreed model. The concept of authorization is typically considered to be linked to the ideas of both "legality" and "legitimacy"-the three concepts overlap but are all distinct. The precise meaning of each of the terms is still debated. Express authorization from the U.N. Security Council provides the clearest legal basis for imposing a no-fly zone. &lt;p&gt;In addition to international authorization  debates have addressed the question of congressional authorization-whether and when there is a need for congressional approval based on the War Powers Resolution for a proposed no-fly zone. The question of whether and how congressional authorization is sought for a proposed operation could have an impact on congressional support- including policy  funding  and outreach to the American people-for the operation. Since the War Powers Resolution gives the President the authority to launch U.S. military actions prior to receiving an authorization from Congress for 60-90 days  it is possible that the President could direct U.S. Armed Forces to take or support military actions in accordance with U.N. Security Council resolutions  or in support of NATO operations  and then seek statutory authority for such actions from Congress. &lt;p&gt;No-fly zone operations can conceivably take a number of different forms  and can themselves vary a great deal over time. Key considerations include  but are not limited to  the following factors: the nature  density  quantity  and quality of adversary air assets; geography; the availability of "friendly" assets; the adversary's military capabilities and responses; the U.S. military's concept of operations  and the rules of engagement. &lt;p&gt;The costs of establishing and maintaining a no-fly zone are likely to vary widely based on several key parameters. They could be the specific military tasks that a given no-fly zone operation calls for  the geography of the adversary's country  the duration of the no-fly zone  the extent to which the U.S. is joined by international partners in the effort  and the extent of "mission creep"-how  if at all  the operation expands to include a broader array of activities designed to achieve the same military and strategic objectives. &lt;p&gt;</t>
  </si>
  <si>
    <t>The Definitive Illustrated History of the Torpedo Boat, Volume X: Bonus Material and Appendixes</t>
  </si>
  <si>
    <t>This  the tenth volume in the eleven-volume definitive illustrated history of the torpedo boat  contains five bonus articles and twenty appendices.  The volume includes never-before published-correct charts of the locations of S-boats during their devastating attack on the landing ships of Exercise Tiger on the night of 27 April 1944.&lt;p&gt;&lt;p&gt;CSS (Confederate States Ship) David Class Torpedo Boat: 1863&lt;p&gt;USN Torpedo Boat No.5  Spuyten Duyvil&lt;p&gt;The Herreshoff Brothers&lt;p&gt;The Torpedo Boat Winslow  TB-5&lt;p&gt;The Raven's Wrath&lt;p&gt;&lt;p&gt;Appendix A. Abbreviations and terms Used in Boat Specifications&lt;p&gt;Appendix B. Identification Codes by Country from Jane's Fighting Ships 1901&lt;p&gt;Appendix C. World Navy Prefixes By Year&lt;p&gt;Appendix D. Foreign Warship Prefixes&lt;p&gt;Appendix E. German Naval Terms&lt;p&gt;Appendix F. List of British MTBs by Manufacturer&lt;p&gt;Appendix G. American Manufacturers of PT Boats in WWII&lt;p&gt;Appendix H. US PT Boats By Numbers and Manufacturers&lt;p&gt;Appendix I. Vessels Lost to German Human Torpedoes&lt;p&gt;Appendix J. Vessels Damaged or Sunk by Japanese Suicide Explosive Motor Boats&lt;p&gt;Appendix K. Allied Merchant Ships Lost to S-boats 1940 1945&lt;p&gt;Appendix L. US Navy Official Listing of Allied Ships Sunk by S-boats 1944&lt;p&gt;Appendix M. British Losses 1940-1945-Sunk or Captured by S-boats&lt;p&gt;Appendix N. Japanese Warships and vessels Sunk or Damaged by PT boats&lt;p&gt;Appendix O. List of S-boat Losses During World War II&lt;p&gt;Appendix P. Summary of PT Boat Losses WWII&lt;p&gt;Appendix Q. PT Boats Damaged and Lost by Coordinates&lt;p&gt;Appendix R. Captured Allied Torpedo Boats&lt;p&gt;Appendix S. Subs Sunk by Motor Torpedo Boats During WW II&lt;p&gt;Appendix T. Ships Sunk or Damaged by MTBs in WW II&lt;p&gt;</t>
  </si>
  <si>
    <t>By age 8 most children brave getting a shot  taking medicine  an x-ray or two  and quite likely a brief hospitalization or emergency room visit.  Among them are those who courageously face repeated hospitalizations  surgeries  feeding tubes  dialysis  EEGs  respiration and heart monitors  and a life-time of therapy. Lexie has a medical condition that requires her to spend a lot of time in therapy  at hospitals  and in doctors' offices. She knows first-hand just how difficult  painful  and scary  these experiences can be. "Be brave and know that you are not alone" is Lexie's message  as she encourages young children who face these challenges in Brave Just Like Me.&lt;p&gt;Brave Just Like Me was inspired by a three year old girl named Lexie  who was born with a life threatening medical condition. One day  shortly after Lexie returned home from her second kidney transplant surgery  her mother held her in her arms while she slept.  It was a day like many others  but as her mother gazed in deepest admiration on her brave little girl  the words to this book were born - not in a slow or uncertain trickle but in strong  overpowering waves. So compelling was this experience  that Lexie's mother laid her sleeping child in bed to capture these words in writing.  Inspired by love and a deep desire to acknowledge  comfort  and encourage children who face the same hardships her daughter experiences  Kimberly wrote her first children's book. &lt;p&gt;It was only a matter of days before this first time author found an illustrator  who not only offered but insisted on painting the illustrations for the book and donating the artwork.  Stacy spent years painting for the book  as her schedule allowed  and through many personal challenges. Through Stacy  Kimberly found Leslie  a graphic design artist who helped finish the illustrations and set words to art  again donating her work to the cause  despite her own personal hardships. The book moved from Stacy  to Leslie  to Aaron  who volunteered to scan the artwork into print ready files. The book then found its way to a publisher  who not only believed enough in the book to publish it  but valued an affordable price point over profit to ensure the book reached those who needed it most.  So  really  Brave Just Like Me has two stories to tell - one about a brave little girl and one about the kindness and goodness of people.  &lt;p&gt;Each person who has touched this book wants only one thing from this endeavor - to comfort and encourage young children who are working courageously to overcome the pain and disabilities that often accompany serious and life threatening medical conditions. "It is our sincerest hope that Brave Just Like Me finds its way into the hands of these precious children.  We would encourage anyone who purchases this book for a loved one to also consider donating a copy to a local children's hospital  pediatrician  therapist  or Ronald McDonald House."  Recognizing that these children aren't the only ones who need comforting and encouragement  the author invites the parents of children facing serious and life threatening medical conditions to join the virtual support group she created precisely for this purpose at bravejustlikeme.com.&lt;p&gt;</t>
  </si>
  <si>
    <t>Re-reading A GAME OF THRONES: A Critical Response to George R.R. Martin's Fantasy Classic</t>
  </si>
  <si>
    <t>Verhoeve, Remy J.</t>
  </si>
  <si>
    <t>In 1996  George R.R. Martin electrified fantasy fans around the world when he published A Game of Thrones  the first book in his acclaimed A Song of Ice and Fire series. Since then  Martin has published three more books in the series. The engrossing tale Martin spun with these first novels in his saga has gained more and more fans across the world and has resulted in a number of spin-off products  such including HBO's TV series  card and board games  computer games  sword replicas  comic books and calendars. Perhaps paradoxically  the number of years between each time Martin publishes a new book in the series has increased. Fans have been clamoring for the fifth volume  A Dance with Dragons  since 2005: A book that promises to pick up the storylines of fan-favorite characters left hanging since 1999. As Martin struggles to reach the finish line  or indeed even the halfway point in his epic  his fans wait for the next fix. One way to keep sane during the long waits is to re-read the already published novels.&lt;p&gt;Journey to Westeros with Remy J. Verhoeve as he celebrates his tenth reading of A Game of Thrones. Chapter by chapter  the author  a Dutch-Norwegian English teacher and self-confessed fantasy geek  is both fellow traveler and tour guide as he shares his insightful reflections on Martin's writing techniques  major - and seemingly minor - plot points and characters  and much more.&lt;p&gt;True to its origins as a blogging project undertaken while not-so-patiently waiting for A Dance With Dragons  the author does not hold back in this unauthorized companion book that is both an unabashed homage to the novel that started it all  as well as a candid - and at times controversial - commentary on the issues surrounding the delayed release of the fifth book.&lt;p&gt;  Whether or not they agree with everything the author has to say  all fans of A Song of Ice and Fire  from those who have loved the series since its inception in 1996 to those who have only just discovered it through the HBO series  will enjoy this thought-provoking and outspoken book.&lt;p&gt;</t>
  </si>
  <si>
    <t>Professor Barrister's Dinosaur Mysteries #4: The Case of the Colorful Caudipteryx</t>
  </si>
  <si>
    <t>A dinosaur from the Triassic Period accidentally transports itself to Cretaceous China  a world filled with colorfully feathered dinosaurs. Will Prof. Barrister's crazy feather-fossil-color theory be enough to save the time-trapped dino?</t>
  </si>
  <si>
    <t>Premium Color 5.5 x 8.5 in or 216 x 140 mm Perfect Bound on White w/Matte Lam</t>
  </si>
  <si>
    <t>Osama Bin Laden: A Case Study</t>
  </si>
  <si>
    <t>This study prepared by Sandia National Laboratories in 1999 provided an open-source examination of the threat posed by Osama bin Laden  his al Qaeda organiation  and allied terrorist organizations. It includes a summary of the relevant history  the lessons learned from the 1998 African embassy bombings and from the follow-on cruise-missiel strikes  the threat of future attacks using weapons of mass destruction  and a set of observations  conclusions  and recommendations.</t>
  </si>
  <si>
    <t>Sandia National Laboratories,</t>
  </si>
  <si>
    <t>This study prepared by Sandia National Laboratories provided an open-source examination of the threat posed by Osama bin Laden  his al Qaeda organiation  and allied terrorist organizations. It includes a summary of the relevant history  the lessons learned from the 1998 African embassy bombings and from the follow-on cruise-missiel strikes  the threat of future attacks using weapons of mass destruction  and a set of observations  conclusions  and recommendations.</t>
  </si>
  <si>
    <t>B&amp;W 8 x 10 in or 254 x 203mm Perfect Bound on White w/Matte Lam</t>
  </si>
  <si>
    <t>With the Battle Cruisers</t>
  </si>
  <si>
    <t>Young, Filson</t>
  </si>
  <si>
    <t>BIO000000</t>
  </si>
  <si>
    <t>BIOGRAPHY &amp; AUTOBIOGRAPHY / General</t>
  </si>
  <si>
    <t>The single best work of reportage about the battlecruiser  ever  by a war correspondent who was with Beatty's Battlecruiser Squadron at Jutland. Filson Young: the Bob Woodward of battlecruisers.An excerpt:Here  then  was the ideal type for which Lord Fisher in our conversations had so often sighed; and I was secretly disappointed when  on my mentioning Fisher's name  Beatty merely smiled. And I was still more crestfallen when  a few days later  I spoke of Beatty enthusiastically to Lord Fisher  he gave me a blank  sour look and said: "Really? Never met him."I did not know the Navy as well in those days as I know it now  or I would have been less surprised than I was that the obviously ablest men in control of naval affairs were far from seeing eye to eye with one another  and even (what was more remarkable) neglected to make any real study of one another's aims and potentialities. Naval thought  where it existed  was divided into camps  each one regarding victory over the others as essential to victory over the Germans. Thus Lord Charles Beresford  whose best work in his retirement was his untiring public advocacy of naval efficiency  gave one in private a most alarming impression that the Navy was already practically in German control; and one of his mildest views of Lord Fisher was that he was a madman who  on the eve of war  had deliberately scrapped the majority of our cruisers. Winston Churchill was at one time probably one of the men most disliked by the Navy at large; but when one tried to discuss his administration seriously  one was told stories of his bad manners: as  for example  of his going on board a ship  entering the wardroom  ringing the bell and sending for the Commander - a solecism the gravity of which one must have lived in a wardroom to appreciate. And yet  one felt  it was not quite an argument against his efficiency as an administrator. But all the naval officer saw was a man to whose power our sacred naval traditions were committed  and who apparently knew or cared so little for the smallest of them that the greatest might well be in peril at his hands. The anti-Churchill camp was a very strong one. He  on the other hand  seemed to regard Lord Fisher as a dangerous genius to be caught  chained  tamed  and made careful use of; Lord Fisher regarded him (I am speaking of the two years before the war) as a politician to be fought or flattered  made or destroyed  according to his degree of adaptability to the great purpose.</t>
  </si>
  <si>
    <t>The Mayaguez Incident Omnibus</t>
  </si>
  <si>
    <t>SOS and then stopped the ship. Seven Khmer Rouge soldiers boarded the Mayaguez and their leader  Battalion Commander Sa Mean  pointed at a map indicating that the ship should proceed to the east of Poulo Wai. One of the crew members broadcast a Mayday which was picked up by an Australian vessel. The Mayaguez arrived off Poulo Wai at approximately 4pm and a further 20 Khmer Rouge boarded the vessel. At 12:05 EST (21:05 Cambodia)  a meeting of the National Security Council (NSC) was convened to discuss the situation.  The members of the NSC were determined to end the crisis decisively  believing that the fall of South Vietnam less than two weeks before and the forced withdrawal of the United States from Cambodia  (Operation Eagle Pull) and South Vietnam (Operation Frequent Wind) had severely damaged the U.S.'s reputation. They also wished to avoid comparisons to the Pueblo incident of 1968  where the failure to promptly use military force to halt the hijacking of a US intelligence ship by North Korea led to an eleven-month hostage situation.</t>
  </si>
  <si>
    <t>Memories and Records: the Lord FIsher Omnibus</t>
  </si>
  <si>
    <t>Fisher, Baron Sir John Arbuthnot</t>
  </si>
  <si>
    <t>An omnibus edition of two collections of deeply eccentric autobiographical essays by Lord Fisher  the father of the Dreadnought and of the battle cruiser.&lt;p&gt;From the preface to the first volume  Memories:&lt;p&gt;Readers of this book will quickly observe that Admiral of the Fleet Lord Fisher has small faith in the printed word; and those who have enjoyed the privilege of having " his fist shaken in their faces" will readily admit that the printed word  though faithfully taken down from his dictation  must lack a large measure of the power-the " aroma " as he calls it-which his personality lends to his spoken word.&lt;p&gt;Had Lord Fisher been allowed his own way  there would have been no Book. Not for the first time in his career  the need of serving his country and his country's Navy has over-ridden his personal feeling. These "Memories " therefore  must be regarded as a compromise ("the beastliest word in the English language"-see "The Times" of September gth  1919) between the No-Book of Lord Fisher's inclination and the orderly  complete Autobiography which the public wishes to possess.&lt;p&gt;The book consists in the main of the author's ipsissima verba  dictated during the month of September  1919. One or two chapters have been put together from fugitive writings which Lord Fisher had collected and printed (in noble and eloquently various type) as a gift to his friends after his death. The discreeter passages of the letters which he wrote to Lord Esher between 1903 and 1912 illustrate some portions of the life's work which-caring little for the past and much for the future  much for the idea and little for the fact-Lord Fisher has successfully declined to describe in his own words.&lt;p&gt;</t>
  </si>
  <si>
    <t>Thunder in its Courses: Essays on the Battlecruiser</t>
  </si>
  <si>
    <t>Few subjects in naval history have elicited as much romance and disdain as the battlecruiser. And few subjects have gone so grossly misunderstood.&lt;p&gt;Fundamental errors regarding the battlecruiser's origins and the technology of the times continue to distort hindsight  obscuring the historical context of these powerful  majestic ships. Thunder in Its Courses clears away the misconceptions  with essays establishing the basic facts of the capital-ship cruiser as well as thorny issues regarding individual designs.&lt;p&gt;Richard Worth writes for the Warship and Warship International journals. His book titles include In the Shadow of the Battleship  Raising the Red Banner (with Vladimir Yakubov)  On Seas Contested (edited with Vincent P. O'Hara and W. David Dickson)  and Fleets of World War II.&lt;p&gt;</t>
  </si>
  <si>
    <t>Premium Color 7 x 10 in or 254 x 178 mm Case Laminate on White w/Gloss Lam</t>
  </si>
  <si>
    <t>Unauthorized Half-Blood Prince(tm) Update: Harry Potter Book Six by J. K. Rowling</t>
  </si>
  <si>
    <t>This is a work of news reporting and analysis which describes what is currently known and speculated about "Harry Potter and the Half-Blood Prince " book six in the Harry Potter series by J. K. Rowling.  This book is loosely grouped into five major parts: 1) Information specifically about book six  "Harry Potter and the Half-Blood Prince";' 2) Information pertaining to Harry Potter Book Six and Book Seven; 3) in formation specifically related to book seven 4) information on books by Rowling beyond book seven; 5) tips on what to do while you wait!  The Appendix contains the Usenet newsgroup alt.fan.harry-potter's Frequently Asked Questions file (FAQ)  which covers issues ranging from book one through book seven.&lt;p&gt;&lt;br&gt;As research for this book  I read: 1) every on-line chat that J. K. Rowling has ever done; 2) more than 250 news articles mentioning the quoted phrase "Half-Blood Prince" in a leading news warehouse and more than 320 articles identified by Google News as mentioning the quoted phrase "Half-Blood Prince"; 3) 377 blogs mentioning the quoted phrase "Half-Blood Prince" in the blog search engine Feedster; 4) More than 1000 articles posted on Usenet newsgroup alt.fan.harry-potter; 5) hundreds of posts on dozens of Potter-related websites; 6) dozens of trademark applications at the UK and US patent offices; 7) numerous biographies and critical works about J. K. Rowling; 8) and  of course  the entire series to date!</t>
  </si>
  <si>
    <t>Secrets of the Modern World: Yukichi Fukuzawa</t>
  </si>
  <si>
    <t>Alan Macfarlane writes:&lt;p&gt;Yukichi Fukuzawa (1835-1901) is arguably the greatest Japanese social thinker of the last three centuries  yet he is little known outside his native country  except to experts on Japan. Contemporaries  on the other hand  recognized his eminence and influence.&lt;p&gt;The dialogue with Fukuzawa has a somewhat different purpose from that with earlier thinkers of the western Enlightenment treated in my previous work. The work of Montesquieu  Smith and Tocqueville  when combined  set out a set of conjectures as to how mankind could and perhaps did 'escape' from the normal tendencies of agrarian civilization. Since Fukuzawa (1835-1901) was writing later  and at a great distance from the original 'escape'  it is unlikely that he will be able to contribute much that is original to the analysis of this problem. For that we have already considered Maitland's impressive solution. On the other hand  Fukuzawa provides an interesting test case for the utility of their theories.&lt;p&gt;If their model is plausible and seems to have explanatory power  it should be attractive to a thinker whose aim  as we shall see  is to grasp the essence of the first transition from agrarian to industrial civilization so that he can help his own Japanese civilization achieve a similar break-through. If he selects and approves the same central essence as Montesquieu  Smith  Tocqueville and Maitland  their insights would appear to have cross-cultural validity.&lt;p&gt;An even more stringent test is the degree of success in the material world. In other words  did the recipe work? If an outsider to Europe not only repeated the central theories of those who addressed the riddle of the origins of the modern world  but then applied these to a distant civilization and helped to effect a similar 'escape' in entirely different circumstances  this would be as good a confirmation of the validity of the theory as one could hope for.&lt;p&gt;The task is made more worthwhile because  despite his eminence and interest  there has only been one book about him in English  and that was also about other thinkers in the Japanese Enlightenment. There have been one or two articles also  but there is no recent intellectual biography of a man who had an enormous impact on Japanese civilization and whose ideas are such a wonderful mirror of western thought and colonial expansion. &lt;p&gt;</t>
  </si>
  <si>
    <t>Unauthorized Half-Blood Prince Update: News and Speculation about Harry Potter Book Six by J. K. Rowling</t>
  </si>
  <si>
    <t>An unofficial and unauthorized work of news reporting summarizing what is currently known and speculated about "Harry Potter and the Half-Blood Prince" (tm)  book six in J.K. Rowling's Harry Potter series.  The author  W.F. Zimmerman  has read  analyzed  and synthesized literally thousands of news articles  Usenet postings  blogs  and on-line chats  including every public comment by J. K. Rowling since 1997.The book is divided into five parts: 1) information specifically about Harry Potter book six; 2) information pertaining to both books six and seven; 3) information pertaining to book seven alone; 4) information about books by J. K. Rowling beyond book seven; and 5) tips on how to have fun while you wait.  An Appendix contains the Frequently Asked Questions (FAQ) document from the Usenet group alt.fan.harry-potter  which contains useful information pertaining to all seven books in the series.</t>
  </si>
  <si>
    <t>The Definitive Illustrated History of the Torpedo Boat, Volume XI: Indexes (The Ship Killers)</t>
  </si>
  <si>
    <t>This  the eleventh and final volume in this series  contains the following indexes  plus two bonus appendixes by noted naval scholar Richard Worth (FLEETS OF WORLD WAR II  Nimble 2011). &lt;p&gt;Appendix U. Soviet Motor Torpedo Boats (Richard Worth)	 &lt;p&gt;Appendix V. Successes Of Soviet Torpedo Cutters (Mine Warfare Not Included) &lt;p&gt;	Index of British MGBs	 &lt;p&gt;Index of British MTBs	 &lt;p&gt;Index of Commercial Vessels sunk by MTB  TKA  PT  MAS and S Boote &lt;p&gt;	Index of Convoys &lt;p&gt;	Index of German S-Boote	 &lt;p&gt;Index of Italian MAS Boats &lt;p&gt;	Index of Items  Engines  Radars  Battles  and other Odds and Ends &lt;p&gt;	Index of Operations (in Chronological Order)	 &lt;p&gt;Index of People	 &lt;p&gt;Index of Places	 &lt;p&gt;Index of Soviet Torpedo Cutters (TKAs)	 &lt;p&gt;Index of Warships &lt;p&gt;The complete series is 694 pages  461 color and B&amp;W figures  and 1106 footnotes. Meticulously researched  with every factual assertion carefully attributed and double-checked  this is an essential resource for every naval library.&lt;p&gt;The complete set can be purchased as a single shrink-wrapped volume  ISBN 978-1-934840-58-0.&lt;p&gt;</t>
  </si>
  <si>
    <t>United States - Vietnam Relations 1945 - 1967 (The Pentagon Papers) (Volume 1)</t>
  </si>
  <si>
    <t>Office of the Secretary of Defense,</t>
  </si>
  <si>
    <t>The Pentagon Papers  officially titled "Report of the Office of the Secretary of Defense Vietnam Task Force"  was commissioned by Secretary of Defense Robert McNamara in 1967. In June of 1971  small portions of the report were leaked to the press and widely distributed. However  the publications of the report that resulted from these leaks were incomplete and suffered from many quality issues.&lt;p&gt;On the 40th anniversary of the leak to the press  the National Archives  along with the Kennedy  Johnson  and Nixon Presidential Libraries  has released the complete report. The 48 boxes in this series contain a complete copy of the 7 000 page report along with numerous copies of different volumes of the report  all declassified. Approximately 34% of the report is available for the first time.&lt;p&gt;What is unique about this  compared to other versions  is that:&lt;p&gt;&lt;ul&gt;&lt;li&gt;The complete Report is now available with no redactions compared to previous releases&lt;li&gt;The Report is presented as Leslie Gelb presented it to then Secretary of Defense Clark Clifford on January 15  1969&lt;li&gt;All the supplemental back-documentation is included. In the Gravel Edition  80% of the documents in Part V.B. were not included&lt;/ul&gt;This release includes the complete account of peace negotiations  significant portions of which were not previously available either in the House Armed Services Committee redacted copy of the Report or in the Gravel Edition.&lt;p&gt;This Nimble facsimile edition contains Parts I through III of the Papers  i.e. Part I: Vietnam and the U.S.  1940-1950; Part II: U.S. Involvement in the Franco-Viet Minh War  1950-1954; and Part III: The Geneva Accords.&lt;p&gt;</t>
  </si>
  <si>
    <t>United States - Vietnam Relations 1945 - 1967 (The Pentagon Papers) (Volume 2)</t>
  </si>
  <si>
    <t>The Pentagon Papers  officially titled "Report of the Office of the Secretary of Defense Vietnam Task Force"  was commissioned by Secretary of Defense Robert McNamara in 1967. In June of 1971  small portions of the report were leaked to the press and widely distributed. However  the publications of the report that resulted from these leaks were incomplete and suffered from many quality issues.&lt;p&gt;On the 40th anniversary of the leak to the press  the National Archives  along with the Kennedy  Johnson  and Nixon Presidential Libraries  has released the complete report. The 48 boxes in this series contain a complete copy of the 7 000 page report along with numerous copies of different volumes of the report  all declassified. Approximately 34% of the report is available for the first time.&lt;p&gt;What is unique about this  compared to other versions  is that:&lt;p&gt;* The complete Report is now available with no redactions compared to previous releases&lt;p&gt;* The Report is presented as Leslie Gelb presented it to then Secretary of Defense Clark Clifford on January 15  1969&lt;p&gt;* All the supplemental back-documentation is included. In the Gravel Edition  80% of the documents in Part V.B. were not included.&lt;p&gt;This release includes the complete account of peace negotiations  significant portions of which were not previously available either in the House Armed Services Committee redacted copy of the Report or in the Gravel Edition.&lt;p&gt;This facsimile volume contains:&lt;p&gt;[Part IV. A. 1.] Evolution of the War. NATO and SEATO: A Comparison&lt;p&gt;	[Part IV. A. 2.] Evolution of the War. Aid for France in Indochina  1950-54&lt;p&gt;	[Part IV. A. 3.] Evolution of the War. U.S. and France's Withdrawal from Vietnam  1954-56&lt;p&gt;[Part IV. A. 4.] Evolution of the War. U.S. Training of Vietnamese National Army  1954-59&lt;p&gt;[Part IV. A. 5.] Evolution of the War. Origins of the Insurgency&lt;p&gt;</t>
  </si>
  <si>
    <t>United States - Vietnam Relations 1945 - 1967 (The Pentagon Papers) (Volume 3)</t>
  </si>
  <si>
    <t>The Pentagon Papers  officially titled "Report of the Office of the Secretary of Defense Vietnam Task Force"  was commissioned by Secretary of Defense Robert McNamara in 1967. In June of 1971  small portions of the report were leaked to the press and widely distributed. However  the publications of the report that resulted from these leaks were incomplete and suffered from many quality issues.&lt;p&gt;On the 40th anniversary of the leak to the press  the National Archives  along with the Kennedy  Johnson  and Nixon Presidential Libraries  has released the complete report. The 48 boxes in this series contain a complete copy of the 7 000 page report along with numerous copies of different volumes of the report  all declassified. Approximately 34% of the report is available for the first time.&lt;p&gt;What is unique about this  compared to other versions  is that:&lt;p&gt;* The complete Report is now available with no redactions compared to previous releases&lt;p&gt;* The Report is presented as Leslie Gelb presented it to then Secretary of Defense Clark Clifford on January 15  1969&lt;p&gt;* All the supplemental back-documentation is included. In the Gravel Edition  80% of the documents in Part V.B. were not included&lt;p&gt;This release includes the complete account of peace negotiations  significant portions of which were not previously available either in the House Armed Services Committee redacted copy of the Report or in the Gravel Edition.&lt;p&gt;Part IV. B. 1. Evolution of the War. Counterinsurgency: The Kennedy Commitments and Programs  1961&lt;p&gt;Part IV. B. 2. Evolution of the War. Counterinsurgency: Strategic Hamlet Program  1961-63&lt;p&gt;Part IV. B. 3. Evolution of the War. Counterinsurgency: The Advisory Build-up  1961-67&lt;p&gt;Part IV. B. 4. Evolution of the War. Counterinsurgency: Phased Withdrawal of U.S. Forces in Vietnam  1962-64&lt;p&gt;Part IV. B. 5. Evolution of the War. Counterinsurgency: The Overthrow of Ngo Dinh Diem  May-Nov. 1963&lt;p&gt;</t>
  </si>
  <si>
    <t>United States - Vietnam Relations 1945 - 1967 (The Pentagon Papers) (Volume 4)</t>
  </si>
  <si>
    <t>The Pentagon Papers  officially titled "Report of the Office of the Secretary of Defense Vietnam Task Force"  was commissioned by Secretary of Defense Robert McNamara in 1967. In June of 1971  small portions of the report were leaked to the press and widely distributed. However  the publications of the report that resulted from these leaks were incomplete and suffered from many quality issues.&lt;p&gt;On the 40th anniversary of the leak to the press  the National Archives  along with the Kennedy  Johnson  and Nixon Presidential Libraries  has released the complete report. The 48 boxes in this series contain a complete copy of the 7 000 page report along with numerous copies of different volumes of the report  all declassified. Approximately 34% of the report is available for the first time.&lt;p&gt;What is unique about this  compared to other versions  is that:&lt;p&gt;* The complete Report is now available with no redactions compared to previous releases&lt;p&gt;* The Report is presented as Leslie Gelb presented it to then Secretary of Defense Clark Clifford on January 15  1969&lt;p&gt;* All the supplemental back-documentation is included. In the Gravel Edition  80% of the documents in Part V.B. were not included&lt;p&gt;This release includes the complete account of peace negotiations  significant portions of which were not previously available either in the House Armed Services Committee redacted copy of the Report or in the Gravel Edition.&lt;p&gt;Part IV. C. 1. Evolution of the War. U.S. Programs in South Vietnam  November 1963-April 1965: NASM 273 -- NSAM 288 -- Honolulu	&lt;p&gt;Part IV. C. 2. a. Evolution of the War. Military Pressures Against NVN. February - June 1964	&lt;p&gt;Part IV. C. 2. b. Evolution of the War. Military Pressures Against NVN. July - October 1964&lt;p&gt;Part IV. C. 2. c. Evolution of the War. Military Pressures Against NVN. November - December 1964&lt;p&gt;Part IV. C. 3. Evolution of the War. ROLLING THUNDER Program Begins: January - June 1965&lt;p&gt;Part IV. C. 4. Evolution of the War. Marine Combat Units Go to DaNang  March 1965&lt;p&gt;Part IV. C. 5. Evolution of the War. Phase I in the Build-up of U.S. Forces: March - July 1965&lt;p&gt;</t>
  </si>
  <si>
    <t>Secrets of the Modern World: Thomas Malthus</t>
  </si>
  <si>
    <t>The Reverend Thomas Robert Malthus was born in 1766 and died in 1834. He was the son of a clergyman and one of eight children. He was educated at Jesus College  Cambridge and later became Professor of History and Political Economy at the East India Company's College at Haileybury in Hertfordshire. His most famous work  the Essay on the Principles of Population  was published in 1798 when he was 32. It has been seen partly as a reaction to the Utopian thought of William Godwin and others  as well as that of Malthus' own father. It is as an extension and formalization of the ideas of the classical economist Adam Smith and others who had laid down some of the basic ideas concerning the tendency of population to outstrip resources.Malthus' theory in brief was that humankind is permanently trapped by the intersection of two 'laws'. The first concerned the rate at which populations can grow. He took the 'passion between the sexes' to be constant and investigations showed that under conditions of 'natural' fertility (with early marriage and no contraception  abortion or infanticide)  this would lead to an average of about fifteen livebirths per woman. This figure is confirmed by modern demography. Given normal mortality at the time  and taking a less than maximum fertility  this will lead to what Malthus called geometrical growth  namely 1 2 4 8 16. It only needs 32 doublings like this to lead from an original couple to the present world population of over six billion persons. The second premise was that food and other resource production will grow much more slowly. It might double for a generation or two  but could not keep on doubling within an agrarian economy. Thus there could  in the long run  only be an arithmetic or linear growth of the order of 1 2 3 4. Incorporated in this later theory was the law of diminishing marginal returns on the further input of resources  especially labour. Underpinning the scheme was the assumption that there was a finite amount of energy available for humans through the conversion of the sun's energy by living plants and animals. The conclusion was that humankind was trapped  a particular application in the field of demography of the more general pessimism of Adam Smith. Populations would grow rapidly for a few generations  and then be savagely cut back. A crisis would occur  manifesting itself in one (or a combination) of what he called the three 'positive' checks acting on the death rate  war  famine and disease.</t>
  </si>
  <si>
    <t>Unauthorized "Half-Blood Prince"(tm) Update</t>
  </si>
  <si>
    <t>Readers and reviewers  here's what to expect: This is a work of news reporting and analysis that describes what is currently known and speculated about "Harry Potter and the Half-Blood Prince " book six in the Harry Potter series by J. K. Rowling. No magic bullets or inside info  but a patient analysis of a vast amount of information into a coherent picture.
This book is unofficial. It is a fan publication. It is not authorized  approved  licensed  or endorsed by J. K. Rowling  her publishers  or licensors. Any use of the trademarks and character names is strictly for the purpose of analysis and news reporting. All material related to the J. K. Rowling publications is © Scholastic Books (US)  Raincoast Books (Canada)  and Bloomsbury Publishing (UK). All material related to the Harry Potter films is © Warner Brothers. The Harry Potter name and trademarks are the property of Time Warner.</t>
  </si>
  <si>
    <t>United States - Vietnam Relations 1945 - 1967 (The Pentagon Papers) (Volume 5)</t>
  </si>
  <si>
    <t>The Pentagon Papers  officially titled "Report of the Office of the Secretary of Defense Vietnam Task Force"  was commissioned by Secretary of Defense Robert McNamara in 1967. In June of 1971  small portions of the report were leaked to the press and widely distributed. However  the publications of the report that resulted from these leaks were incomplete and suffered from many quality issues.&lt;p&gt;On the 40th anniversary of the leak to the press  the National Archives  along with the Kennedy  Johnson  and Nixon Presidential Libraries  has released the complete report. The 48 boxes in this series contain a complete copy of the 7 000 page report along with numerous copies of different volumes of the report  all declassified. Approximately 34% of the report is available for the first time.&lt;p&gt;What is unique about this  compared to other versions  is that:&lt;p&gt;* The complete Report is now available with no redactions compared to previous releases&lt;p&gt;* The Report is presented as Leslie Gelb presented it to then Secretary of Defense Clark Clifford on January 15  1969&lt;p&gt;* All the supplemental back-documentation is included. In the Gravel Edition  80% of the documents in Part V.B. were not included&lt;p&gt;This release includes the complete account of peace negotiations  significant portions of which were not previously available either in the House Armed Services Committee redacted copy of the Report or in the Gravel Edition.&lt;p&gt;This facsimiile edition includes:&lt;p&gt;Part IV. C. 6. a. Evolution of the War. U.S. Ground Strategy and Force Deployments: 1965 - 1967. Volume I: Phase II  Program 3  Program 4&lt;p&gt;Part IV. C. 6. b. Evolution of the War. U.S. Ground Strategy and Force Deployments: 1965 - 1967. Volume II: Program 5&lt;p&gt;Part IV. C. 6. c. Evolution of the War. U.S. Ground Strategy and Force Deployments: 1965 - 1967. Volume III: Program 6&lt;p&gt;	Part IV. C. 7. a. Evolution of the War. Air War in the North: 1965 - 1968. Volume I&lt;p&gt;	Part IV. C. 7. b. Evolution of the War. Air War in the North: 1965 - 1968. Volume II&lt;p&gt;Part IV. C. 8. Evolution of the War. Re-emphasis on Pacification: 1965-1967&lt;p&gt;</t>
  </si>
  <si>
    <t>United States - Vietnam Relations 1945 - 1967 (The Pentagon Papers) (Volume 6)</t>
  </si>
  <si>
    <t>The Pentagon Papers  officially titled "Report of the Office of the Secretary of Defense Vietnam Task Force"  was commissioned by Secretary of Defense Robert McNamara in 1967. In June of 1971  small portions of the report were leaked to the press and widely distributed. However  the publications of the report that resulted from these leaks were incomplete and suffered from many quality issues.&lt;p&gt;On the 40th anniversary of the leak to the press  the National Archives  along with the Kennedy  Johnson  and Nixon Presidential Libraries  has released the complete report. The 48 boxes in this series contain a complete copy of the 7 000 page report along with numerous copies of different volumes of the report  all declassified. Approximately 34% of the report is available for the first time.&lt;p&gt;What is unique about this  compared to other versions  is that:&lt;p&gt;* The complete Report is now available with no redactions compared to previous releases&lt;p&gt;* The Report is presented as Leslie Gelb presented it to then Secretary of Defense Clark Clifford on January 15  1969&lt;p&gt;* All the supplemental back-documentation is included. In the Gravel Edition  80% of the documents in Part V.B. were not included&lt;p&gt;This release includes the complete account of peace negotiations  significant portions of which were not previously available either in the House Armed Services Committee redacted copy of the Report or in the Gravel Edition.&lt;p&gt;This facsimiile edition includes:&lt;p&gt;Part V. A. Justification of the War. Public Statements. Volume I: A--The Truman Administration	&lt;p&gt;Part V. A. Justification of the War. Public Statements. Volume I: B--The Eisenhower Administration	&lt;p&gt;Part V. A. Justification of the War. Public Statements. Volume I: C--The Kennedy Administration	&lt;p&gt;Part V. A. Justification of the War. Public Statements. Volume II: D--The Johnson Administration&lt;p&gt;Part V. B. 1. Justification of the War. Internal Documents. The Roosevelt Administration	&lt;p&gt;Part V. B. 2. a. Justification of the War. Internal Documents. The Truman Administration. Volume I: 1945 - 1949	&lt;p&gt;Part V. B. 2. b. Justification of the War. Internal Documents. The Truman Administration. Volume II: 1950 -1952&lt;p&gt;</t>
  </si>
  <si>
    <t>Citizen Arianna: The Huffington Post / AOL Merger: Triumph or Tragedy?</t>
  </si>
  <si>
    <t>Snow, Dr Nancy</t>
  </si>
  <si>
    <t>BIO003000</t>
  </si>
  <si>
    <t>BIOGRAPHY &amp; AUTOBIOGRAPHY / Business</t>
  </si>
  <si>
    <t>BIO013000</t>
  </si>
  <si>
    <t>BIOGRAPHY &amp; AUTOBIOGRAPHY / Rich &amp; Famous</t>
  </si>
  <si>
    <t>BUS070060</t>
  </si>
  <si>
    <t>BUSINESS &amp; ECONOMICS / Industries / Media &amp; Communications</t>
  </si>
  <si>
    <t>Citizen Arianna explores the diametrically opposed reactions to the Huffington Post/AOL merger and the woman who was once a darling of the Right who became a darling of the Left and is now a darling of Wall Street media analysts. Snow is admiring of the personal triumph of Arianna Huffington  but equally appalled at the state of the news media today.  A professor of communications and media who provides expert commentary on media consolidation  Nancy Snow is uniquely positioned to weigh in on the most significant media industry event since the Time Warner/AOL merger.</t>
  </si>
  <si>
    <t>B&amp;W 5 x 8 in or 203 x 127 mm Perfect Bound on White w/Matte Lam</t>
  </si>
  <si>
    <t>A Dictionary of Deception: The Tools  That You Need  to Overcome the Semantactical Games Played by Exploitative Elites</t>
  </si>
  <si>
    <t>This dictionary takes a satiric look at the ways elites use language to frame and over time  distort our sense of public reality. They use the rhetoric of democracy to thwart the majority will.  An introduction sets the historical context since World War II.&lt;p&gt;What's harder to state are the precise means by which elites consis-tently obtain the public policy outcomes they prefer. We the electorate find ourselves complicit in public policy decisions whose deeper intent  had we been able to discern it  we might have opposed. Elites are skilled in reducing the nation's essential public business to schmoozal and pro-moting the mellow hokus operandi that sustains it.&lt;p&gt;The neologisms and re-defined stock phrases introduced here will help the citizen defend himself from the incessant semantic indirections that the top-up crowd relies on. While the author admits to a certain shameless admiration for bottom-feeding puns  the angel of his better nature strives for more elevated forms of wordplay. The reader should bear in mind that these words-neo  nasty or not-do far less public harm than the gush of self-referential pieties that elites endlessly promote. Were the top-up crowd ever to opt for the semantic directness found here  a new day would be upon us. Why  we might even become the nation we are told we already are!&lt;p&gt;I recall a phrase of Lewis Lapham  retired editor of Harper's Magazine. He wrote once of "the ritual fictions of a sham democracy."  That  as this writer interprets his phrase  is what this crotchety  just short of acerbic  but never strident  dictionary is about. Nor will it be found wanting in scholarship. The author sees his work as a merry intrusion into the collective false consciousness our political culture works hard to reward.&lt;p&gt; This format was made famous by Mark Twain's contemporary  Ambrose Bierce  in his Devil's Dictionary  first published under that title one hundred years ago  in 1911.  While an alphabetical ordering has no inherent explaining power the reader will  for better and worse  have no trouble gathering my meaning.</t>
  </si>
  <si>
    <t>Detainees at Guantanamo and Abu Ghraib: Taguba Report, Geneva Conventions, Rasul, Hamdi, Padilla cases</t>
  </si>
  <si>
    <t>Zimmerman, W. , Frederick</t>
  </si>
  <si>
    <t>Full text of the Taguba Report; Geneva Conventions relating to Prisoners of War and Treatment of Civilians in Wartime; and Supreme Court cases involving petitioners Hamdi  Rasul  and Padilla.</t>
  </si>
  <si>
    <t>United States - Vietnam Relations 1945 - 1967 (The Pentagon Papers) (Volume 7)</t>
  </si>
  <si>
    <t>The Pentagon Papers  officially titled "Report of the Office of the Secretary of Defense Vietnam Task Force"  was commissioned by Secretary of Defense Robert McNamara in 1967. In June of 1971  small portions of the report were leaked to the press and widely distributed. However  the publications of the report that resulted from these leaks were incomplete and suffered from many quality issues.&lt;p&gt;On the 40th anniversary of the leak to the press  the National Archives  along with the Kennedy  Johnson  and Nixon Presidential Libraries  has released the complete report. The 48 boxes in this series contain a complete copy of the 7 000 page report along with numerous copies of different volumes of the report  all declassified. Approximately 34% of the report is available for the first time.&lt;p&gt;What is unique about this  compared to other versions  is that:&lt;p&gt;* The complete Report is now available with no redactions compared to previous releases&lt;p&gt;* The Report is presented as Leslie Gelb presented it to then Secretary of Defense Clark Clifford on January 15  1969&lt;p&gt;* All the supplemental back-documentation is included. In the Gravel Edition  80% of the documents in Part V.B. were not included&lt;p&gt;This release includes the complete account of peace negotiations  significant portions of which were not previously available either in the House Armed Services Committee redacted copy of the Report or in the Gravel Edition.&lt;p&gt;This facsimiile edition includes:&lt;p&gt;Part V. B. 3. a. Justification of the War. Internal Documents. The Eisenhower Administration. Volume I: 1953	&lt;p&gt;Part V. B. 3. b Justification of the War. Internal Documents. The Eisenhower Administration. Volume II: 1954 - Geneva&lt;p&gt;</t>
  </si>
  <si>
    <t>Dictionary of Automatic Ideas: A New Translation Bringing Flaubert into the 21st Century</t>
  </si>
  <si>
    <t>Flaubert, Gustave</t>
  </si>
  <si>
    <t>Hosseini, Baharak</t>
  </si>
  <si>
    <t>LIT004150</t>
  </si>
  <si>
    <t>LITERARY CRITICISM / European / French</t>
  </si>
  <si>
    <t>REF019000</t>
  </si>
  <si>
    <t>REFERENCE / Quotations</t>
  </si>
  <si>
    <t>Living in today's multi-speed world is so exasperatingly in-tense for so many people that a great majority of them find solace in routine and automatism. The clichÈ has become not only a conscious strategy to conform  but a response to anxiety and despair. Humans are therefore increasingly losing their individual voice and adopting ready-made  stale  worn-out and often inaccurate clichÈs that trivialize noble ideas and the power of one. In fact  with the advent of "smart" technology  free speech  memory and intelligence are becoming endangered species. Ironically  the last several decades of "contact" and social networking have nurtured the sport of clichÈ ping-ponging. It is in such circumstances that I have translated Gustave Flaubert's Dictionnaire des idÈes reÁues  a brilliant questioning of conventional wisdom and a subtle representation of the transformation of Man by the machinery of capitalism.&lt;p&gt;Since Dictionnaire des idÈes recues is a microcosm of Flaubert's world  its translation was anything but simple. The task was not only to jump from clichÈ to clichÈ while carrying the color and context of the original text  but to contemporize it so that the historical narrative fits into a more modern context. The first dilemma was to decide whether the definitions should be translated identically throughout  or whether a factually different equivalent should be chosen. Such was the case of fungi/fungus as the translation of the French shakos/chacal. Another rather constant difficulty was whether to say "you" or "one" for the French pronoun "on"  the indefinite subject par excellence. Finally  I have given myself the freedom to use quotation marks in order to stress a word within the pre-constructed thought.&lt;p&gt;May this new interpretation serve as an introduction to Flaubert's work and entice new readers to want to learn more. And may those who already know the author believe that I have done all that I could.&lt;p&gt;</t>
  </si>
  <si>
    <t>B&amp;W 5 x 8 in or 203 x 127 mm Case Laminate on White w/Matte Lam</t>
  </si>
  <si>
    <t>Through Hell to Wisdom: the Do-It-Yourself Guide to Dante Alighieri's Inferno, vol. 1 of the Divine Comedy</t>
  </si>
  <si>
    <t>SEL021000</t>
  </si>
  <si>
    <t>SELF-HELP / Motivational &amp; Inspirational</t>
  </si>
  <si>
    <t>Readers and reviewers  here's what to expect: a thoughful exploration of Dante Alighieri's Inferno  or Hell  the first volume of his Divine Comedy  as translated by Longfellow.  The current author  W. Frederick Zimmerman  has added pointed  probing questions intended to help you apply Dante's lessons to life today.  There are five to ten exercises for each of the 33 Cantos in Dante's great poem.  This book is for you if you like Dante; you like classical literature; or if you believe the Christian idea of sin may possibly be relevant to your life today.</t>
  </si>
  <si>
    <t>United States - Vietnam Relations 1945 - 1967 (the Pentagon Papers) (Volume 8)</t>
  </si>
  <si>
    <t>Office of the Secretary of Defense</t>
  </si>
  <si>
    <t>The Pentagon Papers  officially titled "Report of the Office of the Secretary of Defense Vietnam Task Force"  was commissioned by Secretary of Defense Robert McNamara in 1967. In June of 1971  small portions of the report were leaked to the press and widely distributed. However  the publications of the report that resulted from these leaks were incomplete and suffered from many quality issues.&lt;p&gt;On the 40th anniversary of the leak to the press  the National Archives  along with the Kennedy  Johnson  and Nixon Presidential Libraries  has released the complete report. The 48 boxes in this series contain a complete copy of the 7 000 page report along with numerous copies of different volumes of the report  all declassified. Approximately 34% of the report is available for the first time.&lt;p&gt;What is unique about this  compared to other versions  is that:&lt;p&gt;* The complete Report is now available with no redactions compared to previous releases&lt;p&gt;* The Report is presented as Leslie Gelb presented it to then Secretary of Defense Clark Clifford on January 15  1969&lt;p&gt;* All the supplemental back-documentation is included. In the Gravel Edition  80% of the documents in Part V.B. were not included&lt;p&gt;This release includes the complete account of peace negotiations  significant portions of which were not previously available either in the House Armed Services Committee redacted copy of the Report or in the Gravel Edition.&lt;p&gt;This facsimiile edition includes:&lt;p&gt;* Part V. B. 3. a. Justification of the War. Internal Documents. The Eisenhower Administration. Volume I: 1953	&lt;p&gt;* Part V. B. 3. b. Justification of the War. Internal Documents. The Eisenhower Administration. Volume II: 1954 - Geneva&lt;p&gt;</t>
  </si>
  <si>
    <t>United States - Vietnam Relations 1945 - 1967 (The Pentagon Papers) (Volume 9)</t>
  </si>
  <si>
    <t>The Pentagon Papers  officially titled "Report of the Office of the Secretary of Defense Vietnam Task Force"  was commissioned by Secretary of Defense Robert McNamara in 1967. In June of 1971  small portions of the report were leaked to the press and widely distributed. However  the publications of the report that resulted from these leaks were incomplete and suffered from many quality issues.&lt;p&gt;On the 40th anniversary of the leak to the press  the National Archives  along with the Kennedy  Johnson  and Nixon Presidential Libraries  has released the complete report. The 48 boxes in this series contain a complete copy of the 7 000 page report along with numerous copies of different volumes of the report  all declassified. Approximately 34% of the report is available for the first time.&lt;p&gt;What is unique about this  compared to other versions  is that:&lt;p&gt;* The complete Report is now available with no redactions compared to previous releases&lt;p&gt;* The Report is presented as Leslie Gelb presented it to then Secretary of Defense Clark Clifford on January 15  1969&lt;p&gt;* All the supplemental back-documentation is included. In the Gravel Edition  80% of the documents in Part V.B. were not included&lt;p&gt;This release includes the complete account of peace negotiations  significant portions of which were not previously available either in the House Armed Services Committee redacted copy of the Report or in the Gravel Edition.&lt;p&gt;This facsimiile edition includes:&lt;p&gt;* Part VI. A. Settlement of the Conflict. Negotiations  1965-67: The Public Record&lt;p&gt;* Part VI. B. Settlement of the Conflict. Negotiations  1965-67: Announced Position Statements</t>
  </si>
  <si>
    <t>United States - Vietnam Relations 1945 - 1967 (The Pentagon Papers) (Volume 10)</t>
  </si>
  <si>
    <t>The Pentagon Papers  officially titled "Report of the Office of the Secretary of Defense Vietnam Task Force"  was commissioned by Secretary of Defense Robert McNamara in 1967. In June of 1971  small portions of the report were leaked to the press and widely distributed. However  the publications of the report that resulted from these leaks were incomplete and suffered from many quality issues.&lt;p&gt;On the 40th anniversary of the leak to the press  the National Archives  along with the Kennedy  Johnson  and Nixon Presidential Libraries  has released the complete report. The 48 boxes in this series contain a complete copy of the 7 000 page report along with numerous copies of different volumes of the report  all declassified. Approximately 34% of the report is available for the first time.&lt;p&gt;What is unique about this  compared to other versions  is that:&lt;p&gt;* The complete Report is now available with no redactions compared to previous releases&lt;p&gt;* The Report is presented as Leslie Gelb presented it to then Secretary of Defense Clark Clifford on January 15  1969&lt;p&gt;* All the supplemental back-documentation is included. In the Gravel Edition  80% of the documents in Part V.B. were not included&lt;p&gt;This release includes the complete account of peace negotiations  significant portions of which were not previously available either in the House Armed Services Committee redacted copy of the Report or in the Gravel Edition.&lt;p&gt;This facsimiile edition includes:&lt;p&gt;* Part VI. C. 1. Settlement of the Conflict. Histories of Contacts. 1965-1966&lt;p&gt;* Part VI. C. 2. Settlement of the Conflict. Histories of Contacts. Polish Track&lt;p&gt;* Part VI. C. 3. Settlement of the Conflict. Histories of Contacts. Moscow-London Track	&lt;p&gt;* Part VI. C. 4. Settlement of the Conflict. Histories of Contacts. 1967-1968&lt;p&gt;</t>
  </si>
  <si>
    <t>Paris Hilton is a Fool</t>
  </si>
  <si>
    <t>HUM000000</t>
  </si>
  <si>
    <t>HUMOR / General</t>
  </si>
  <si>
    <t>It's amazing that this exercise is necessary  but the endless references to this "celebrity" in our popular culture suggest that we all need to get back to the basics and learn how to think about things rationally again. This mini-book provides a concise analysis and explication of the many reasons why Paris Hilton is a fool.   This modest investment will help you take a first step on your road to recovery.</t>
  </si>
  <si>
    <t>Doubling The Fleet: An Analysis of the Causal Factors Behind the U.S. Navy's Warship Building Program from 1933-1941</t>
  </si>
  <si>
    <t>Barrett, John M.</t>
  </si>
  <si>
    <t>On 7 December 1941  the US Navy had 343 warships in commission; however  a "second" fleet  consisting of 344 warships  was in various stages of construction in shipyards across the country. Given that building a warship could take anywhere from less than a year for a destroyer  to over three years for a battleship or aircraft carrier  it is clear that the foresighted building of warships in the years prior to US involvement in World War II would play a major role in enabling the US Navy to counter and eventually defeat the Imperial Japanese Navy in the Pacific. In order to trace the evolving influences behind this warship building program  this thesis divides the pre-war period into three separate phases: Phase 1 is bounded by Roosevelt's inauguration and the USS Panay incident  phase two runs from the USS Panay incident until the fall of France  and phase three covers from the fall of France until the attack on Pearl Harbor. In total  the building programs of all three prewar phases amount to 586 warships.</t>
  </si>
  <si>
    <t>The Ghosts of Stalingrad:  Why the Airlift Didn't Work</t>
  </si>
  <si>
    <t>Akins II, Willard B.</t>
  </si>
  <si>
    <t>The Battle of Stalingrad was a disaster. The German Sixth Army consisted of over 300 000 men when it approached Stalingrad in August 1942. On 2 February 1943  91 000 remained; only some 5 000 survived Soviet captivity. Largely due to the success of previous aerial resupply operations  Luftwaffe leaders assured Hitler they could successfully supply the Sixth Army after it was trapped. However  the Luftwaffe was not up to the challenge. The primary reason was the weather  but organizational and structural flaws  as well as enemy actions  also contributed to their failure. This thesis will address why the Demyansk and Kholm airlifts convinced the Germans that airlift was a panacea for encircled forces; the lessons learned from these airlifts and how they were applied at Stalingrad; why Hitler ordered the Stalingrad airlift despite the logistical impossibility; and seek out lessons for todayx_x0001_s military. The primary reason for the Stalingrad tragedy was that Germany' strategic leadership did not apply lessons learned from earlier airlifts to the Stalingrad airlift  and the U.S. military is making similar mistakes with respect to the way it is handling its lessons learned from recent military operations</t>
  </si>
  <si>
    <t>Space Warfare</t>
  </si>
  <si>
    <t>Smith, M. V.</t>
  </si>
  <si>
    <t>This study rides the coattails of Colonel Philip S. Meininger's book  &lt;i&gt;Ten Propositions Regarding Air Power.&lt;/i&gt; As the United States ponders its future regarding space operations  the time has come to frame similar propositions regarding spacepower.  Specifically  this study seeks to answer the question  "What is the nature of spacepower?" It also test the aerospace integration school's hypothesis that spacepower is simply a continuation or extension of airpower. Two points come immediately to the forefront of this work. First  spacepower is different from airpower even though both share the vertical dimension of warfare.  Second  space operations have matured to a point where valid and unique propositions regarding spacepower are identifiable. The ten propositions presented here do not represent a complete list. The method used to derive these propositions involved literary research that result in a long list. The list evolved over three years during numerous brainstorming with several space experts--most of them space weapons officers with theater and often combat experience--until the list was carefully refined into the ten most salient propositions. There were many ways to present the Ten Propositions Regarding Spacepower  but the author deferred to Meininger's approach of citing each proposition as a thesis statement with supporting material immediately following. The objective of this work is to stimulate discussions and help those who do not yet understand or appreciate the nature of spacepower in modern warfare.</t>
  </si>
  <si>
    <t>Space power,space warfare</t>
  </si>
  <si>
    <t>Ten Propositions Regarding Air Power</t>
  </si>
  <si>
    <t>Meininger, Philip S.</t>
  </si>
  <si>
    <t>From the foreword: &lt;p&gt;&lt;blockquote&gt;Air power has become the dominant form of military power projection in the modern world. The doctrinal underpinnings of air power thought are  of course  traditionally ascribed to the three great theorists of air power application  Douhet  Trenchard  and Mitchell. Since the Second World War  the air power community has not often explored the doctrinal implications of air power development. Lord Tedder's Lee Knowles lectures at Cambridge  and the writings of Air Vice Marshal R. A. Mason  and Colonel John A. Warden I11 constitute notable-and noteworthy-exceptions. Now comes Colonel Phillip Meilinger  who has posited a group of provocative propositions that will instill an apprecia-tion for air power for those who seek to understand it and challenge the assumptions of those who do not yet appreciate what it offers. This book has been deliberately designed in a small format so that it can be readily carried in the pocket of a flight suit or a BDU.  &lt;p&gt;The single most important book that you can read about air strategy.--Ed. &lt;p&gt;&lt;/blockquote&gt;</t>
  </si>
  <si>
    <t>Rising Storm: Battle of the Atlantic 1939-1940 (Naval Wargaming Rules)</t>
  </si>
  <si>
    <t>From the introduction to these naval wargaming rules:&lt;p&gt;Immediately on the declaration of hostilities in September 1939 the British Admiralty was ready to convoy merchant shipping. They had learnt a lot during 1917-18 and the movement of ships by convoy was something used in war over past centuries. Pre-War it was part of the examination for merchant ship officers and masters  that they learnt the Allied Convoy Orders system with its specific flag and other signals  forming up into columns and the other responsibilities of ships in convoy. Having foreign shipping in a convoy had been planned and the entire convoy system and its signals were kept simple. It was just as well because the Atlantic would be the longest fought battle  lasting from the first to the last day of WW2.&lt;p&gt;     Instructions on convoying merchant ships were already in the secret orders kept in the safe of all warships and commencement of the system went quite smoothly. Perhaps the only difficulties were that it had seldom been rehearsed and with so much done in theory  warships had very little practice at depth charge attacks.&lt;p&gt;      Atlantic convoys met with a close escort at a MOMP (Mid Ocean Meeting Point) if inbound  or if outbound were escorted to it.  Only Battleships  AMC's and cruisers accompanied the convoys in the central Atlantic. On the western side of the Atlantic escorts operating out of Canada met them. But the central Atlantic was vulnerable. Coastal Command aircraft could not reach out that far  and few escorts had sufficient 'legs' to stay with a convoy the whole distance.&lt;p&gt;     Fortunately for the British the German submarine force was still lacking numbers. This was especially so of the larger long-range boats. Later the possession of French Atlantic ports allowed the U Boats available to spend more time at sea and the U Boats were finally able to start limited Wolf Pack tactics. But initially U Boats had to travel to patrol areas from Germany and they were few in number.&lt;p&gt;</t>
  </si>
  <si>
    <t>Premium Color 8.5 x 11 in or 280 x 216 mm Perfect Bound on White w/Matte Lam</t>
  </si>
  <si>
    <t>Why the USS Scorpion (SSN 589) Was Lost: The Death of a Submarine in the North Atlantic</t>
  </si>
  <si>
    <t>Livingston, Erich A.</t>
  </si>
  <si>
    <t>Prologue by</t>
  </si>
  <si>
    <t>In their official report of 29 January 1970  the SCORPION Structural Analysis Group (SAG)  which included the Navy's leading experts in submarine design  submarine structures  and the effect of underwater explosions  advised the Navy Court of Inquiry (COI) that the US nuclear submarine SCORPION was lost on 22 May 1968 becase of the violent explosion of the main storage battery.&lt;p&gt;The COI disregarded that assessment and concluded SCORPION was lost because of the "explosion of (a) large charge weight externalto the submarine's pressure hull."  That erroneous conclusion which  by default  has become the Navy's explanation for the tragedy  contributed to the conspiracy theory that SCORPION was sunk by a Soviet torpedo.&lt;p&gt;This book includes six letters sent to the Navy from 2009 to 2011.  These letters provide the results of the first reanalysis in 40 yeears of acoustic detections of the loss of SCORPION.  This reanalysis confirms the 1970 SAG battery-explosion assessment and provides important new information on the loss of SCORPION.&lt;p&gt;The author was the lead acoustic analyst at the Office of Naval Intelligence (ONI) for 42 years  ending in 2007.  ONI did not receive any SCORPION acoustic data until the author provided it in October 2009.&lt;p&gt;The book includes a prologue signed by 96 members of the Scorpion families asking the Navy to bring forth further information on the causes of the tragedy.&lt;p&gt;</t>
  </si>
  <si>
    <t>Premium Color 8.5 x 11 in or 280 x 216 mm Case Laminate on White w/Matte Lam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</si>
</sst>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theme="1"/>
      <name val="Aptos Narrow"/>
      <family val="2"/>
      <scheme val="minor"/>
    </font>
    <font>
      <sz val="12"/>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2"/>
      <color rgb="FF006100"/>
      <name val="Aptos Narrow"/>
      <family val="2"/>
      <scheme val="minor"/>
    </font>
    <font>
      <sz val="12"/>
      <color rgb="FF9C0006"/>
      <name val="Aptos Narrow"/>
      <family val="2"/>
      <scheme val="minor"/>
    </font>
    <font>
      <sz val="12"/>
      <color rgb="FF9C5700"/>
      <name val="Aptos Narrow"/>
      <family val="2"/>
      <scheme val="minor"/>
    </font>
    <font>
      <sz val="12"/>
      <color rgb="FF3F3F76"/>
      <name val="Aptos Narrow"/>
      <family val="2"/>
      <scheme val="minor"/>
    </font>
    <font>
      <b/>
      <sz val="12"/>
      <color rgb="FF3F3F3F"/>
      <name val="Aptos Narrow"/>
      <family val="2"/>
      <scheme val="minor"/>
    </font>
    <font>
      <b/>
      <sz val="12"/>
      <color rgb="FFFA7D00"/>
      <name val="Aptos Narrow"/>
      <family val="2"/>
      <scheme val="minor"/>
    </font>
    <font>
      <sz val="12"/>
      <color rgb="FFFA7D00"/>
      <name val="Aptos Narrow"/>
      <family val="2"/>
      <scheme val="minor"/>
    </font>
    <font>
      <b/>
      <sz val="12"/>
      <color theme="0"/>
      <name val="Aptos Narrow"/>
      <family val="2"/>
      <scheme val="minor"/>
    </font>
    <font>
      <sz val="12"/>
      <color rgb="FFFF0000"/>
      <name val="Aptos Narrow"/>
      <family val="2"/>
      <scheme val="minor"/>
    </font>
    <font>
      <i/>
      <sz val="12"/>
      <color rgb="FF7F7F7F"/>
      <name val="Aptos Narrow"/>
      <family val="2"/>
      <scheme val="minor"/>
    </font>
    <font>
      <b/>
      <sz val="12"/>
      <color theme="1"/>
      <name val="Aptos Narrow"/>
      <family val="2"/>
      <scheme val="minor"/>
    </font>
    <font>
      <sz val="12"/>
      <color theme="0"/>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15" fontId="0" fillId="0" borderId="0" xfId="0" applyNumberFormat="1"/>
    <xf numFmtId="0" fontId="0" fillId="0" borderId="0" xfId="0"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1630D5-5B13-054D-BE98-57E983EB222A}">
  <dimension ref="A1:DF453"/>
  <sheetViews>
    <sheetView tabSelected="1" workbookViewId="0"/>
  </sheetViews>
  <sheetFormatPr baseColWidth="10" defaultRowHeight="16" x14ac:dyDescent="0.2"/>
  <sheetData>
    <row r="1" spans="1:110" x14ac:dyDescent="0.2">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c r="BW1" t="s">
        <v>74</v>
      </c>
      <c r="BX1" t="s">
        <v>75</v>
      </c>
      <c r="BY1" t="s">
        <v>76</v>
      </c>
      <c r="BZ1" t="s">
        <v>77</v>
      </c>
      <c r="CA1" t="s">
        <v>78</v>
      </c>
      <c r="CB1" t="s">
        <v>79</v>
      </c>
      <c r="CC1" t="s">
        <v>80</v>
      </c>
      <c r="CD1" t="s">
        <v>81</v>
      </c>
      <c r="CE1" t="s">
        <v>82</v>
      </c>
      <c r="CF1" t="s">
        <v>83</v>
      </c>
      <c r="CG1" t="s">
        <v>84</v>
      </c>
      <c r="CH1" t="s">
        <v>85</v>
      </c>
      <c r="CI1" t="s">
        <v>86</v>
      </c>
      <c r="CJ1" t="s">
        <v>87</v>
      </c>
      <c r="CK1" t="s">
        <v>88</v>
      </c>
      <c r="CL1" t="s">
        <v>89</v>
      </c>
      <c r="CM1" t="s">
        <v>90</v>
      </c>
      <c r="CN1" t="s">
        <v>91</v>
      </c>
      <c r="CO1" t="s">
        <v>92</v>
      </c>
      <c r="CP1" t="s">
        <v>93</v>
      </c>
      <c r="CQ1" t="s">
        <v>94</v>
      </c>
      <c r="CR1" t="s">
        <v>95</v>
      </c>
      <c r="CS1" t="s">
        <v>96</v>
      </c>
      <c r="CT1" t="s">
        <v>97</v>
      </c>
      <c r="CU1" t="s">
        <v>98</v>
      </c>
      <c r="CV1" t="s">
        <v>99</v>
      </c>
      <c r="CW1" t="s">
        <v>100</v>
      </c>
      <c r="CX1" t="s">
        <v>101</v>
      </c>
      <c r="CY1" t="s">
        <v>102</v>
      </c>
      <c r="CZ1" t="s">
        <v>103</v>
      </c>
      <c r="DA1" t="s">
        <v>104</v>
      </c>
      <c r="DB1" t="s">
        <v>105</v>
      </c>
      <c r="DC1" t="s">
        <v>106</v>
      </c>
      <c r="DD1" t="s">
        <v>107</v>
      </c>
      <c r="DE1" t="s">
        <v>108</v>
      </c>
      <c r="DF1" t="s">
        <v>109</v>
      </c>
    </row>
    <row r="2" spans="1:110" x14ac:dyDescent="0.2">
      <c r="A2" t="s">
        <v>110</v>
      </c>
      <c r="B2" t="str">
        <f>"9781608889358"</f>
        <v>9781608889358</v>
      </c>
      <c r="C2" t="str">
        <f>"1608889351"</f>
        <v>1608889351</v>
      </c>
      <c r="D2" t="s">
        <v>111</v>
      </c>
      <c r="E2" t="s">
        <v>112</v>
      </c>
      <c r="F2" t="s">
        <v>113</v>
      </c>
      <c r="J2">
        <v>1</v>
      </c>
      <c r="K2" t="s">
        <v>114</v>
      </c>
      <c r="N2" t="s">
        <v>115</v>
      </c>
      <c r="T2" t="s">
        <v>116</v>
      </c>
      <c r="U2" t="s">
        <v>117</v>
      </c>
      <c r="Z2" t="s">
        <v>118</v>
      </c>
      <c r="AF2" t="s">
        <v>119</v>
      </c>
      <c r="AI2" t="s">
        <v>120</v>
      </c>
      <c r="AJ2">
        <v>39</v>
      </c>
      <c r="AN2" s="1">
        <v>41248</v>
      </c>
      <c r="AO2" s="1">
        <v>41248</v>
      </c>
      <c r="AP2">
        <v>0.99</v>
      </c>
      <c r="AQ2">
        <v>0.99</v>
      </c>
      <c r="AU2">
        <v>52.5</v>
      </c>
      <c r="AV2">
        <v>52.5</v>
      </c>
      <c r="AZ2" t="s">
        <v>121</v>
      </c>
      <c r="BA2" t="s">
        <v>121</v>
      </c>
      <c r="CM2" t="s">
        <v>122</v>
      </c>
      <c r="CN2">
        <v>6024045</v>
      </c>
      <c r="CO2" t="s">
        <v>123</v>
      </c>
      <c r="CW2" s="1">
        <v>42086</v>
      </c>
      <c r="CY2">
        <v>211</v>
      </c>
      <c r="CZ2" s="1">
        <v>42086</v>
      </c>
      <c r="DF2">
        <v>9781608889358</v>
      </c>
    </row>
    <row r="3" spans="1:110" x14ac:dyDescent="0.2">
      <c r="A3" t="s">
        <v>124</v>
      </c>
      <c r="B3" t="str">
        <f>"9781608889372"</f>
        <v>9781608889372</v>
      </c>
      <c r="C3" t="str">
        <f>"1608889378"</f>
        <v>1608889378</v>
      </c>
      <c r="D3" t="s">
        <v>111</v>
      </c>
      <c r="E3" t="s">
        <v>112</v>
      </c>
      <c r="F3" t="s">
        <v>113</v>
      </c>
      <c r="J3">
        <v>1</v>
      </c>
      <c r="K3" t="s">
        <v>114</v>
      </c>
      <c r="N3" t="s">
        <v>115</v>
      </c>
      <c r="T3" t="s">
        <v>116</v>
      </c>
      <c r="U3" t="s">
        <v>117</v>
      </c>
      <c r="Z3" t="s">
        <v>118</v>
      </c>
      <c r="AF3" t="s">
        <v>125</v>
      </c>
      <c r="AI3" t="s">
        <v>120</v>
      </c>
      <c r="AJ3">
        <v>27</v>
      </c>
      <c r="AN3" s="1">
        <v>41248</v>
      </c>
      <c r="AO3" s="1">
        <v>41248</v>
      </c>
      <c r="AP3">
        <v>0.99</v>
      </c>
      <c r="AQ3">
        <v>0.99</v>
      </c>
      <c r="AU3">
        <v>52.5</v>
      </c>
      <c r="AV3">
        <v>52.5</v>
      </c>
      <c r="AZ3" t="s">
        <v>121</v>
      </c>
      <c r="BA3" t="s">
        <v>121</v>
      </c>
      <c r="CM3" t="s">
        <v>122</v>
      </c>
      <c r="CN3">
        <v>6024045</v>
      </c>
      <c r="CO3" t="s">
        <v>123</v>
      </c>
      <c r="CW3" s="1">
        <v>42086</v>
      </c>
      <c r="CY3">
        <v>211</v>
      </c>
      <c r="CZ3" s="1">
        <v>42086</v>
      </c>
      <c r="DF3">
        <v>9781608889372</v>
      </c>
    </row>
    <row r="4" spans="1:110" x14ac:dyDescent="0.2">
      <c r="A4" t="s">
        <v>126</v>
      </c>
      <c r="B4" t="str">
        <f>"9781608882595"</f>
        <v>9781608882595</v>
      </c>
      <c r="C4" t="str">
        <f>"1608882594"</f>
        <v>1608882594</v>
      </c>
      <c r="D4" t="s">
        <v>127</v>
      </c>
      <c r="E4" t="s">
        <v>128</v>
      </c>
      <c r="F4" t="s">
        <v>113</v>
      </c>
      <c r="J4">
        <v>0</v>
      </c>
      <c r="K4" t="s">
        <v>129</v>
      </c>
      <c r="L4" t="s">
        <v>130</v>
      </c>
      <c r="N4" t="s">
        <v>115</v>
      </c>
      <c r="O4" t="s">
        <v>131</v>
      </c>
      <c r="T4" t="s">
        <v>116</v>
      </c>
      <c r="U4" t="s">
        <v>117</v>
      </c>
      <c r="Z4" t="s">
        <v>132</v>
      </c>
      <c r="AA4">
        <v>1</v>
      </c>
      <c r="AF4" t="s">
        <v>133</v>
      </c>
      <c r="AH4" t="s">
        <v>134</v>
      </c>
      <c r="AI4" t="s">
        <v>135</v>
      </c>
      <c r="AJ4">
        <v>124</v>
      </c>
      <c r="AN4" s="1">
        <v>44957</v>
      </c>
      <c r="AO4" s="1">
        <v>44957</v>
      </c>
      <c r="AP4">
        <v>23.99</v>
      </c>
      <c r="AQ4">
        <v>21.99</v>
      </c>
      <c r="AR4">
        <v>32.99</v>
      </c>
      <c r="AS4">
        <v>23.99</v>
      </c>
      <c r="AT4">
        <v>35.9</v>
      </c>
      <c r="AU4">
        <v>40</v>
      </c>
      <c r="AV4">
        <v>40</v>
      </c>
      <c r="AW4">
        <v>40</v>
      </c>
      <c r="AX4">
        <v>40</v>
      </c>
      <c r="AY4">
        <v>40</v>
      </c>
      <c r="AZ4" t="s">
        <v>136</v>
      </c>
      <c r="BA4" t="s">
        <v>136</v>
      </c>
      <c r="BB4" t="s">
        <v>136</v>
      </c>
      <c r="BC4" t="s">
        <v>136</v>
      </c>
      <c r="BD4" t="s">
        <v>136</v>
      </c>
      <c r="BE4">
        <v>23.99</v>
      </c>
      <c r="BG4">
        <v>23.99</v>
      </c>
      <c r="BH4">
        <v>23.99</v>
      </c>
      <c r="BI4">
        <v>23.99</v>
      </c>
      <c r="BJ4">
        <v>23.99</v>
      </c>
      <c r="BK4">
        <v>23.99</v>
      </c>
      <c r="BL4">
        <v>23.99</v>
      </c>
      <c r="BM4">
        <v>23.99</v>
      </c>
      <c r="BN4">
        <v>23.99</v>
      </c>
      <c r="BO4">
        <v>23.99</v>
      </c>
      <c r="BQ4">
        <v>30</v>
      </c>
      <c r="BS4">
        <v>30</v>
      </c>
      <c r="BT4">
        <v>30</v>
      </c>
      <c r="BU4">
        <v>30</v>
      </c>
      <c r="BV4">
        <v>30</v>
      </c>
      <c r="BW4">
        <v>30</v>
      </c>
      <c r="BX4">
        <v>30</v>
      </c>
      <c r="BY4">
        <v>30</v>
      </c>
      <c r="BZ4">
        <v>30</v>
      </c>
      <c r="CA4">
        <v>30</v>
      </c>
      <c r="CM4" t="s">
        <v>122</v>
      </c>
      <c r="CN4">
        <v>6024045</v>
      </c>
      <c r="CO4" t="s">
        <v>123</v>
      </c>
      <c r="CW4" s="1">
        <v>44954</v>
      </c>
      <c r="CX4" s="1">
        <v>45247</v>
      </c>
      <c r="CY4">
        <v>1365</v>
      </c>
      <c r="CZ4" s="1">
        <v>44951</v>
      </c>
      <c r="DB4">
        <v>23.99</v>
      </c>
      <c r="DC4">
        <v>30</v>
      </c>
      <c r="DD4" t="s">
        <v>136</v>
      </c>
      <c r="DE4">
        <v>0.49299999999999999</v>
      </c>
      <c r="DF4">
        <v>9781608882595</v>
      </c>
    </row>
    <row r="5" spans="1:110" x14ac:dyDescent="0.2">
      <c r="A5" t="s">
        <v>137</v>
      </c>
      <c r="B5" t="str">
        <f>"9781608882571"</f>
        <v>9781608882571</v>
      </c>
      <c r="C5" t="str">
        <f>"1608882578"</f>
        <v>1608882578</v>
      </c>
      <c r="D5" t="s">
        <v>127</v>
      </c>
      <c r="E5" t="s">
        <v>128</v>
      </c>
      <c r="F5" t="s">
        <v>113</v>
      </c>
      <c r="J5">
        <v>0</v>
      </c>
      <c r="K5" t="s">
        <v>138</v>
      </c>
      <c r="L5" t="s">
        <v>139</v>
      </c>
      <c r="N5" t="s">
        <v>115</v>
      </c>
      <c r="O5" t="s">
        <v>131</v>
      </c>
      <c r="T5" t="s">
        <v>140</v>
      </c>
      <c r="U5" t="s">
        <v>141</v>
      </c>
      <c r="V5" t="s">
        <v>142</v>
      </c>
      <c r="W5" t="s">
        <v>143</v>
      </c>
      <c r="X5" t="s">
        <v>144</v>
      </c>
      <c r="Y5" t="s">
        <v>145</v>
      </c>
      <c r="Z5" t="s">
        <v>132</v>
      </c>
      <c r="AA5">
        <v>1</v>
      </c>
      <c r="AE5" t="s">
        <v>146</v>
      </c>
      <c r="AF5" t="s">
        <v>147</v>
      </c>
      <c r="AG5" t="s">
        <v>148</v>
      </c>
      <c r="AH5" t="s">
        <v>149</v>
      </c>
      <c r="AI5" t="s">
        <v>150</v>
      </c>
      <c r="AJ5">
        <v>100</v>
      </c>
      <c r="AN5" s="1">
        <v>44957</v>
      </c>
      <c r="AO5" s="1">
        <v>44957</v>
      </c>
      <c r="AP5">
        <v>22.99</v>
      </c>
      <c r="AQ5">
        <v>20.99</v>
      </c>
      <c r="AR5">
        <v>29.74</v>
      </c>
      <c r="AS5">
        <v>22.97</v>
      </c>
      <c r="AT5">
        <v>32.93</v>
      </c>
      <c r="AU5">
        <v>40</v>
      </c>
      <c r="AV5">
        <v>40</v>
      </c>
      <c r="AW5">
        <v>40</v>
      </c>
      <c r="AX5">
        <v>40</v>
      </c>
      <c r="AY5">
        <v>40</v>
      </c>
      <c r="AZ5" t="s">
        <v>136</v>
      </c>
      <c r="BA5" t="s">
        <v>136</v>
      </c>
      <c r="BB5" t="s">
        <v>136</v>
      </c>
      <c r="BC5" t="s">
        <v>136</v>
      </c>
      <c r="BD5" t="s">
        <v>136</v>
      </c>
      <c r="BE5">
        <v>22.99</v>
      </c>
      <c r="BG5">
        <v>22.99</v>
      </c>
      <c r="BH5">
        <v>22.99</v>
      </c>
      <c r="BI5">
        <v>22.99</v>
      </c>
      <c r="BJ5">
        <v>22.99</v>
      </c>
      <c r="BK5">
        <v>22.99</v>
      </c>
      <c r="BL5">
        <v>22.99</v>
      </c>
      <c r="BM5">
        <v>22.99</v>
      </c>
      <c r="BN5">
        <v>22.99</v>
      </c>
      <c r="BO5">
        <v>22.99</v>
      </c>
      <c r="BQ5">
        <v>30</v>
      </c>
      <c r="BS5">
        <v>30</v>
      </c>
      <c r="BT5">
        <v>30</v>
      </c>
      <c r="BU5">
        <v>30</v>
      </c>
      <c r="BV5">
        <v>30</v>
      </c>
      <c r="BW5">
        <v>30</v>
      </c>
      <c r="BX5">
        <v>30</v>
      </c>
      <c r="BY5">
        <v>30</v>
      </c>
      <c r="BZ5">
        <v>30</v>
      </c>
      <c r="CA5">
        <v>30</v>
      </c>
      <c r="CM5" t="s">
        <v>122</v>
      </c>
      <c r="CN5">
        <v>6024045</v>
      </c>
      <c r="CO5" t="s">
        <v>123</v>
      </c>
      <c r="CW5" s="1">
        <v>44954</v>
      </c>
      <c r="CX5" s="1">
        <v>45325</v>
      </c>
      <c r="CY5">
        <v>12</v>
      </c>
      <c r="CZ5" s="1">
        <v>44951</v>
      </c>
      <c r="DB5">
        <v>22.99</v>
      </c>
      <c r="DC5">
        <v>30</v>
      </c>
      <c r="DD5" t="s">
        <v>136</v>
      </c>
      <c r="DE5">
        <v>0.56000000000000005</v>
      </c>
      <c r="DF5">
        <v>9781608882571</v>
      </c>
    </row>
    <row r="6" spans="1:110" x14ac:dyDescent="0.2">
      <c r="A6" t="s">
        <v>151</v>
      </c>
      <c r="B6" t="str">
        <f>"9781608882465"</f>
        <v>9781608882465</v>
      </c>
      <c r="C6" t="str">
        <f>"1608882462"</f>
        <v>1608882462</v>
      </c>
      <c r="D6" t="s">
        <v>127</v>
      </c>
      <c r="E6" t="s">
        <v>128</v>
      </c>
      <c r="F6" t="s">
        <v>113</v>
      </c>
      <c r="G6" t="s">
        <v>152</v>
      </c>
      <c r="H6">
        <v>10</v>
      </c>
      <c r="J6">
        <v>0</v>
      </c>
      <c r="K6" t="s">
        <v>153</v>
      </c>
      <c r="L6" t="s">
        <v>139</v>
      </c>
      <c r="N6" t="s">
        <v>115</v>
      </c>
      <c r="O6" t="s">
        <v>131</v>
      </c>
      <c r="T6" t="s">
        <v>154</v>
      </c>
      <c r="U6" t="s">
        <v>155</v>
      </c>
      <c r="V6" t="s">
        <v>156</v>
      </c>
      <c r="W6" t="s">
        <v>157</v>
      </c>
      <c r="X6" t="s">
        <v>158</v>
      </c>
      <c r="Y6" t="s">
        <v>159</v>
      </c>
      <c r="Z6" t="s">
        <v>132</v>
      </c>
      <c r="AA6">
        <v>1</v>
      </c>
      <c r="AF6" t="s">
        <v>160</v>
      </c>
      <c r="AG6" t="s">
        <v>161</v>
      </c>
      <c r="AH6" t="s">
        <v>162</v>
      </c>
      <c r="AI6" t="s">
        <v>163</v>
      </c>
      <c r="AJ6">
        <v>48</v>
      </c>
      <c r="AN6" s="1">
        <v>44957</v>
      </c>
      <c r="AO6" s="1">
        <v>44957</v>
      </c>
      <c r="AP6">
        <v>18.989999999999998</v>
      </c>
      <c r="AQ6">
        <v>16.989999999999998</v>
      </c>
      <c r="AR6">
        <v>24.56</v>
      </c>
      <c r="AS6">
        <v>18.98</v>
      </c>
      <c r="AT6">
        <v>27.2</v>
      </c>
      <c r="AU6">
        <v>40</v>
      </c>
      <c r="AV6">
        <v>40</v>
      </c>
      <c r="AW6">
        <v>40</v>
      </c>
      <c r="AX6">
        <v>40</v>
      </c>
      <c r="AY6">
        <v>40</v>
      </c>
      <c r="AZ6" t="s">
        <v>136</v>
      </c>
      <c r="BA6" t="s">
        <v>136</v>
      </c>
      <c r="BB6" t="s">
        <v>136</v>
      </c>
      <c r="BC6" t="s">
        <v>136</v>
      </c>
      <c r="BD6" t="s">
        <v>136</v>
      </c>
      <c r="BE6">
        <v>18.989999999999998</v>
      </c>
      <c r="BG6">
        <v>18.989999999999998</v>
      </c>
      <c r="BH6">
        <v>18.989999999999998</v>
      </c>
      <c r="BI6">
        <v>18.989999999999998</v>
      </c>
      <c r="BJ6">
        <v>18.989999999999998</v>
      </c>
      <c r="BK6">
        <v>18.989999999999998</v>
      </c>
      <c r="BL6">
        <v>18.989999999999998</v>
      </c>
      <c r="BM6">
        <v>18.989999999999998</v>
      </c>
      <c r="BN6">
        <v>18.989999999999998</v>
      </c>
      <c r="BO6">
        <v>18.989999999999998</v>
      </c>
      <c r="BQ6">
        <v>30</v>
      </c>
      <c r="BS6">
        <v>30</v>
      </c>
      <c r="BT6">
        <v>30</v>
      </c>
      <c r="BU6">
        <v>30</v>
      </c>
      <c r="BV6">
        <v>30</v>
      </c>
      <c r="BW6">
        <v>30</v>
      </c>
      <c r="BX6">
        <v>30</v>
      </c>
      <c r="BY6">
        <v>30</v>
      </c>
      <c r="BZ6">
        <v>30</v>
      </c>
      <c r="CA6">
        <v>30</v>
      </c>
      <c r="CM6" t="s">
        <v>122</v>
      </c>
      <c r="CN6">
        <v>6024045</v>
      </c>
      <c r="CO6" t="s">
        <v>123</v>
      </c>
      <c r="CW6" s="1">
        <v>44966</v>
      </c>
      <c r="CX6" s="1">
        <v>45247</v>
      </c>
      <c r="CY6">
        <v>1412</v>
      </c>
      <c r="CZ6" s="1">
        <v>44964</v>
      </c>
      <c r="DB6">
        <v>25.99</v>
      </c>
      <c r="DC6">
        <v>30</v>
      </c>
      <c r="DD6" t="s">
        <v>136</v>
      </c>
      <c r="DE6">
        <v>0.30299999999999999</v>
      </c>
      <c r="DF6">
        <v>9781608882465</v>
      </c>
    </row>
    <row r="7" spans="1:110" x14ac:dyDescent="0.2">
      <c r="A7" t="s">
        <v>164</v>
      </c>
      <c r="B7" t="str">
        <f>"9781608882588"</f>
        <v>9781608882588</v>
      </c>
      <c r="C7" t="str">
        <f>"1608882586"</f>
        <v>1608882586</v>
      </c>
      <c r="D7" t="s">
        <v>127</v>
      </c>
      <c r="E7" t="s">
        <v>128</v>
      </c>
      <c r="F7" t="s">
        <v>113</v>
      </c>
      <c r="G7" t="s">
        <v>152</v>
      </c>
      <c r="H7">
        <v>11</v>
      </c>
      <c r="J7">
        <v>0</v>
      </c>
      <c r="K7" t="s">
        <v>165</v>
      </c>
      <c r="L7" t="s">
        <v>139</v>
      </c>
      <c r="N7" t="s">
        <v>115</v>
      </c>
      <c r="O7" t="s">
        <v>131</v>
      </c>
      <c r="T7" t="s">
        <v>166</v>
      </c>
      <c r="U7" t="s">
        <v>167</v>
      </c>
      <c r="V7" t="s">
        <v>168</v>
      </c>
      <c r="W7" t="s">
        <v>169</v>
      </c>
      <c r="X7" t="s">
        <v>170</v>
      </c>
      <c r="Y7" t="s">
        <v>171</v>
      </c>
      <c r="Z7" t="s">
        <v>132</v>
      </c>
      <c r="AA7">
        <v>1</v>
      </c>
      <c r="AF7" t="s">
        <v>172</v>
      </c>
      <c r="AG7" t="s">
        <v>173</v>
      </c>
      <c r="AH7" t="s">
        <v>174</v>
      </c>
      <c r="AI7" t="s">
        <v>163</v>
      </c>
      <c r="AJ7">
        <v>152</v>
      </c>
      <c r="AN7" s="1">
        <v>44957</v>
      </c>
      <c r="AO7" s="1">
        <v>44957</v>
      </c>
      <c r="AP7">
        <v>25.99</v>
      </c>
      <c r="AQ7">
        <v>22.99</v>
      </c>
      <c r="AR7">
        <v>33.619999999999997</v>
      </c>
      <c r="AS7">
        <v>25.97</v>
      </c>
      <c r="AT7">
        <v>37.229999999999997</v>
      </c>
      <c r="AU7">
        <v>40</v>
      </c>
      <c r="AV7">
        <v>40</v>
      </c>
      <c r="AW7">
        <v>40</v>
      </c>
      <c r="AX7">
        <v>40</v>
      </c>
      <c r="AY7">
        <v>40</v>
      </c>
      <c r="AZ7" t="s">
        <v>136</v>
      </c>
      <c r="BA7" t="s">
        <v>136</v>
      </c>
      <c r="BB7" t="s">
        <v>136</v>
      </c>
      <c r="BC7" t="s">
        <v>136</v>
      </c>
      <c r="BD7" t="s">
        <v>136</v>
      </c>
      <c r="BE7">
        <v>25.99</v>
      </c>
      <c r="BG7">
        <v>25.99</v>
      </c>
      <c r="BH7">
        <v>25.99</v>
      </c>
      <c r="BI7">
        <v>25.99</v>
      </c>
      <c r="BJ7">
        <v>25.99</v>
      </c>
      <c r="BK7">
        <v>25.99</v>
      </c>
      <c r="BL7">
        <v>25.99</v>
      </c>
      <c r="BM7">
        <v>25.99</v>
      </c>
      <c r="BN7">
        <v>25.99</v>
      </c>
      <c r="BO7">
        <v>25.99</v>
      </c>
      <c r="BQ7">
        <v>30</v>
      </c>
      <c r="BS7">
        <v>30</v>
      </c>
      <c r="BT7">
        <v>30</v>
      </c>
      <c r="BU7">
        <v>30</v>
      </c>
      <c r="BV7">
        <v>30</v>
      </c>
      <c r="BW7">
        <v>30</v>
      </c>
      <c r="BX7">
        <v>30</v>
      </c>
      <c r="BY7">
        <v>30</v>
      </c>
      <c r="BZ7">
        <v>30</v>
      </c>
      <c r="CA7">
        <v>30</v>
      </c>
      <c r="CM7" t="s">
        <v>122</v>
      </c>
      <c r="CN7">
        <v>6024045</v>
      </c>
      <c r="CO7" t="s">
        <v>123</v>
      </c>
      <c r="CW7" s="1">
        <v>44965</v>
      </c>
      <c r="CX7" s="1">
        <v>45247</v>
      </c>
      <c r="CY7">
        <v>1412</v>
      </c>
      <c r="CZ7" s="1">
        <v>44964</v>
      </c>
      <c r="DB7">
        <v>25.99</v>
      </c>
      <c r="DC7">
        <v>30</v>
      </c>
      <c r="DD7" t="s">
        <v>136</v>
      </c>
      <c r="DE7">
        <v>0.81599999999999995</v>
      </c>
      <c r="DF7">
        <v>9781608882588</v>
      </c>
    </row>
    <row r="8" spans="1:110" x14ac:dyDescent="0.2">
      <c r="A8" t="s">
        <v>175</v>
      </c>
      <c r="B8" t="str">
        <f>"9781608881253"</f>
        <v>9781608881253</v>
      </c>
      <c r="C8" t="str">
        <f>"1608881253"</f>
        <v>1608881253</v>
      </c>
      <c r="D8" t="s">
        <v>127</v>
      </c>
      <c r="E8" t="s">
        <v>128</v>
      </c>
      <c r="F8" t="s">
        <v>113</v>
      </c>
      <c r="G8" t="s">
        <v>152</v>
      </c>
      <c r="H8">
        <v>10</v>
      </c>
      <c r="J8">
        <v>0</v>
      </c>
      <c r="K8" t="s">
        <v>176</v>
      </c>
      <c r="L8" t="s">
        <v>177</v>
      </c>
      <c r="N8" t="s">
        <v>115</v>
      </c>
      <c r="O8" t="s">
        <v>131</v>
      </c>
      <c r="T8" t="s">
        <v>178</v>
      </c>
      <c r="U8" t="s">
        <v>179</v>
      </c>
      <c r="V8" t="s">
        <v>180</v>
      </c>
      <c r="W8" t="s">
        <v>181</v>
      </c>
      <c r="Z8" t="s">
        <v>132</v>
      </c>
      <c r="AA8">
        <v>1</v>
      </c>
      <c r="AD8" t="s">
        <v>182</v>
      </c>
      <c r="AF8" t="s">
        <v>183</v>
      </c>
      <c r="AG8" t="s">
        <v>184</v>
      </c>
      <c r="AH8" t="s">
        <v>185</v>
      </c>
      <c r="AI8" t="s">
        <v>150</v>
      </c>
      <c r="AJ8">
        <v>82</v>
      </c>
      <c r="AN8" s="1">
        <v>45006</v>
      </c>
      <c r="AO8" s="1">
        <v>44978</v>
      </c>
      <c r="AP8">
        <v>18.989999999999998</v>
      </c>
      <c r="AQ8">
        <v>15.99</v>
      </c>
      <c r="AR8">
        <v>26.99</v>
      </c>
      <c r="AS8">
        <v>17.989999999999998</v>
      </c>
      <c r="AT8">
        <v>28.99</v>
      </c>
      <c r="AU8">
        <v>40</v>
      </c>
      <c r="AV8">
        <v>40</v>
      </c>
      <c r="AW8">
        <v>40</v>
      </c>
      <c r="AX8">
        <v>40</v>
      </c>
      <c r="AY8">
        <v>40</v>
      </c>
      <c r="AZ8" t="s">
        <v>136</v>
      </c>
      <c r="BA8" t="s">
        <v>136</v>
      </c>
      <c r="BB8" t="s">
        <v>136</v>
      </c>
      <c r="BC8" t="s">
        <v>136</v>
      </c>
      <c r="BD8" t="s">
        <v>136</v>
      </c>
      <c r="BE8">
        <v>18.989999999999998</v>
      </c>
      <c r="BG8">
        <v>18.989999999999998</v>
      </c>
      <c r="BH8">
        <v>18.989999999999998</v>
      </c>
      <c r="BI8">
        <v>18.989999999999998</v>
      </c>
      <c r="BJ8">
        <v>18.989999999999998</v>
      </c>
      <c r="BK8">
        <v>18.989999999999998</v>
      </c>
      <c r="BL8">
        <v>18.989999999999998</v>
      </c>
      <c r="BM8">
        <v>18.989999999999998</v>
      </c>
      <c r="BN8">
        <v>18.989999999999998</v>
      </c>
      <c r="BO8">
        <v>18.989999999999998</v>
      </c>
      <c r="BQ8">
        <v>30</v>
      </c>
      <c r="BS8">
        <v>30</v>
      </c>
      <c r="BT8">
        <v>30</v>
      </c>
      <c r="BU8">
        <v>30</v>
      </c>
      <c r="BV8">
        <v>30</v>
      </c>
      <c r="BW8">
        <v>30</v>
      </c>
      <c r="BX8">
        <v>30</v>
      </c>
      <c r="BY8">
        <v>30</v>
      </c>
      <c r="BZ8">
        <v>30</v>
      </c>
      <c r="CA8">
        <v>30</v>
      </c>
      <c r="CM8" t="s">
        <v>122</v>
      </c>
      <c r="CN8">
        <v>6024045</v>
      </c>
      <c r="CO8" t="s">
        <v>123</v>
      </c>
      <c r="CW8" s="1">
        <v>44979</v>
      </c>
      <c r="CX8" s="1">
        <v>45247</v>
      </c>
      <c r="CY8">
        <v>12</v>
      </c>
      <c r="CZ8" s="1">
        <v>44977</v>
      </c>
      <c r="DE8">
        <v>0.47099999999999997</v>
      </c>
      <c r="DF8">
        <v>9781608881253</v>
      </c>
    </row>
    <row r="9" spans="1:110" x14ac:dyDescent="0.2">
      <c r="A9" t="s">
        <v>186</v>
      </c>
      <c r="B9" t="str">
        <f>"9781608881833"</f>
        <v>9781608881833</v>
      </c>
      <c r="C9" t="str">
        <f>"1608881830"</f>
        <v>1608881830</v>
      </c>
      <c r="D9" t="s">
        <v>127</v>
      </c>
      <c r="E9" t="s">
        <v>128</v>
      </c>
      <c r="F9" t="s">
        <v>113</v>
      </c>
      <c r="G9" t="s">
        <v>152</v>
      </c>
      <c r="H9">
        <v>11</v>
      </c>
      <c r="J9">
        <v>0</v>
      </c>
      <c r="K9" t="s">
        <v>187</v>
      </c>
      <c r="L9" t="s">
        <v>188</v>
      </c>
      <c r="N9" t="s">
        <v>115</v>
      </c>
      <c r="O9" t="s">
        <v>131</v>
      </c>
      <c r="T9" t="s">
        <v>189</v>
      </c>
      <c r="U9" t="s">
        <v>190</v>
      </c>
      <c r="V9" t="s">
        <v>191</v>
      </c>
      <c r="W9" t="s">
        <v>192</v>
      </c>
      <c r="X9" t="s">
        <v>193</v>
      </c>
      <c r="Y9" t="s">
        <v>194</v>
      </c>
      <c r="Z9" t="s">
        <v>132</v>
      </c>
      <c r="AA9">
        <v>1</v>
      </c>
      <c r="AF9" t="s">
        <v>195</v>
      </c>
      <c r="AG9" t="s">
        <v>196</v>
      </c>
      <c r="AH9" t="s">
        <v>197</v>
      </c>
      <c r="AI9" t="s">
        <v>150</v>
      </c>
      <c r="AJ9">
        <v>66</v>
      </c>
      <c r="AN9" s="1">
        <v>45006</v>
      </c>
      <c r="AO9" s="1">
        <v>44978</v>
      </c>
      <c r="AP9">
        <v>19.989999999999998</v>
      </c>
      <c r="AQ9">
        <v>16.989999999999998</v>
      </c>
      <c r="AR9">
        <v>27.99</v>
      </c>
      <c r="AS9">
        <v>18.989999999999998</v>
      </c>
      <c r="AT9">
        <v>30.99</v>
      </c>
      <c r="AU9">
        <v>40</v>
      </c>
      <c r="AV9">
        <v>40</v>
      </c>
      <c r="AW9">
        <v>40</v>
      </c>
      <c r="AX9">
        <v>40</v>
      </c>
      <c r="AY9">
        <v>40</v>
      </c>
      <c r="AZ9" t="s">
        <v>136</v>
      </c>
      <c r="BA9" t="s">
        <v>136</v>
      </c>
      <c r="BB9" t="s">
        <v>136</v>
      </c>
      <c r="BC9" t="s">
        <v>136</v>
      </c>
      <c r="BD9" t="s">
        <v>136</v>
      </c>
      <c r="BE9">
        <v>19.989999999999998</v>
      </c>
      <c r="BG9">
        <v>19.989999999999998</v>
      </c>
      <c r="BH9">
        <v>19.989999999999998</v>
      </c>
      <c r="BI9">
        <v>19.989999999999998</v>
      </c>
      <c r="BJ9">
        <v>19.989999999999998</v>
      </c>
      <c r="BK9">
        <v>19.989999999999998</v>
      </c>
      <c r="BL9">
        <v>19.989999999999998</v>
      </c>
      <c r="BM9">
        <v>19.989999999999998</v>
      </c>
      <c r="BN9">
        <v>19.989999999999998</v>
      </c>
      <c r="BO9">
        <v>19.989999999999998</v>
      </c>
      <c r="BQ9">
        <v>30</v>
      </c>
      <c r="BS9">
        <v>30</v>
      </c>
      <c r="BT9">
        <v>30</v>
      </c>
      <c r="BU9">
        <v>30</v>
      </c>
      <c r="BV9">
        <v>30</v>
      </c>
      <c r="BW9">
        <v>30</v>
      </c>
      <c r="BX9">
        <v>30</v>
      </c>
      <c r="BY9">
        <v>30</v>
      </c>
      <c r="BZ9">
        <v>30</v>
      </c>
      <c r="CA9">
        <v>30</v>
      </c>
      <c r="CM9" t="s">
        <v>122</v>
      </c>
      <c r="CN9">
        <v>6024045</v>
      </c>
      <c r="CO9" t="s">
        <v>123</v>
      </c>
      <c r="CW9" s="1">
        <v>44979</v>
      </c>
      <c r="CX9" s="1">
        <v>45247</v>
      </c>
      <c r="CY9">
        <v>12</v>
      </c>
      <c r="CZ9" s="1">
        <v>44977</v>
      </c>
      <c r="DE9">
        <v>0.39200000000000002</v>
      </c>
      <c r="DF9">
        <v>9781608881833</v>
      </c>
    </row>
    <row r="10" spans="1:110" x14ac:dyDescent="0.2">
      <c r="A10" t="s">
        <v>198</v>
      </c>
      <c r="B10" t="str">
        <f>"9781608881291"</f>
        <v>9781608881291</v>
      </c>
      <c r="C10" t="str">
        <f>"1608881296"</f>
        <v>1608881296</v>
      </c>
      <c r="D10" t="s">
        <v>127</v>
      </c>
      <c r="E10" t="s">
        <v>128</v>
      </c>
      <c r="F10" t="s">
        <v>113</v>
      </c>
      <c r="G10" t="s">
        <v>152</v>
      </c>
      <c r="H10">
        <v>12</v>
      </c>
      <c r="J10">
        <v>0</v>
      </c>
      <c r="K10" t="s">
        <v>199</v>
      </c>
      <c r="L10" t="s">
        <v>200</v>
      </c>
      <c r="N10" t="s">
        <v>115</v>
      </c>
      <c r="O10" t="s">
        <v>131</v>
      </c>
      <c r="T10" t="s">
        <v>201</v>
      </c>
      <c r="U10" t="s">
        <v>202</v>
      </c>
      <c r="V10" t="s">
        <v>203</v>
      </c>
      <c r="W10" t="s">
        <v>204</v>
      </c>
      <c r="X10" t="s">
        <v>205</v>
      </c>
      <c r="Y10" t="s">
        <v>206</v>
      </c>
      <c r="Z10" t="s">
        <v>132</v>
      </c>
      <c r="AA10">
        <v>1</v>
      </c>
      <c r="AF10" t="s">
        <v>207</v>
      </c>
      <c r="AG10" t="s">
        <v>208</v>
      </c>
      <c r="AH10" t="s">
        <v>209</v>
      </c>
      <c r="AI10" t="s">
        <v>210</v>
      </c>
      <c r="AJ10">
        <v>156</v>
      </c>
      <c r="AN10" s="1">
        <v>44978</v>
      </c>
      <c r="AO10" s="1">
        <v>44978</v>
      </c>
      <c r="AP10">
        <v>27</v>
      </c>
      <c r="AQ10">
        <v>30</v>
      </c>
      <c r="AR10">
        <v>32.32</v>
      </c>
      <c r="AS10">
        <v>25</v>
      </c>
      <c r="AT10">
        <v>36</v>
      </c>
      <c r="AU10">
        <v>40</v>
      </c>
      <c r="AV10">
        <v>40</v>
      </c>
      <c r="AW10">
        <v>40</v>
      </c>
      <c r="AX10">
        <v>40</v>
      </c>
      <c r="AY10">
        <v>40</v>
      </c>
      <c r="AZ10" t="s">
        <v>136</v>
      </c>
      <c r="BA10" t="s">
        <v>136</v>
      </c>
      <c r="BB10" t="s">
        <v>136</v>
      </c>
      <c r="BC10" t="s">
        <v>136</v>
      </c>
      <c r="BD10" t="s">
        <v>136</v>
      </c>
      <c r="BE10">
        <v>27</v>
      </c>
      <c r="BG10">
        <v>27</v>
      </c>
      <c r="BH10">
        <v>27</v>
      </c>
      <c r="BI10">
        <v>27</v>
      </c>
      <c r="BJ10">
        <v>27</v>
      </c>
      <c r="BK10">
        <v>27</v>
      </c>
      <c r="BL10">
        <v>27</v>
      </c>
      <c r="BM10">
        <v>27</v>
      </c>
      <c r="BN10">
        <v>27</v>
      </c>
      <c r="BO10">
        <v>27</v>
      </c>
      <c r="BQ10">
        <v>30</v>
      </c>
      <c r="BS10">
        <v>30</v>
      </c>
      <c r="BT10">
        <v>30</v>
      </c>
      <c r="BU10">
        <v>30</v>
      </c>
      <c r="BV10">
        <v>30</v>
      </c>
      <c r="BW10">
        <v>30</v>
      </c>
      <c r="BX10">
        <v>30</v>
      </c>
      <c r="BY10">
        <v>30</v>
      </c>
      <c r="BZ10">
        <v>30</v>
      </c>
      <c r="CA10">
        <v>30</v>
      </c>
      <c r="CM10" t="s">
        <v>122</v>
      </c>
      <c r="CN10">
        <v>6024045</v>
      </c>
      <c r="CO10" t="s">
        <v>123</v>
      </c>
      <c r="CW10" s="1">
        <v>44979</v>
      </c>
      <c r="CX10" s="1">
        <v>45247</v>
      </c>
      <c r="CY10">
        <v>1312</v>
      </c>
      <c r="CZ10" s="1">
        <v>44977</v>
      </c>
      <c r="DB10">
        <v>27</v>
      </c>
      <c r="DC10">
        <v>30</v>
      </c>
      <c r="DD10" t="s">
        <v>136</v>
      </c>
      <c r="DE10">
        <v>0.83599999999999997</v>
      </c>
      <c r="DF10">
        <v>9781608881291</v>
      </c>
    </row>
    <row r="11" spans="1:110" x14ac:dyDescent="0.2">
      <c r="A11" t="s">
        <v>211</v>
      </c>
      <c r="B11" t="str">
        <f>"9781608881352"</f>
        <v>9781608881352</v>
      </c>
      <c r="C11" t="str">
        <f>"1608881350"</f>
        <v>1608881350</v>
      </c>
      <c r="D11" t="s">
        <v>127</v>
      </c>
      <c r="E11" t="s">
        <v>128</v>
      </c>
      <c r="F11" t="s">
        <v>113</v>
      </c>
      <c r="G11" t="s">
        <v>152</v>
      </c>
      <c r="H11">
        <v>13</v>
      </c>
      <c r="J11">
        <v>0</v>
      </c>
      <c r="K11" t="s">
        <v>212</v>
      </c>
      <c r="L11" t="s">
        <v>213</v>
      </c>
      <c r="N11" t="s">
        <v>115</v>
      </c>
      <c r="O11" t="s">
        <v>131</v>
      </c>
      <c r="T11" t="s">
        <v>193</v>
      </c>
      <c r="U11" t="s">
        <v>194</v>
      </c>
      <c r="V11" t="s">
        <v>214</v>
      </c>
      <c r="W11" t="s">
        <v>215</v>
      </c>
      <c r="Z11" t="s">
        <v>132</v>
      </c>
      <c r="AA11">
        <v>1</v>
      </c>
      <c r="AF11" t="s">
        <v>216</v>
      </c>
      <c r="AG11" t="s">
        <v>217</v>
      </c>
      <c r="AH11" t="s">
        <v>218</v>
      </c>
      <c r="AI11" t="s">
        <v>210</v>
      </c>
      <c r="AJ11">
        <v>92</v>
      </c>
      <c r="AN11" s="1">
        <v>44978</v>
      </c>
      <c r="AO11" s="1">
        <v>44978</v>
      </c>
      <c r="AP11">
        <v>21.99</v>
      </c>
      <c r="AQ11">
        <v>18.989999999999998</v>
      </c>
      <c r="AR11">
        <v>27.15</v>
      </c>
      <c r="AS11">
        <v>21.99</v>
      </c>
      <c r="AT11">
        <v>30.06</v>
      </c>
      <c r="AU11">
        <v>40</v>
      </c>
      <c r="AV11">
        <v>40</v>
      </c>
      <c r="AW11">
        <v>40</v>
      </c>
      <c r="AX11">
        <v>40</v>
      </c>
      <c r="AY11">
        <v>40</v>
      </c>
      <c r="AZ11" t="s">
        <v>136</v>
      </c>
      <c r="BA11" t="s">
        <v>136</v>
      </c>
      <c r="BB11" t="s">
        <v>136</v>
      </c>
      <c r="BC11" t="s">
        <v>136</v>
      </c>
      <c r="BD11" t="s">
        <v>136</v>
      </c>
      <c r="BE11">
        <v>21.99</v>
      </c>
      <c r="BG11">
        <v>21.99</v>
      </c>
      <c r="BH11">
        <v>21.99</v>
      </c>
      <c r="BI11">
        <v>21.99</v>
      </c>
      <c r="BJ11">
        <v>21.99</v>
      </c>
      <c r="BK11">
        <v>21.99</v>
      </c>
      <c r="BL11">
        <v>21.99</v>
      </c>
      <c r="BM11">
        <v>21.99</v>
      </c>
      <c r="BN11">
        <v>21.99</v>
      </c>
      <c r="BO11">
        <v>21.99</v>
      </c>
      <c r="BQ11">
        <v>30</v>
      </c>
      <c r="BS11">
        <v>30</v>
      </c>
      <c r="BT11">
        <v>30</v>
      </c>
      <c r="BU11">
        <v>30</v>
      </c>
      <c r="BV11">
        <v>30</v>
      </c>
      <c r="BW11">
        <v>30</v>
      </c>
      <c r="BX11">
        <v>30</v>
      </c>
      <c r="BY11">
        <v>30</v>
      </c>
      <c r="BZ11">
        <v>30</v>
      </c>
      <c r="CA11">
        <v>30</v>
      </c>
      <c r="CM11" t="s">
        <v>122</v>
      </c>
      <c r="CN11">
        <v>6024045</v>
      </c>
      <c r="CO11" t="s">
        <v>123</v>
      </c>
      <c r="CW11" s="1">
        <v>44979</v>
      </c>
      <c r="CX11" s="1">
        <v>45247</v>
      </c>
      <c r="CY11">
        <v>1312</v>
      </c>
      <c r="CZ11" s="1">
        <v>44977</v>
      </c>
      <c r="DB11">
        <v>21.99</v>
      </c>
      <c r="DC11">
        <v>30</v>
      </c>
      <c r="DD11" t="s">
        <v>136</v>
      </c>
      <c r="DE11">
        <v>0.52</v>
      </c>
      <c r="DF11">
        <v>9781608881352</v>
      </c>
    </row>
    <row r="12" spans="1:110" x14ac:dyDescent="0.2">
      <c r="A12" t="s">
        <v>219</v>
      </c>
      <c r="B12" t="str">
        <f>"9781608881369"</f>
        <v>9781608881369</v>
      </c>
      <c r="C12" t="str">
        <f>"1608881369"</f>
        <v>1608881369</v>
      </c>
      <c r="D12" t="s">
        <v>127</v>
      </c>
      <c r="E12" t="s">
        <v>128</v>
      </c>
      <c r="F12" t="s">
        <v>113</v>
      </c>
      <c r="G12" t="s">
        <v>152</v>
      </c>
      <c r="H12">
        <v>14</v>
      </c>
      <c r="J12">
        <v>0</v>
      </c>
      <c r="K12" t="s">
        <v>220</v>
      </c>
      <c r="L12" t="s">
        <v>200</v>
      </c>
      <c r="N12" t="s">
        <v>115</v>
      </c>
      <c r="O12" t="s">
        <v>131</v>
      </c>
      <c r="T12" t="s">
        <v>140</v>
      </c>
      <c r="U12" t="s">
        <v>141</v>
      </c>
      <c r="Z12" t="s">
        <v>132</v>
      </c>
      <c r="AA12">
        <v>1</v>
      </c>
      <c r="AD12" t="s">
        <v>221</v>
      </c>
      <c r="AF12" t="s">
        <v>222</v>
      </c>
      <c r="AG12" t="s">
        <v>223</v>
      </c>
      <c r="AH12" t="s">
        <v>224</v>
      </c>
      <c r="AI12" t="s">
        <v>210</v>
      </c>
      <c r="AJ12">
        <v>86</v>
      </c>
      <c r="AN12" s="1">
        <v>45006</v>
      </c>
      <c r="AO12" s="1">
        <v>44978</v>
      </c>
      <c r="AP12">
        <v>21.99</v>
      </c>
      <c r="AQ12">
        <v>21.99</v>
      </c>
      <c r="AR12">
        <v>30.99</v>
      </c>
      <c r="AS12">
        <v>21.99</v>
      </c>
      <c r="AT12">
        <v>25.99</v>
      </c>
      <c r="AU12">
        <v>40</v>
      </c>
      <c r="AV12">
        <v>40</v>
      </c>
      <c r="AW12">
        <v>40</v>
      </c>
      <c r="AX12">
        <v>40</v>
      </c>
      <c r="AY12">
        <v>40</v>
      </c>
      <c r="AZ12" t="s">
        <v>136</v>
      </c>
      <c r="BA12" t="s">
        <v>136</v>
      </c>
      <c r="BB12" t="s">
        <v>136</v>
      </c>
      <c r="BC12" t="s">
        <v>136</v>
      </c>
      <c r="BD12" t="s">
        <v>136</v>
      </c>
      <c r="BE12">
        <v>21.99</v>
      </c>
      <c r="BG12">
        <v>21.99</v>
      </c>
      <c r="BH12">
        <v>21.99</v>
      </c>
      <c r="BI12">
        <v>21.99</v>
      </c>
      <c r="BJ12">
        <v>21.99</v>
      </c>
      <c r="BK12">
        <v>21.99</v>
      </c>
      <c r="BL12">
        <v>21.99</v>
      </c>
      <c r="BM12">
        <v>21.99</v>
      </c>
      <c r="BN12">
        <v>21.99</v>
      </c>
      <c r="BO12">
        <v>21.99</v>
      </c>
      <c r="BQ12">
        <v>30</v>
      </c>
      <c r="BS12">
        <v>30</v>
      </c>
      <c r="BT12">
        <v>30</v>
      </c>
      <c r="BU12">
        <v>30</v>
      </c>
      <c r="BV12">
        <v>30</v>
      </c>
      <c r="BW12">
        <v>30</v>
      </c>
      <c r="BX12">
        <v>30</v>
      </c>
      <c r="BY12">
        <v>30</v>
      </c>
      <c r="BZ12">
        <v>30</v>
      </c>
      <c r="CA12">
        <v>30</v>
      </c>
      <c r="CM12" t="s">
        <v>122</v>
      </c>
      <c r="CN12">
        <v>6024045</v>
      </c>
      <c r="CO12" t="s">
        <v>123</v>
      </c>
      <c r="CW12" s="1">
        <v>44985</v>
      </c>
      <c r="CX12" s="1">
        <v>45247</v>
      </c>
      <c r="CY12">
        <v>1312</v>
      </c>
      <c r="CZ12" s="1">
        <v>44977</v>
      </c>
      <c r="DE12">
        <v>0.49099999999999999</v>
      </c>
      <c r="DF12">
        <v>9781608881369</v>
      </c>
    </row>
    <row r="13" spans="1:110" x14ac:dyDescent="0.2">
      <c r="A13" t="s">
        <v>225</v>
      </c>
      <c r="B13" t="str">
        <f>"9781608881390"</f>
        <v>9781608881390</v>
      </c>
      <c r="C13" t="str">
        <f>"1608881393"</f>
        <v>1608881393</v>
      </c>
      <c r="D13" t="s">
        <v>127</v>
      </c>
      <c r="E13" t="s">
        <v>226</v>
      </c>
      <c r="F13" t="s">
        <v>113</v>
      </c>
      <c r="G13" t="s">
        <v>152</v>
      </c>
      <c r="H13">
        <v>15</v>
      </c>
      <c r="J13">
        <v>0</v>
      </c>
      <c r="K13" t="s">
        <v>227</v>
      </c>
      <c r="L13" t="s">
        <v>228</v>
      </c>
      <c r="N13" t="s">
        <v>115</v>
      </c>
      <c r="O13" t="s">
        <v>131</v>
      </c>
      <c r="Q13" t="s">
        <v>229</v>
      </c>
      <c r="T13" t="s">
        <v>116</v>
      </c>
      <c r="U13" t="s">
        <v>117</v>
      </c>
      <c r="V13" t="s">
        <v>230</v>
      </c>
      <c r="W13" t="s">
        <v>231</v>
      </c>
      <c r="X13" t="s">
        <v>232</v>
      </c>
      <c r="Y13" t="s">
        <v>233</v>
      </c>
      <c r="Z13" t="s">
        <v>132</v>
      </c>
      <c r="AA13">
        <v>1</v>
      </c>
      <c r="AD13" t="s">
        <v>234</v>
      </c>
      <c r="AE13" t="s">
        <v>235</v>
      </c>
      <c r="AF13" t="s">
        <v>236</v>
      </c>
      <c r="AG13" t="s">
        <v>237</v>
      </c>
      <c r="AH13" t="s">
        <v>238</v>
      </c>
      <c r="AI13" t="s">
        <v>239</v>
      </c>
      <c r="AJ13">
        <v>298</v>
      </c>
      <c r="AN13" s="1">
        <v>44978</v>
      </c>
      <c r="AO13" s="1">
        <v>44978</v>
      </c>
      <c r="AP13">
        <v>33.99</v>
      </c>
      <c r="AQ13">
        <v>31.99</v>
      </c>
      <c r="AR13">
        <v>36.99</v>
      </c>
      <c r="AS13">
        <v>31.99</v>
      </c>
      <c r="AT13">
        <v>36.99</v>
      </c>
      <c r="AU13">
        <v>40</v>
      </c>
      <c r="AV13">
        <v>40</v>
      </c>
      <c r="AW13">
        <v>40</v>
      </c>
      <c r="AX13">
        <v>40</v>
      </c>
      <c r="AY13">
        <v>40</v>
      </c>
      <c r="AZ13" t="s">
        <v>136</v>
      </c>
      <c r="BA13" t="s">
        <v>136</v>
      </c>
      <c r="BB13" t="s">
        <v>136</v>
      </c>
      <c r="BC13" t="s">
        <v>136</v>
      </c>
      <c r="BD13" t="s">
        <v>136</v>
      </c>
      <c r="BE13">
        <v>33.99</v>
      </c>
      <c r="BG13">
        <v>33.99</v>
      </c>
      <c r="BH13">
        <v>33.99</v>
      </c>
      <c r="BI13">
        <v>33.99</v>
      </c>
      <c r="BJ13">
        <v>33.99</v>
      </c>
      <c r="BK13">
        <v>33.99</v>
      </c>
      <c r="BL13">
        <v>33.99</v>
      </c>
      <c r="BM13">
        <v>33.99</v>
      </c>
      <c r="BN13">
        <v>33.99</v>
      </c>
      <c r="BO13">
        <v>33.99</v>
      </c>
      <c r="BQ13">
        <v>30</v>
      </c>
      <c r="BS13">
        <v>30</v>
      </c>
      <c r="BT13">
        <v>30</v>
      </c>
      <c r="BU13">
        <v>30</v>
      </c>
      <c r="BV13">
        <v>30</v>
      </c>
      <c r="BW13">
        <v>30</v>
      </c>
      <c r="BX13">
        <v>30</v>
      </c>
      <c r="BY13">
        <v>30</v>
      </c>
      <c r="BZ13">
        <v>30</v>
      </c>
      <c r="CA13">
        <v>30</v>
      </c>
      <c r="CM13" t="s">
        <v>122</v>
      </c>
      <c r="CN13">
        <v>6024045</v>
      </c>
      <c r="CO13" t="s">
        <v>123</v>
      </c>
      <c r="CW13" s="1">
        <v>44979</v>
      </c>
      <c r="CX13" s="1">
        <v>45300</v>
      </c>
      <c r="CY13">
        <v>413</v>
      </c>
      <c r="CZ13" s="1">
        <v>44977</v>
      </c>
      <c r="DB13">
        <v>33.99</v>
      </c>
      <c r="DC13">
        <v>30</v>
      </c>
      <c r="DD13" t="s">
        <v>136</v>
      </c>
      <c r="DE13">
        <v>2.1589999999999998</v>
      </c>
      <c r="DF13">
        <v>9781608881390</v>
      </c>
    </row>
    <row r="14" spans="1:110" x14ac:dyDescent="0.2">
      <c r="A14" t="s">
        <v>240</v>
      </c>
      <c r="B14" t="str">
        <f>"9781608881413"</f>
        <v>9781608881413</v>
      </c>
      <c r="C14" t="str">
        <f>"1608881415"</f>
        <v>1608881415</v>
      </c>
      <c r="D14" t="s">
        <v>127</v>
      </c>
      <c r="E14" t="s">
        <v>128</v>
      </c>
      <c r="F14" t="s">
        <v>113</v>
      </c>
      <c r="G14" t="s">
        <v>152</v>
      </c>
      <c r="H14">
        <v>16</v>
      </c>
      <c r="J14">
        <v>0</v>
      </c>
      <c r="K14" t="s">
        <v>241</v>
      </c>
      <c r="L14" t="s">
        <v>228</v>
      </c>
      <c r="N14" t="s">
        <v>115</v>
      </c>
      <c r="O14" t="s">
        <v>131</v>
      </c>
      <c r="T14" t="s">
        <v>116</v>
      </c>
      <c r="U14" t="s">
        <v>117</v>
      </c>
      <c r="V14" t="s">
        <v>242</v>
      </c>
      <c r="W14" t="s">
        <v>243</v>
      </c>
      <c r="Z14" t="s">
        <v>132</v>
      </c>
      <c r="AA14">
        <v>1</v>
      </c>
      <c r="AD14" t="s">
        <v>244</v>
      </c>
      <c r="AF14" t="s">
        <v>245</v>
      </c>
      <c r="AG14" t="s">
        <v>246</v>
      </c>
      <c r="AH14" t="s">
        <v>247</v>
      </c>
      <c r="AI14" t="s">
        <v>150</v>
      </c>
      <c r="AJ14">
        <v>74</v>
      </c>
      <c r="AN14" s="1">
        <v>45006</v>
      </c>
      <c r="AO14" s="1">
        <v>44978</v>
      </c>
      <c r="AP14">
        <v>18.989999999999998</v>
      </c>
      <c r="AQ14">
        <v>15.99</v>
      </c>
      <c r="AR14">
        <v>26.99</v>
      </c>
      <c r="AS14">
        <v>17.989999999999998</v>
      </c>
      <c r="AT14">
        <v>28.99</v>
      </c>
      <c r="AU14">
        <v>40</v>
      </c>
      <c r="AV14">
        <v>40</v>
      </c>
      <c r="AW14">
        <v>40</v>
      </c>
      <c r="AX14">
        <v>40</v>
      </c>
      <c r="AY14">
        <v>40</v>
      </c>
      <c r="AZ14" t="s">
        <v>136</v>
      </c>
      <c r="BA14" t="s">
        <v>136</v>
      </c>
      <c r="BB14" t="s">
        <v>136</v>
      </c>
      <c r="BC14" t="s">
        <v>136</v>
      </c>
      <c r="BD14" t="s">
        <v>136</v>
      </c>
      <c r="BE14">
        <v>18.989999999999998</v>
      </c>
      <c r="BG14">
        <v>18.989999999999998</v>
      </c>
      <c r="BH14">
        <v>18.989999999999998</v>
      </c>
      <c r="BI14">
        <v>18.989999999999998</v>
      </c>
      <c r="BJ14">
        <v>18.989999999999998</v>
      </c>
      <c r="BK14">
        <v>18.989999999999998</v>
      </c>
      <c r="BL14">
        <v>18.989999999999998</v>
      </c>
      <c r="BM14">
        <v>18.989999999999998</v>
      </c>
      <c r="BN14">
        <v>18.989999999999998</v>
      </c>
      <c r="BO14">
        <v>18.989999999999998</v>
      </c>
      <c r="BQ14">
        <v>30</v>
      </c>
      <c r="BS14">
        <v>30</v>
      </c>
      <c r="BT14">
        <v>30</v>
      </c>
      <c r="BU14">
        <v>30</v>
      </c>
      <c r="BV14">
        <v>30</v>
      </c>
      <c r="BW14">
        <v>30</v>
      </c>
      <c r="BX14">
        <v>30</v>
      </c>
      <c r="BY14">
        <v>30</v>
      </c>
      <c r="BZ14">
        <v>30</v>
      </c>
      <c r="CA14">
        <v>30</v>
      </c>
      <c r="CM14" t="s">
        <v>122</v>
      </c>
      <c r="CN14">
        <v>6024045</v>
      </c>
      <c r="CO14" t="s">
        <v>123</v>
      </c>
      <c r="CW14" s="1">
        <v>44982</v>
      </c>
      <c r="CX14" s="1">
        <v>45398</v>
      </c>
      <c r="CY14">
        <v>12</v>
      </c>
      <c r="CZ14" s="1">
        <v>44977</v>
      </c>
      <c r="DE14">
        <v>0.432</v>
      </c>
      <c r="DF14">
        <v>9781608881413</v>
      </c>
    </row>
    <row r="15" spans="1:110" x14ac:dyDescent="0.2">
      <c r="A15" t="s">
        <v>248</v>
      </c>
      <c r="B15" t="str">
        <f>"9781608882663"</f>
        <v>9781608882663</v>
      </c>
      <c r="C15" t="str">
        <f>"1608882667"</f>
        <v>1608882667</v>
      </c>
      <c r="D15" t="s">
        <v>127</v>
      </c>
      <c r="E15" t="s">
        <v>128</v>
      </c>
      <c r="F15" t="s">
        <v>113</v>
      </c>
      <c r="G15" t="s">
        <v>152</v>
      </c>
      <c r="J15">
        <v>0</v>
      </c>
      <c r="K15" t="s">
        <v>249</v>
      </c>
      <c r="L15" t="s">
        <v>250</v>
      </c>
      <c r="M15" t="s">
        <v>251</v>
      </c>
      <c r="N15" t="s">
        <v>115</v>
      </c>
      <c r="O15" t="s">
        <v>115</v>
      </c>
      <c r="P15" t="s">
        <v>252</v>
      </c>
      <c r="T15" t="s">
        <v>116</v>
      </c>
      <c r="U15" t="s">
        <v>117</v>
      </c>
      <c r="V15" t="s">
        <v>253</v>
      </c>
      <c r="W15" t="s">
        <v>254</v>
      </c>
      <c r="X15" t="s">
        <v>255</v>
      </c>
      <c r="Y15" t="s">
        <v>256</v>
      </c>
      <c r="Z15" t="s">
        <v>132</v>
      </c>
      <c r="AA15">
        <v>1</v>
      </c>
      <c r="AD15" t="s">
        <v>257</v>
      </c>
      <c r="AF15" t="s">
        <v>258</v>
      </c>
      <c r="AH15" t="s">
        <v>259</v>
      </c>
      <c r="AI15" t="s">
        <v>210</v>
      </c>
      <c r="AJ15">
        <v>192</v>
      </c>
      <c r="AN15" s="1">
        <v>45321</v>
      </c>
      <c r="AO15" s="1">
        <v>45321</v>
      </c>
      <c r="AP15">
        <v>33.99</v>
      </c>
      <c r="AQ15">
        <v>30</v>
      </c>
      <c r="AR15">
        <v>50</v>
      </c>
      <c r="AS15">
        <v>33.99</v>
      </c>
      <c r="AT15">
        <v>50</v>
      </c>
      <c r="AU15">
        <v>40</v>
      </c>
      <c r="AV15">
        <v>40</v>
      </c>
      <c r="AW15">
        <v>40</v>
      </c>
      <c r="AX15">
        <v>40</v>
      </c>
      <c r="AY15">
        <v>40</v>
      </c>
      <c r="AZ15" t="s">
        <v>136</v>
      </c>
      <c r="BA15" t="s">
        <v>136</v>
      </c>
      <c r="BB15" t="s">
        <v>136</v>
      </c>
      <c r="BC15" t="s">
        <v>136</v>
      </c>
      <c r="BD15" t="s">
        <v>136</v>
      </c>
      <c r="BE15">
        <v>33.99</v>
      </c>
      <c r="BG15">
        <v>33.99</v>
      </c>
      <c r="BH15">
        <v>33.99</v>
      </c>
      <c r="BI15">
        <v>33.99</v>
      </c>
      <c r="BJ15">
        <v>33.99</v>
      </c>
      <c r="BK15">
        <v>33.99</v>
      </c>
      <c r="BL15">
        <v>33.99</v>
      </c>
      <c r="BM15">
        <v>33.99</v>
      </c>
      <c r="BN15">
        <v>33.99</v>
      </c>
      <c r="BO15">
        <v>33.99</v>
      </c>
      <c r="BQ15">
        <v>40</v>
      </c>
      <c r="BS15">
        <v>40</v>
      </c>
      <c r="BT15">
        <v>40</v>
      </c>
      <c r="BU15">
        <v>40</v>
      </c>
      <c r="BV15">
        <v>40</v>
      </c>
      <c r="BW15">
        <v>40</v>
      </c>
      <c r="BX15">
        <v>40</v>
      </c>
      <c r="BY15">
        <v>40</v>
      </c>
      <c r="BZ15">
        <v>40</v>
      </c>
      <c r="CA15">
        <v>40</v>
      </c>
      <c r="CM15" t="s">
        <v>122</v>
      </c>
      <c r="CN15">
        <v>6024045</v>
      </c>
      <c r="CO15" t="s">
        <v>123</v>
      </c>
      <c r="CW15" s="1">
        <v>45328</v>
      </c>
      <c r="CX15" s="1">
        <v>45328</v>
      </c>
      <c r="CY15">
        <v>1312</v>
      </c>
      <c r="CZ15" s="1">
        <v>45324</v>
      </c>
      <c r="DB15">
        <v>33.99</v>
      </c>
      <c r="DC15">
        <v>40</v>
      </c>
      <c r="DD15" t="s">
        <v>136</v>
      </c>
      <c r="DE15">
        <v>1.014</v>
      </c>
      <c r="DF15">
        <v>9781608882663</v>
      </c>
    </row>
    <row r="16" spans="1:110" x14ac:dyDescent="0.2">
      <c r="A16" t="s">
        <v>260</v>
      </c>
      <c r="B16" t="str">
        <f>"9781608882670"</f>
        <v>9781608882670</v>
      </c>
      <c r="C16" t="str">
        <f>"1608882675"</f>
        <v>1608882675</v>
      </c>
      <c r="D16" t="s">
        <v>127</v>
      </c>
      <c r="E16" t="s">
        <v>128</v>
      </c>
      <c r="F16" t="s">
        <v>113</v>
      </c>
      <c r="G16" t="s">
        <v>152</v>
      </c>
      <c r="J16">
        <v>0</v>
      </c>
      <c r="K16" t="s">
        <v>261</v>
      </c>
      <c r="L16" t="s">
        <v>251</v>
      </c>
      <c r="N16" t="s">
        <v>115</v>
      </c>
      <c r="O16" t="s">
        <v>252</v>
      </c>
      <c r="T16" t="s">
        <v>116</v>
      </c>
      <c r="U16" t="s">
        <v>117</v>
      </c>
      <c r="V16" t="s">
        <v>262</v>
      </c>
      <c r="W16" t="s">
        <v>263</v>
      </c>
      <c r="Z16" t="s">
        <v>132</v>
      </c>
      <c r="AA16">
        <v>1</v>
      </c>
      <c r="AF16" t="s">
        <v>264</v>
      </c>
      <c r="AH16" t="s">
        <v>265</v>
      </c>
      <c r="AI16" t="s">
        <v>150</v>
      </c>
      <c r="AJ16">
        <v>88</v>
      </c>
      <c r="AN16" s="1">
        <v>45321</v>
      </c>
      <c r="AO16" s="1">
        <v>45321</v>
      </c>
      <c r="AP16">
        <v>20.99</v>
      </c>
      <c r="AQ16">
        <v>18.989999999999998</v>
      </c>
      <c r="AR16">
        <v>28.05</v>
      </c>
      <c r="AS16">
        <v>19.11</v>
      </c>
      <c r="AT16">
        <v>31.26</v>
      </c>
      <c r="AU16">
        <v>40</v>
      </c>
      <c r="AV16">
        <v>40</v>
      </c>
      <c r="AW16">
        <v>40</v>
      </c>
      <c r="AX16">
        <v>40</v>
      </c>
      <c r="AY16">
        <v>40</v>
      </c>
      <c r="AZ16" t="s">
        <v>136</v>
      </c>
      <c r="BA16" t="s">
        <v>136</v>
      </c>
      <c r="BB16" t="s">
        <v>136</v>
      </c>
      <c r="BC16" t="s">
        <v>136</v>
      </c>
      <c r="BD16" t="s">
        <v>136</v>
      </c>
      <c r="BE16">
        <v>20.99</v>
      </c>
      <c r="BG16">
        <v>20.99</v>
      </c>
      <c r="BH16">
        <v>20.99</v>
      </c>
      <c r="BI16">
        <v>20.99</v>
      </c>
      <c r="BJ16">
        <v>20.99</v>
      </c>
      <c r="BK16">
        <v>20.99</v>
      </c>
      <c r="BL16">
        <v>20.99</v>
      </c>
      <c r="BM16">
        <v>20.99</v>
      </c>
      <c r="BN16">
        <v>20.99</v>
      </c>
      <c r="BO16">
        <v>20.99</v>
      </c>
      <c r="BQ16">
        <v>40</v>
      </c>
      <c r="BS16">
        <v>40</v>
      </c>
      <c r="BT16">
        <v>40</v>
      </c>
      <c r="BU16">
        <v>40</v>
      </c>
      <c r="BV16">
        <v>40</v>
      </c>
      <c r="BW16">
        <v>40</v>
      </c>
      <c r="BX16">
        <v>40</v>
      </c>
      <c r="BY16">
        <v>40</v>
      </c>
      <c r="BZ16">
        <v>40</v>
      </c>
      <c r="CA16">
        <v>40</v>
      </c>
      <c r="CM16" t="s">
        <v>122</v>
      </c>
      <c r="CN16">
        <v>6024045</v>
      </c>
      <c r="CO16" t="s">
        <v>123</v>
      </c>
      <c r="CW16" s="1">
        <v>45328</v>
      </c>
      <c r="CX16" s="1">
        <v>45328</v>
      </c>
      <c r="CY16">
        <v>12</v>
      </c>
      <c r="CZ16" s="1">
        <v>45324</v>
      </c>
      <c r="DB16">
        <v>20.99</v>
      </c>
      <c r="DC16">
        <v>40</v>
      </c>
      <c r="DD16" t="s">
        <v>136</v>
      </c>
      <c r="DE16">
        <v>0.501</v>
      </c>
      <c r="DF16">
        <v>9781608882670</v>
      </c>
    </row>
    <row r="17" spans="1:110" x14ac:dyDescent="0.2">
      <c r="A17" t="s">
        <v>266</v>
      </c>
      <c r="B17" t="str">
        <f>"9781608882687"</f>
        <v>9781608882687</v>
      </c>
      <c r="C17" t="str">
        <f>"1608882683"</f>
        <v>1608882683</v>
      </c>
      <c r="D17" t="s">
        <v>127</v>
      </c>
      <c r="E17" t="s">
        <v>128</v>
      </c>
      <c r="F17" t="s">
        <v>113</v>
      </c>
      <c r="G17" t="s">
        <v>152</v>
      </c>
      <c r="J17">
        <v>0</v>
      </c>
      <c r="K17" t="s">
        <v>267</v>
      </c>
      <c r="L17" t="s">
        <v>251</v>
      </c>
      <c r="N17" t="s">
        <v>115</v>
      </c>
      <c r="O17" t="s">
        <v>252</v>
      </c>
      <c r="T17" t="s">
        <v>116</v>
      </c>
      <c r="U17" t="s">
        <v>117</v>
      </c>
      <c r="V17" t="s">
        <v>255</v>
      </c>
      <c r="W17" t="s">
        <v>256</v>
      </c>
      <c r="Z17" t="s">
        <v>132</v>
      </c>
      <c r="AA17">
        <v>1</v>
      </c>
      <c r="AD17" t="s">
        <v>268</v>
      </c>
      <c r="AF17" t="s">
        <v>269</v>
      </c>
      <c r="AH17" t="s">
        <v>270</v>
      </c>
      <c r="AI17" t="s">
        <v>150</v>
      </c>
      <c r="AJ17">
        <v>174</v>
      </c>
      <c r="AN17" s="1">
        <v>45321</v>
      </c>
      <c r="AO17" s="1">
        <v>45321</v>
      </c>
      <c r="AP17">
        <v>25.99</v>
      </c>
      <c r="AQ17">
        <v>22.99</v>
      </c>
      <c r="AR17">
        <v>34.729999999999997</v>
      </c>
      <c r="AS17">
        <v>23.67</v>
      </c>
      <c r="AT17">
        <v>38.71</v>
      </c>
      <c r="AU17">
        <v>40</v>
      </c>
      <c r="AV17">
        <v>40</v>
      </c>
      <c r="AW17">
        <v>40</v>
      </c>
      <c r="AX17">
        <v>40</v>
      </c>
      <c r="AY17">
        <v>40</v>
      </c>
      <c r="AZ17" t="s">
        <v>136</v>
      </c>
      <c r="BA17" t="s">
        <v>136</v>
      </c>
      <c r="BB17" t="s">
        <v>136</v>
      </c>
      <c r="BC17" t="s">
        <v>136</v>
      </c>
      <c r="BD17" t="s">
        <v>136</v>
      </c>
      <c r="BE17">
        <v>25.99</v>
      </c>
      <c r="BG17">
        <v>25.99</v>
      </c>
      <c r="BH17">
        <v>25.99</v>
      </c>
      <c r="BI17">
        <v>25.99</v>
      </c>
      <c r="BJ17">
        <v>25.99</v>
      </c>
      <c r="BK17">
        <v>25.99</v>
      </c>
      <c r="BL17">
        <v>25.99</v>
      </c>
      <c r="BM17">
        <v>25.99</v>
      </c>
      <c r="BN17">
        <v>25.99</v>
      </c>
      <c r="BO17">
        <v>25.99</v>
      </c>
      <c r="BQ17">
        <v>40</v>
      </c>
      <c r="BS17">
        <v>40</v>
      </c>
      <c r="BT17">
        <v>40</v>
      </c>
      <c r="BU17">
        <v>40</v>
      </c>
      <c r="BV17">
        <v>40</v>
      </c>
      <c r="BW17">
        <v>40</v>
      </c>
      <c r="BX17">
        <v>40</v>
      </c>
      <c r="BY17">
        <v>40</v>
      </c>
      <c r="BZ17">
        <v>40</v>
      </c>
      <c r="CA17">
        <v>40</v>
      </c>
      <c r="CM17" t="s">
        <v>122</v>
      </c>
      <c r="CN17">
        <v>6024045</v>
      </c>
      <c r="CO17" t="s">
        <v>123</v>
      </c>
      <c r="CW17" s="1">
        <v>45328</v>
      </c>
      <c r="CX17" s="1">
        <v>45328</v>
      </c>
      <c r="CY17">
        <v>12</v>
      </c>
      <c r="CZ17" s="1">
        <v>45324</v>
      </c>
      <c r="DB17">
        <v>25.99</v>
      </c>
      <c r="DC17">
        <v>40</v>
      </c>
      <c r="DD17" t="s">
        <v>136</v>
      </c>
      <c r="DE17">
        <v>0.92500000000000004</v>
      </c>
      <c r="DF17">
        <v>9781608882687</v>
      </c>
    </row>
    <row r="18" spans="1:110" x14ac:dyDescent="0.2">
      <c r="A18" t="s">
        <v>271</v>
      </c>
      <c r="B18" t="str">
        <f>"9781608882717"</f>
        <v>9781608882717</v>
      </c>
      <c r="C18" t="str">
        <f>"1608882713"</f>
        <v>1608882713</v>
      </c>
      <c r="D18" t="s">
        <v>127</v>
      </c>
      <c r="E18" t="s">
        <v>128</v>
      </c>
      <c r="F18" t="s">
        <v>113</v>
      </c>
      <c r="G18" t="s">
        <v>152</v>
      </c>
      <c r="J18">
        <v>0</v>
      </c>
      <c r="K18" t="s">
        <v>272</v>
      </c>
      <c r="L18" t="s">
        <v>251</v>
      </c>
      <c r="N18" t="s">
        <v>115</v>
      </c>
      <c r="O18" t="s">
        <v>252</v>
      </c>
      <c r="T18" t="s">
        <v>116</v>
      </c>
      <c r="U18" t="s">
        <v>117</v>
      </c>
      <c r="V18" t="s">
        <v>273</v>
      </c>
      <c r="W18" t="s">
        <v>274</v>
      </c>
      <c r="Z18" t="s">
        <v>132</v>
      </c>
      <c r="AA18">
        <v>1</v>
      </c>
      <c r="AF18" t="s">
        <v>275</v>
      </c>
      <c r="AH18" t="s">
        <v>276</v>
      </c>
      <c r="AI18" t="s">
        <v>210</v>
      </c>
      <c r="AJ18">
        <v>304</v>
      </c>
      <c r="AN18" s="1">
        <v>45321</v>
      </c>
      <c r="AO18" s="1">
        <v>45321</v>
      </c>
      <c r="AP18">
        <v>44.95</v>
      </c>
      <c r="AQ18">
        <v>39.950000000000003</v>
      </c>
      <c r="AR18">
        <v>60.95</v>
      </c>
      <c r="AS18">
        <v>44.95</v>
      </c>
      <c r="AT18">
        <v>60.95</v>
      </c>
      <c r="AU18">
        <v>40</v>
      </c>
      <c r="AV18">
        <v>40</v>
      </c>
      <c r="AW18">
        <v>40</v>
      </c>
      <c r="AX18">
        <v>40</v>
      </c>
      <c r="AY18">
        <v>40</v>
      </c>
      <c r="AZ18" t="s">
        <v>136</v>
      </c>
      <c r="BA18" t="s">
        <v>136</v>
      </c>
      <c r="BB18" t="s">
        <v>136</v>
      </c>
      <c r="BC18" t="s">
        <v>136</v>
      </c>
      <c r="BD18" t="s">
        <v>136</v>
      </c>
      <c r="BE18">
        <v>44.95</v>
      </c>
      <c r="BG18">
        <v>44.95</v>
      </c>
      <c r="BH18">
        <v>44.95</v>
      </c>
      <c r="BI18">
        <v>44.95</v>
      </c>
      <c r="BJ18">
        <v>44.95</v>
      </c>
      <c r="BK18">
        <v>44.95</v>
      </c>
      <c r="BL18">
        <v>44.95</v>
      </c>
      <c r="BM18">
        <v>44.95</v>
      </c>
      <c r="BN18">
        <v>44.95</v>
      </c>
      <c r="BO18">
        <v>44.95</v>
      </c>
      <c r="BQ18">
        <v>40</v>
      </c>
      <c r="BS18">
        <v>40</v>
      </c>
      <c r="BT18">
        <v>40</v>
      </c>
      <c r="BU18">
        <v>40</v>
      </c>
      <c r="BV18">
        <v>40</v>
      </c>
      <c r="BW18">
        <v>40</v>
      </c>
      <c r="BX18">
        <v>40</v>
      </c>
      <c r="BY18">
        <v>40</v>
      </c>
      <c r="BZ18">
        <v>40</v>
      </c>
      <c r="CA18">
        <v>40</v>
      </c>
      <c r="CM18" t="s">
        <v>122</v>
      </c>
      <c r="CN18">
        <v>6024045</v>
      </c>
      <c r="CO18" t="s">
        <v>123</v>
      </c>
      <c r="CW18" s="1">
        <v>45328</v>
      </c>
      <c r="CX18" s="1">
        <v>45328</v>
      </c>
      <c r="CY18">
        <v>1312</v>
      </c>
      <c r="CZ18" s="1">
        <v>45324</v>
      </c>
      <c r="DB18">
        <v>44.95</v>
      </c>
      <c r="DC18">
        <v>40</v>
      </c>
      <c r="DD18" t="s">
        <v>136</v>
      </c>
      <c r="DE18">
        <v>1.5660000000000001</v>
      </c>
      <c r="DF18">
        <v>9781608882717</v>
      </c>
    </row>
    <row r="19" spans="1:110" x14ac:dyDescent="0.2">
      <c r="A19" t="s">
        <v>277</v>
      </c>
      <c r="B19" t="str">
        <f>"9781608882724"</f>
        <v>9781608882724</v>
      </c>
      <c r="C19" t="str">
        <f>"1608882721"</f>
        <v>1608882721</v>
      </c>
      <c r="D19" t="s">
        <v>127</v>
      </c>
      <c r="E19" t="s">
        <v>128</v>
      </c>
      <c r="F19" t="s">
        <v>113</v>
      </c>
      <c r="G19" t="s">
        <v>152</v>
      </c>
      <c r="J19">
        <v>0</v>
      </c>
      <c r="K19" t="s">
        <v>278</v>
      </c>
      <c r="L19" t="s">
        <v>251</v>
      </c>
      <c r="N19" t="s">
        <v>115</v>
      </c>
      <c r="O19" t="s">
        <v>252</v>
      </c>
      <c r="T19" t="s">
        <v>116</v>
      </c>
      <c r="U19" t="s">
        <v>117</v>
      </c>
      <c r="V19" t="s">
        <v>279</v>
      </c>
      <c r="W19" t="s">
        <v>280</v>
      </c>
      <c r="X19" t="s">
        <v>281</v>
      </c>
      <c r="Y19" t="s">
        <v>282</v>
      </c>
      <c r="Z19" t="s">
        <v>132</v>
      </c>
      <c r="AA19">
        <v>1</v>
      </c>
      <c r="AF19" t="s">
        <v>283</v>
      </c>
      <c r="AH19" t="s">
        <v>284</v>
      </c>
      <c r="AI19" t="s">
        <v>150</v>
      </c>
      <c r="AJ19">
        <v>106</v>
      </c>
      <c r="AN19" s="1">
        <v>45321</v>
      </c>
      <c r="AO19" s="1">
        <v>45321</v>
      </c>
      <c r="AP19">
        <v>22.99</v>
      </c>
      <c r="AQ19">
        <v>20.99</v>
      </c>
      <c r="AR19">
        <v>30.72</v>
      </c>
      <c r="AS19">
        <v>20.94</v>
      </c>
      <c r="AT19">
        <v>34.24</v>
      </c>
      <c r="AU19">
        <v>40</v>
      </c>
      <c r="AV19">
        <v>40</v>
      </c>
      <c r="AW19">
        <v>40</v>
      </c>
      <c r="AX19">
        <v>40</v>
      </c>
      <c r="AY19">
        <v>40</v>
      </c>
      <c r="AZ19" t="s">
        <v>136</v>
      </c>
      <c r="BA19" t="s">
        <v>136</v>
      </c>
      <c r="BB19" t="s">
        <v>136</v>
      </c>
      <c r="BC19" t="s">
        <v>136</v>
      </c>
      <c r="BD19" t="s">
        <v>136</v>
      </c>
      <c r="BE19">
        <v>22.99</v>
      </c>
      <c r="BG19">
        <v>22.99</v>
      </c>
      <c r="BH19">
        <v>22.99</v>
      </c>
      <c r="BI19">
        <v>22.99</v>
      </c>
      <c r="BJ19">
        <v>22.99</v>
      </c>
      <c r="BK19">
        <v>22.99</v>
      </c>
      <c r="BL19">
        <v>22.99</v>
      </c>
      <c r="BM19">
        <v>22.99</v>
      </c>
      <c r="BN19">
        <v>22.99</v>
      </c>
      <c r="BO19">
        <v>22.99</v>
      </c>
      <c r="BQ19">
        <v>40</v>
      </c>
      <c r="BS19">
        <v>40</v>
      </c>
      <c r="BT19">
        <v>40</v>
      </c>
      <c r="BU19">
        <v>40</v>
      </c>
      <c r="BV19">
        <v>40</v>
      </c>
      <c r="BW19">
        <v>40</v>
      </c>
      <c r="BX19">
        <v>40</v>
      </c>
      <c r="BY19">
        <v>40</v>
      </c>
      <c r="BZ19">
        <v>40</v>
      </c>
      <c r="CA19">
        <v>40</v>
      </c>
      <c r="CM19" t="s">
        <v>122</v>
      </c>
      <c r="CN19">
        <v>6024045</v>
      </c>
      <c r="CO19" t="s">
        <v>123</v>
      </c>
      <c r="CW19" s="1">
        <v>45328</v>
      </c>
      <c r="CX19" s="1">
        <v>45328</v>
      </c>
      <c r="CY19">
        <v>12</v>
      </c>
      <c r="CZ19" s="1">
        <v>45324</v>
      </c>
      <c r="DB19">
        <v>22.99</v>
      </c>
      <c r="DC19">
        <v>40</v>
      </c>
      <c r="DD19" t="s">
        <v>136</v>
      </c>
      <c r="DE19">
        <v>0.58899999999999997</v>
      </c>
      <c r="DF19">
        <v>9781608882724</v>
      </c>
    </row>
    <row r="20" spans="1:110" x14ac:dyDescent="0.2">
      <c r="A20" t="s">
        <v>285</v>
      </c>
      <c r="B20" t="str">
        <f>"9781608882731"</f>
        <v>9781608882731</v>
      </c>
      <c r="C20" t="str">
        <f>"160888273X"</f>
        <v>160888273X</v>
      </c>
      <c r="D20" t="s">
        <v>127</v>
      </c>
      <c r="E20" t="s">
        <v>128</v>
      </c>
      <c r="F20" t="s">
        <v>113</v>
      </c>
      <c r="G20" t="s">
        <v>152</v>
      </c>
      <c r="J20">
        <v>0</v>
      </c>
      <c r="K20" t="s">
        <v>286</v>
      </c>
      <c r="L20" t="s">
        <v>251</v>
      </c>
      <c r="N20" t="s">
        <v>115</v>
      </c>
      <c r="O20" t="s">
        <v>252</v>
      </c>
      <c r="T20" t="s">
        <v>116</v>
      </c>
      <c r="U20" t="s">
        <v>117</v>
      </c>
      <c r="V20" t="s">
        <v>287</v>
      </c>
      <c r="W20" t="s">
        <v>288</v>
      </c>
      <c r="X20" t="s">
        <v>273</v>
      </c>
      <c r="Y20" t="s">
        <v>274</v>
      </c>
      <c r="Z20" t="s">
        <v>132</v>
      </c>
      <c r="AA20">
        <v>1</v>
      </c>
      <c r="AF20" t="s">
        <v>289</v>
      </c>
      <c r="AH20" t="s">
        <v>290</v>
      </c>
      <c r="AI20" t="s">
        <v>150</v>
      </c>
      <c r="AJ20">
        <v>178</v>
      </c>
      <c r="AN20" s="1">
        <v>45321</v>
      </c>
      <c r="AO20" s="1">
        <v>45321</v>
      </c>
      <c r="AP20">
        <v>25.99</v>
      </c>
      <c r="AQ20">
        <v>22.99</v>
      </c>
      <c r="AR20">
        <v>34.729999999999997</v>
      </c>
      <c r="AS20">
        <v>23.67</v>
      </c>
      <c r="AT20">
        <v>38.71</v>
      </c>
      <c r="AU20">
        <v>40</v>
      </c>
      <c r="AV20">
        <v>40</v>
      </c>
      <c r="AW20">
        <v>40</v>
      </c>
      <c r="AX20">
        <v>40</v>
      </c>
      <c r="AY20">
        <v>40</v>
      </c>
      <c r="AZ20" t="s">
        <v>136</v>
      </c>
      <c r="BA20" t="s">
        <v>136</v>
      </c>
      <c r="BB20" t="s">
        <v>136</v>
      </c>
      <c r="BC20" t="s">
        <v>136</v>
      </c>
      <c r="BD20" t="s">
        <v>136</v>
      </c>
      <c r="BE20">
        <v>25.99</v>
      </c>
      <c r="BG20">
        <v>25.99</v>
      </c>
      <c r="BH20">
        <v>25.99</v>
      </c>
      <c r="BI20">
        <v>25.99</v>
      </c>
      <c r="BJ20">
        <v>25.99</v>
      </c>
      <c r="BK20">
        <v>25.99</v>
      </c>
      <c r="BL20">
        <v>25.99</v>
      </c>
      <c r="BM20">
        <v>25.99</v>
      </c>
      <c r="BN20">
        <v>25.99</v>
      </c>
      <c r="BO20">
        <v>25.99</v>
      </c>
      <c r="BQ20">
        <v>40</v>
      </c>
      <c r="BS20">
        <v>40</v>
      </c>
      <c r="BT20">
        <v>40</v>
      </c>
      <c r="BU20">
        <v>40</v>
      </c>
      <c r="BV20">
        <v>40</v>
      </c>
      <c r="BW20">
        <v>40</v>
      </c>
      <c r="BX20">
        <v>40</v>
      </c>
      <c r="BY20">
        <v>40</v>
      </c>
      <c r="BZ20">
        <v>40</v>
      </c>
      <c r="CA20">
        <v>40</v>
      </c>
      <c r="CM20" t="s">
        <v>122</v>
      </c>
      <c r="CN20">
        <v>6024045</v>
      </c>
      <c r="CO20" t="s">
        <v>123</v>
      </c>
      <c r="CW20" s="1">
        <v>45328</v>
      </c>
      <c r="CX20" s="1">
        <v>45328</v>
      </c>
      <c r="CY20">
        <v>12</v>
      </c>
      <c r="CZ20" s="1">
        <v>45324</v>
      </c>
      <c r="DB20">
        <v>25.99</v>
      </c>
      <c r="DC20">
        <v>40</v>
      </c>
      <c r="DD20" t="s">
        <v>136</v>
      </c>
      <c r="DE20">
        <v>0.94499999999999995</v>
      </c>
      <c r="DF20">
        <v>9781608882731</v>
      </c>
    </row>
    <row r="21" spans="1:110" x14ac:dyDescent="0.2">
      <c r="A21" t="s">
        <v>291</v>
      </c>
      <c r="B21" t="str">
        <f>"9781608882762"</f>
        <v>9781608882762</v>
      </c>
      <c r="C21" t="str">
        <f>"1608882764"</f>
        <v>1608882764</v>
      </c>
      <c r="D21" t="s">
        <v>127</v>
      </c>
      <c r="E21" t="s">
        <v>128</v>
      </c>
      <c r="F21" t="s">
        <v>113</v>
      </c>
      <c r="G21" t="s">
        <v>152</v>
      </c>
      <c r="J21">
        <v>0</v>
      </c>
      <c r="K21" t="s">
        <v>292</v>
      </c>
      <c r="L21" t="s">
        <v>251</v>
      </c>
      <c r="N21" t="s">
        <v>115</v>
      </c>
      <c r="O21" t="s">
        <v>252</v>
      </c>
      <c r="T21" t="s">
        <v>116</v>
      </c>
      <c r="U21" t="s">
        <v>117</v>
      </c>
      <c r="V21" t="s">
        <v>293</v>
      </c>
      <c r="W21" t="s">
        <v>294</v>
      </c>
      <c r="X21" t="s">
        <v>295</v>
      </c>
      <c r="Y21" t="s">
        <v>296</v>
      </c>
      <c r="Z21" t="s">
        <v>132</v>
      </c>
      <c r="AA21">
        <v>1</v>
      </c>
      <c r="AF21" t="s">
        <v>297</v>
      </c>
      <c r="AH21" t="s">
        <v>298</v>
      </c>
      <c r="AI21" t="s">
        <v>150</v>
      </c>
      <c r="AJ21">
        <v>52</v>
      </c>
      <c r="AN21" s="1">
        <v>45321</v>
      </c>
      <c r="AO21" s="1">
        <v>45321</v>
      </c>
      <c r="AP21">
        <v>18.989999999999998</v>
      </c>
      <c r="AQ21">
        <v>16.989999999999998</v>
      </c>
      <c r="AR21">
        <v>25.37</v>
      </c>
      <c r="AS21">
        <v>17.29</v>
      </c>
      <c r="AT21">
        <v>28.29</v>
      </c>
      <c r="AU21">
        <v>40</v>
      </c>
      <c r="AV21">
        <v>40</v>
      </c>
      <c r="AW21">
        <v>40</v>
      </c>
      <c r="AX21">
        <v>40</v>
      </c>
      <c r="AY21">
        <v>40</v>
      </c>
      <c r="AZ21" t="s">
        <v>136</v>
      </c>
      <c r="BA21" t="s">
        <v>136</v>
      </c>
      <c r="BB21" t="s">
        <v>136</v>
      </c>
      <c r="BC21" t="s">
        <v>136</v>
      </c>
      <c r="BD21" t="s">
        <v>136</v>
      </c>
      <c r="BE21">
        <v>18.989999999999998</v>
      </c>
      <c r="BG21">
        <v>18.989999999999998</v>
      </c>
      <c r="BH21">
        <v>18.989999999999998</v>
      </c>
      <c r="BI21">
        <v>18.989999999999998</v>
      </c>
      <c r="BJ21">
        <v>18.989999999999998</v>
      </c>
      <c r="BK21">
        <v>18.989999999999998</v>
      </c>
      <c r="BL21">
        <v>18.989999999999998</v>
      </c>
      <c r="BM21">
        <v>18.989999999999998</v>
      </c>
      <c r="BN21">
        <v>18.989999999999998</v>
      </c>
      <c r="BO21">
        <v>18.989999999999998</v>
      </c>
      <c r="BQ21">
        <v>40</v>
      </c>
      <c r="BS21">
        <v>40</v>
      </c>
      <c r="BT21">
        <v>40</v>
      </c>
      <c r="BU21">
        <v>40</v>
      </c>
      <c r="BV21">
        <v>40</v>
      </c>
      <c r="BW21">
        <v>40</v>
      </c>
      <c r="BX21">
        <v>40</v>
      </c>
      <c r="BY21">
        <v>40</v>
      </c>
      <c r="BZ21">
        <v>40</v>
      </c>
      <c r="CA21">
        <v>40</v>
      </c>
      <c r="CM21" t="s">
        <v>122</v>
      </c>
      <c r="CN21">
        <v>6024045</v>
      </c>
      <c r="CO21" t="s">
        <v>123</v>
      </c>
      <c r="CW21" s="1">
        <v>45328</v>
      </c>
      <c r="CX21" s="1">
        <v>45328</v>
      </c>
      <c r="CY21">
        <v>12</v>
      </c>
      <c r="CZ21" s="1">
        <v>45324</v>
      </c>
      <c r="DB21">
        <v>18.989999999999998</v>
      </c>
      <c r="DC21">
        <v>40</v>
      </c>
      <c r="DD21" t="s">
        <v>136</v>
      </c>
      <c r="DE21">
        <v>0.32300000000000001</v>
      </c>
      <c r="DF21">
        <v>9781608882762</v>
      </c>
    </row>
    <row r="22" spans="1:110" x14ac:dyDescent="0.2">
      <c r="A22" t="s">
        <v>299</v>
      </c>
      <c r="B22" t="str">
        <f>"9781608882779"</f>
        <v>9781608882779</v>
      </c>
      <c r="C22" t="str">
        <f>"1608882772"</f>
        <v>1608882772</v>
      </c>
      <c r="D22" t="s">
        <v>127</v>
      </c>
      <c r="E22" t="s">
        <v>128</v>
      </c>
      <c r="F22" t="s">
        <v>113</v>
      </c>
      <c r="G22" t="s">
        <v>152</v>
      </c>
      <c r="J22">
        <v>0</v>
      </c>
      <c r="K22" t="s">
        <v>300</v>
      </c>
      <c r="L22" t="s">
        <v>251</v>
      </c>
      <c r="N22" t="s">
        <v>115</v>
      </c>
      <c r="O22" t="s">
        <v>252</v>
      </c>
      <c r="T22" t="s">
        <v>116</v>
      </c>
      <c r="U22" t="s">
        <v>117</v>
      </c>
      <c r="V22" t="s">
        <v>253</v>
      </c>
      <c r="W22" t="s">
        <v>254</v>
      </c>
      <c r="X22" t="s">
        <v>273</v>
      </c>
      <c r="Y22" t="s">
        <v>274</v>
      </c>
      <c r="Z22" t="s">
        <v>132</v>
      </c>
      <c r="AA22">
        <v>1</v>
      </c>
      <c r="AD22" t="s">
        <v>301</v>
      </c>
      <c r="AF22" t="s">
        <v>302</v>
      </c>
      <c r="AH22" t="s">
        <v>303</v>
      </c>
      <c r="AI22" t="s">
        <v>150</v>
      </c>
      <c r="AJ22">
        <v>104</v>
      </c>
      <c r="AN22" s="1">
        <v>45321</v>
      </c>
      <c r="AO22" s="1">
        <v>45321</v>
      </c>
      <c r="AP22">
        <v>21.99</v>
      </c>
      <c r="AQ22">
        <v>19.989999999999998</v>
      </c>
      <c r="AR22">
        <v>29.38</v>
      </c>
      <c r="AS22">
        <v>20.03</v>
      </c>
      <c r="AT22">
        <v>32.75</v>
      </c>
      <c r="AU22">
        <v>40</v>
      </c>
      <c r="AV22">
        <v>40</v>
      </c>
      <c r="AW22">
        <v>40</v>
      </c>
      <c r="AX22">
        <v>40</v>
      </c>
      <c r="AY22">
        <v>40</v>
      </c>
      <c r="AZ22" t="s">
        <v>136</v>
      </c>
      <c r="BA22" t="s">
        <v>136</v>
      </c>
      <c r="BB22" t="s">
        <v>136</v>
      </c>
      <c r="BC22" t="s">
        <v>136</v>
      </c>
      <c r="BD22" t="s">
        <v>136</v>
      </c>
      <c r="BE22">
        <v>21.99</v>
      </c>
      <c r="BG22">
        <v>21.99</v>
      </c>
      <c r="BH22">
        <v>21.99</v>
      </c>
      <c r="BI22">
        <v>21.99</v>
      </c>
      <c r="BJ22">
        <v>21.99</v>
      </c>
      <c r="BK22">
        <v>21.99</v>
      </c>
      <c r="BL22">
        <v>21.99</v>
      </c>
      <c r="BM22">
        <v>21.99</v>
      </c>
      <c r="BN22">
        <v>21.99</v>
      </c>
      <c r="BO22">
        <v>21.99</v>
      </c>
      <c r="BQ22">
        <v>40</v>
      </c>
      <c r="BS22">
        <v>40</v>
      </c>
      <c r="BT22">
        <v>40</v>
      </c>
      <c r="BU22">
        <v>40</v>
      </c>
      <c r="BV22">
        <v>40</v>
      </c>
      <c r="BW22">
        <v>40</v>
      </c>
      <c r="BX22">
        <v>40</v>
      </c>
      <c r="BY22">
        <v>40</v>
      </c>
      <c r="BZ22">
        <v>40</v>
      </c>
      <c r="CA22">
        <v>40</v>
      </c>
      <c r="CM22" t="s">
        <v>122</v>
      </c>
      <c r="CN22">
        <v>6024045</v>
      </c>
      <c r="CO22" t="s">
        <v>123</v>
      </c>
      <c r="CW22" s="1">
        <v>45328</v>
      </c>
      <c r="CX22" s="1">
        <v>45328</v>
      </c>
      <c r="CY22">
        <v>12</v>
      </c>
      <c r="CZ22" s="1">
        <v>45324</v>
      </c>
      <c r="DB22">
        <v>21.99</v>
      </c>
      <c r="DC22">
        <v>40</v>
      </c>
      <c r="DD22" t="s">
        <v>136</v>
      </c>
      <c r="DE22">
        <v>0.57999999999999996</v>
      </c>
      <c r="DF22">
        <v>9781608882779</v>
      </c>
    </row>
    <row r="23" spans="1:110" x14ac:dyDescent="0.2">
      <c r="A23" t="s">
        <v>304</v>
      </c>
      <c r="B23" t="str">
        <f>"9781608882786"</f>
        <v>9781608882786</v>
      </c>
      <c r="C23" t="str">
        <f>"1608882780"</f>
        <v>1608882780</v>
      </c>
      <c r="D23" t="s">
        <v>127</v>
      </c>
      <c r="E23" t="s">
        <v>128</v>
      </c>
      <c r="F23" t="s">
        <v>113</v>
      </c>
      <c r="G23" t="s">
        <v>152</v>
      </c>
      <c r="J23">
        <v>0</v>
      </c>
      <c r="K23" t="s">
        <v>187</v>
      </c>
      <c r="L23" t="s">
        <v>251</v>
      </c>
      <c r="N23" t="s">
        <v>115</v>
      </c>
      <c r="O23" t="s">
        <v>252</v>
      </c>
      <c r="T23" t="s">
        <v>116</v>
      </c>
      <c r="U23" t="s">
        <v>117</v>
      </c>
      <c r="V23" t="s">
        <v>293</v>
      </c>
      <c r="W23" t="s">
        <v>294</v>
      </c>
      <c r="X23" t="s">
        <v>189</v>
      </c>
      <c r="Y23" t="s">
        <v>190</v>
      </c>
      <c r="Z23" t="s">
        <v>132</v>
      </c>
      <c r="AA23">
        <v>1</v>
      </c>
      <c r="AF23" t="s">
        <v>305</v>
      </c>
      <c r="AH23" t="s">
        <v>306</v>
      </c>
      <c r="AI23" t="s">
        <v>150</v>
      </c>
      <c r="AJ23">
        <v>42</v>
      </c>
      <c r="AN23" s="1">
        <v>45321</v>
      </c>
      <c r="AO23" s="1">
        <v>45321</v>
      </c>
      <c r="AP23">
        <v>18.989999999999998</v>
      </c>
      <c r="AQ23">
        <v>16.989999999999998</v>
      </c>
      <c r="AR23">
        <v>25.37</v>
      </c>
      <c r="AS23">
        <v>17.29</v>
      </c>
      <c r="AT23">
        <v>28.29</v>
      </c>
      <c r="AU23">
        <v>40</v>
      </c>
      <c r="AV23">
        <v>40</v>
      </c>
      <c r="AW23">
        <v>40</v>
      </c>
      <c r="AX23">
        <v>40</v>
      </c>
      <c r="AY23">
        <v>40</v>
      </c>
      <c r="AZ23" t="s">
        <v>136</v>
      </c>
      <c r="BA23" t="s">
        <v>136</v>
      </c>
      <c r="BB23" t="s">
        <v>136</v>
      </c>
      <c r="BC23" t="s">
        <v>136</v>
      </c>
      <c r="BD23" t="s">
        <v>136</v>
      </c>
      <c r="BE23">
        <v>18.989999999999998</v>
      </c>
      <c r="BG23">
        <v>18.989999999999998</v>
      </c>
      <c r="BH23">
        <v>18.989999999999998</v>
      </c>
      <c r="BI23">
        <v>18.989999999999998</v>
      </c>
      <c r="BJ23">
        <v>18.989999999999998</v>
      </c>
      <c r="BK23">
        <v>18.989999999999998</v>
      </c>
      <c r="BL23">
        <v>18.989999999999998</v>
      </c>
      <c r="BM23">
        <v>18.989999999999998</v>
      </c>
      <c r="BN23">
        <v>18.989999999999998</v>
      </c>
      <c r="BO23">
        <v>18.989999999999998</v>
      </c>
      <c r="BQ23">
        <v>40</v>
      </c>
      <c r="BS23">
        <v>40</v>
      </c>
      <c r="BT23">
        <v>40</v>
      </c>
      <c r="BU23">
        <v>40</v>
      </c>
      <c r="BV23">
        <v>40</v>
      </c>
      <c r="BW23">
        <v>40</v>
      </c>
      <c r="BX23">
        <v>40</v>
      </c>
      <c r="BY23">
        <v>40</v>
      </c>
      <c r="BZ23">
        <v>40</v>
      </c>
      <c r="CA23">
        <v>40</v>
      </c>
      <c r="CM23" t="s">
        <v>122</v>
      </c>
      <c r="CN23">
        <v>6024045</v>
      </c>
      <c r="CO23" t="s">
        <v>123</v>
      </c>
      <c r="CW23" s="1">
        <v>45328</v>
      </c>
      <c r="CX23" s="1">
        <v>45328</v>
      </c>
      <c r="CY23">
        <v>12</v>
      </c>
      <c r="CZ23" s="1">
        <v>45324</v>
      </c>
      <c r="DB23">
        <v>18.989999999999998</v>
      </c>
      <c r="DC23">
        <v>40</v>
      </c>
      <c r="DD23" t="s">
        <v>136</v>
      </c>
      <c r="DE23">
        <v>0.27400000000000002</v>
      </c>
      <c r="DF23">
        <v>9781608882786</v>
      </c>
    </row>
    <row r="24" spans="1:110" x14ac:dyDescent="0.2">
      <c r="A24" t="s">
        <v>307</v>
      </c>
      <c r="B24" t="str">
        <f>"9781608882793"</f>
        <v>9781608882793</v>
      </c>
      <c r="C24" t="str">
        <f>"1608882799"</f>
        <v>1608882799</v>
      </c>
      <c r="D24" t="s">
        <v>127</v>
      </c>
      <c r="E24" t="s">
        <v>128</v>
      </c>
      <c r="F24" t="s">
        <v>113</v>
      </c>
      <c r="G24" t="s">
        <v>152</v>
      </c>
      <c r="J24">
        <v>0</v>
      </c>
      <c r="K24" t="s">
        <v>308</v>
      </c>
      <c r="L24" t="s">
        <v>251</v>
      </c>
      <c r="N24" t="s">
        <v>115</v>
      </c>
      <c r="O24" t="s">
        <v>252</v>
      </c>
      <c r="T24" t="s">
        <v>116</v>
      </c>
      <c r="U24" t="s">
        <v>117</v>
      </c>
      <c r="V24" t="s">
        <v>178</v>
      </c>
      <c r="W24" t="s">
        <v>179</v>
      </c>
      <c r="Z24" t="s">
        <v>132</v>
      </c>
      <c r="AA24">
        <v>1</v>
      </c>
      <c r="AF24" t="s">
        <v>309</v>
      </c>
      <c r="AH24" t="s">
        <v>310</v>
      </c>
      <c r="AI24" t="s">
        <v>150</v>
      </c>
      <c r="AJ24">
        <v>60</v>
      </c>
      <c r="AN24" s="1">
        <v>45321</v>
      </c>
      <c r="AO24" s="1">
        <v>45321</v>
      </c>
      <c r="AP24">
        <v>19.989999999999998</v>
      </c>
      <c r="AQ24">
        <v>17.989999999999998</v>
      </c>
      <c r="AR24">
        <v>26.71</v>
      </c>
      <c r="AS24">
        <v>18.2</v>
      </c>
      <c r="AT24">
        <v>29.77</v>
      </c>
      <c r="AU24">
        <v>40</v>
      </c>
      <c r="AV24">
        <v>40</v>
      </c>
      <c r="AW24">
        <v>40</v>
      </c>
      <c r="AX24">
        <v>40</v>
      </c>
      <c r="AY24">
        <v>40</v>
      </c>
      <c r="AZ24" t="s">
        <v>136</v>
      </c>
      <c r="BA24" t="s">
        <v>136</v>
      </c>
      <c r="BB24" t="s">
        <v>136</v>
      </c>
      <c r="BC24" t="s">
        <v>136</v>
      </c>
      <c r="BD24" t="s">
        <v>136</v>
      </c>
      <c r="BE24">
        <v>19.989999999999998</v>
      </c>
      <c r="BG24">
        <v>19.989999999999998</v>
      </c>
      <c r="BH24">
        <v>19.989999999999998</v>
      </c>
      <c r="BI24">
        <v>19.989999999999998</v>
      </c>
      <c r="BJ24">
        <v>19.989999999999998</v>
      </c>
      <c r="BK24">
        <v>19.989999999999998</v>
      </c>
      <c r="BL24">
        <v>19.989999999999998</v>
      </c>
      <c r="BM24">
        <v>19.989999999999998</v>
      </c>
      <c r="BN24">
        <v>19.989999999999998</v>
      </c>
      <c r="BO24">
        <v>19.989999999999998</v>
      </c>
      <c r="BQ24">
        <v>40</v>
      </c>
      <c r="BS24">
        <v>40</v>
      </c>
      <c r="BT24">
        <v>40</v>
      </c>
      <c r="BU24">
        <v>40</v>
      </c>
      <c r="BV24">
        <v>40</v>
      </c>
      <c r="BW24">
        <v>40</v>
      </c>
      <c r="BX24">
        <v>40</v>
      </c>
      <c r="BY24">
        <v>40</v>
      </c>
      <c r="BZ24">
        <v>40</v>
      </c>
      <c r="CA24">
        <v>40</v>
      </c>
      <c r="CM24" t="s">
        <v>122</v>
      </c>
      <c r="CN24">
        <v>6024045</v>
      </c>
      <c r="CO24" t="s">
        <v>123</v>
      </c>
      <c r="CW24" s="1">
        <v>45328</v>
      </c>
      <c r="CX24" s="1">
        <v>45328</v>
      </c>
      <c r="CY24">
        <v>12</v>
      </c>
      <c r="CZ24" s="1">
        <v>45324</v>
      </c>
      <c r="DB24">
        <v>19.989999999999998</v>
      </c>
      <c r="DC24">
        <v>40</v>
      </c>
      <c r="DD24" t="s">
        <v>136</v>
      </c>
      <c r="DE24">
        <v>0.36299999999999999</v>
      </c>
      <c r="DF24">
        <v>9781608882793</v>
      </c>
    </row>
    <row r="25" spans="1:110" x14ac:dyDescent="0.2">
      <c r="A25" t="s">
        <v>311</v>
      </c>
      <c r="B25" t="str">
        <f>"9781608882755"</f>
        <v>9781608882755</v>
      </c>
      <c r="C25" t="str">
        <f>"1608882756"</f>
        <v>1608882756</v>
      </c>
      <c r="D25" t="s">
        <v>127</v>
      </c>
      <c r="E25" t="s">
        <v>128</v>
      </c>
      <c r="F25" t="s">
        <v>113</v>
      </c>
      <c r="G25" t="s">
        <v>152</v>
      </c>
      <c r="J25">
        <v>0</v>
      </c>
      <c r="K25" t="s">
        <v>312</v>
      </c>
      <c r="L25" t="s">
        <v>251</v>
      </c>
      <c r="N25" t="s">
        <v>115</v>
      </c>
      <c r="O25" t="s">
        <v>252</v>
      </c>
      <c r="T25" t="s">
        <v>116</v>
      </c>
      <c r="U25" t="s">
        <v>117</v>
      </c>
      <c r="V25" t="s">
        <v>273</v>
      </c>
      <c r="W25" t="s">
        <v>274</v>
      </c>
      <c r="Z25" t="s">
        <v>132</v>
      </c>
      <c r="AA25">
        <v>1</v>
      </c>
      <c r="AF25" t="s">
        <v>313</v>
      </c>
      <c r="AH25" t="s">
        <v>314</v>
      </c>
      <c r="AI25" t="s">
        <v>150</v>
      </c>
      <c r="AJ25">
        <v>56</v>
      </c>
      <c r="AN25" s="1">
        <v>45321</v>
      </c>
      <c r="AO25" s="1">
        <v>45321</v>
      </c>
      <c r="AP25">
        <v>19.989999999999998</v>
      </c>
      <c r="AQ25">
        <v>17.989999999999998</v>
      </c>
      <c r="AR25">
        <v>26.71</v>
      </c>
      <c r="AS25">
        <v>18.2</v>
      </c>
      <c r="AT25">
        <v>29.77</v>
      </c>
      <c r="AU25">
        <v>40</v>
      </c>
      <c r="AV25">
        <v>40</v>
      </c>
      <c r="AW25">
        <v>40</v>
      </c>
      <c r="AX25">
        <v>40</v>
      </c>
      <c r="AY25">
        <v>40</v>
      </c>
      <c r="AZ25" t="s">
        <v>136</v>
      </c>
      <c r="BA25" t="s">
        <v>136</v>
      </c>
      <c r="BB25" t="s">
        <v>136</v>
      </c>
      <c r="BC25" t="s">
        <v>136</v>
      </c>
      <c r="BD25" t="s">
        <v>136</v>
      </c>
      <c r="BE25">
        <v>19.989999999999998</v>
      </c>
      <c r="BG25">
        <v>19.989999999999998</v>
      </c>
      <c r="BH25">
        <v>19.989999999999998</v>
      </c>
      <c r="BI25">
        <v>19.989999999999998</v>
      </c>
      <c r="BJ25">
        <v>19.989999999999998</v>
      </c>
      <c r="BK25">
        <v>19.989999999999998</v>
      </c>
      <c r="BL25">
        <v>19.989999999999998</v>
      </c>
      <c r="BM25">
        <v>19.989999999999998</v>
      </c>
      <c r="BN25">
        <v>19.989999999999998</v>
      </c>
      <c r="BO25">
        <v>19.989999999999998</v>
      </c>
      <c r="BQ25">
        <v>40</v>
      </c>
      <c r="BS25">
        <v>40</v>
      </c>
      <c r="BT25">
        <v>40</v>
      </c>
      <c r="BU25">
        <v>40</v>
      </c>
      <c r="BV25">
        <v>40</v>
      </c>
      <c r="BW25">
        <v>40</v>
      </c>
      <c r="BX25">
        <v>40</v>
      </c>
      <c r="BY25">
        <v>40</v>
      </c>
      <c r="BZ25">
        <v>40</v>
      </c>
      <c r="CA25">
        <v>40</v>
      </c>
      <c r="CM25" t="s">
        <v>122</v>
      </c>
      <c r="CN25">
        <v>6024045</v>
      </c>
      <c r="CO25" t="s">
        <v>123</v>
      </c>
      <c r="CW25" s="1">
        <v>45328</v>
      </c>
      <c r="CX25" s="1">
        <v>45328</v>
      </c>
      <c r="CY25">
        <v>12</v>
      </c>
      <c r="CZ25" s="1">
        <v>45324</v>
      </c>
      <c r="DB25">
        <v>19.989999999999998</v>
      </c>
      <c r="DC25">
        <v>40</v>
      </c>
      <c r="DD25" t="s">
        <v>136</v>
      </c>
      <c r="DE25">
        <v>0.34300000000000003</v>
      </c>
      <c r="DF25">
        <v>9781608882755</v>
      </c>
    </row>
    <row r="26" spans="1:110" x14ac:dyDescent="0.2">
      <c r="A26" t="s">
        <v>315</v>
      </c>
      <c r="B26" t="str">
        <f>"9781608882809"</f>
        <v>9781608882809</v>
      </c>
      <c r="C26" t="str">
        <f>"1608882802"</f>
        <v>1608882802</v>
      </c>
      <c r="D26" t="s">
        <v>127</v>
      </c>
      <c r="E26" t="s">
        <v>128</v>
      </c>
      <c r="F26" t="s">
        <v>113</v>
      </c>
      <c r="J26">
        <v>0</v>
      </c>
      <c r="K26" t="s">
        <v>316</v>
      </c>
      <c r="L26" t="s">
        <v>251</v>
      </c>
      <c r="N26" t="s">
        <v>115</v>
      </c>
      <c r="O26" t="s">
        <v>252</v>
      </c>
      <c r="T26" t="s">
        <v>317</v>
      </c>
      <c r="U26" t="s">
        <v>318</v>
      </c>
      <c r="Z26" t="s">
        <v>132</v>
      </c>
      <c r="AA26">
        <v>1</v>
      </c>
      <c r="AF26" t="s">
        <v>319</v>
      </c>
      <c r="AI26" t="s">
        <v>150</v>
      </c>
      <c r="AJ26">
        <v>54</v>
      </c>
      <c r="AN26" s="1">
        <v>45349</v>
      </c>
      <c r="AO26" s="1">
        <v>45349</v>
      </c>
      <c r="AP26">
        <v>18.989999999999998</v>
      </c>
      <c r="AQ26">
        <v>16.989999999999998</v>
      </c>
      <c r="AR26">
        <v>25.37</v>
      </c>
      <c r="AS26">
        <v>17.29</v>
      </c>
      <c r="AT26">
        <v>28.29</v>
      </c>
      <c r="AU26">
        <v>40</v>
      </c>
      <c r="AV26">
        <v>40</v>
      </c>
      <c r="AW26">
        <v>40</v>
      </c>
      <c r="AX26">
        <v>40</v>
      </c>
      <c r="AY26">
        <v>40</v>
      </c>
      <c r="AZ26" t="s">
        <v>136</v>
      </c>
      <c r="BA26" t="s">
        <v>136</v>
      </c>
      <c r="BB26" t="s">
        <v>136</v>
      </c>
      <c r="BC26" t="s">
        <v>136</v>
      </c>
      <c r="BD26" t="s">
        <v>136</v>
      </c>
      <c r="BE26">
        <v>18.989999999999998</v>
      </c>
      <c r="BG26">
        <v>18.989999999999998</v>
      </c>
      <c r="BH26">
        <v>18.989999999999998</v>
      </c>
      <c r="BI26">
        <v>18.989999999999998</v>
      </c>
      <c r="BJ26">
        <v>18.989999999999998</v>
      </c>
      <c r="BK26">
        <v>18.989999999999998</v>
      </c>
      <c r="BL26">
        <v>18.989999999999998</v>
      </c>
      <c r="BM26">
        <v>18.989999999999998</v>
      </c>
      <c r="BN26">
        <v>18.989999999999998</v>
      </c>
      <c r="BO26">
        <v>18.989999999999998</v>
      </c>
      <c r="BQ26">
        <v>40</v>
      </c>
      <c r="BS26">
        <v>40</v>
      </c>
      <c r="BT26">
        <v>40</v>
      </c>
      <c r="BU26">
        <v>40</v>
      </c>
      <c r="BV26">
        <v>40</v>
      </c>
      <c r="BW26">
        <v>40</v>
      </c>
      <c r="BX26">
        <v>40</v>
      </c>
      <c r="BY26">
        <v>40</v>
      </c>
      <c r="BZ26">
        <v>40</v>
      </c>
      <c r="CA26">
        <v>40</v>
      </c>
      <c r="CM26" t="s">
        <v>122</v>
      </c>
      <c r="CN26">
        <v>6024045</v>
      </c>
      <c r="CO26" t="s">
        <v>123</v>
      </c>
      <c r="CW26" s="1">
        <v>45411</v>
      </c>
      <c r="CX26" s="1">
        <v>45411</v>
      </c>
      <c r="CY26">
        <v>12</v>
      </c>
      <c r="CZ26" s="1">
        <v>45408</v>
      </c>
      <c r="DE26">
        <v>0.33300000000000002</v>
      </c>
      <c r="DF26">
        <v>9781608882809</v>
      </c>
    </row>
    <row r="27" spans="1:110" x14ac:dyDescent="0.2">
      <c r="A27" t="s">
        <v>320</v>
      </c>
      <c r="B27" t="str">
        <f>"9781608882816"</f>
        <v>9781608882816</v>
      </c>
      <c r="C27" t="str">
        <f>"1608882810"</f>
        <v>1608882810</v>
      </c>
      <c r="D27" t="s">
        <v>127</v>
      </c>
      <c r="E27" t="s">
        <v>128</v>
      </c>
      <c r="F27" t="s">
        <v>113</v>
      </c>
      <c r="G27" t="s">
        <v>321</v>
      </c>
      <c r="J27">
        <v>0</v>
      </c>
      <c r="K27" t="s">
        <v>322</v>
      </c>
      <c r="L27" t="s">
        <v>251</v>
      </c>
      <c r="N27" t="s">
        <v>115</v>
      </c>
      <c r="O27" t="s">
        <v>252</v>
      </c>
      <c r="T27" t="s">
        <v>323</v>
      </c>
      <c r="U27" t="s">
        <v>324</v>
      </c>
      <c r="Z27" t="s">
        <v>132</v>
      </c>
      <c r="AA27">
        <v>1</v>
      </c>
      <c r="AF27" t="s">
        <v>325</v>
      </c>
      <c r="AI27" t="s">
        <v>150</v>
      </c>
      <c r="AJ27">
        <v>86</v>
      </c>
      <c r="AN27" s="1">
        <v>45349</v>
      </c>
      <c r="AO27" s="1">
        <v>45349</v>
      </c>
      <c r="AP27">
        <v>20.99</v>
      </c>
      <c r="AQ27">
        <v>18.989999999999998</v>
      </c>
      <c r="AR27">
        <v>28.05</v>
      </c>
      <c r="AS27">
        <v>19.11</v>
      </c>
      <c r="AT27">
        <v>31.26</v>
      </c>
      <c r="AU27">
        <v>40</v>
      </c>
      <c r="AV27">
        <v>40</v>
      </c>
      <c r="AW27">
        <v>40</v>
      </c>
      <c r="AX27">
        <v>40</v>
      </c>
      <c r="AY27">
        <v>40</v>
      </c>
      <c r="AZ27" t="s">
        <v>136</v>
      </c>
      <c r="BA27" t="s">
        <v>136</v>
      </c>
      <c r="BB27" t="s">
        <v>136</v>
      </c>
      <c r="BC27" t="s">
        <v>136</v>
      </c>
      <c r="BD27" t="s">
        <v>136</v>
      </c>
      <c r="BE27">
        <v>20.99</v>
      </c>
      <c r="BG27">
        <v>20.99</v>
      </c>
      <c r="BH27">
        <v>20.99</v>
      </c>
      <c r="BI27">
        <v>20.99</v>
      </c>
      <c r="BJ27">
        <v>20.99</v>
      </c>
      <c r="BK27">
        <v>20.99</v>
      </c>
      <c r="BL27">
        <v>20.99</v>
      </c>
      <c r="BM27">
        <v>20.99</v>
      </c>
      <c r="BN27">
        <v>20.99</v>
      </c>
      <c r="BO27">
        <v>20.99</v>
      </c>
      <c r="BQ27">
        <v>40</v>
      </c>
      <c r="BS27">
        <v>40</v>
      </c>
      <c r="BT27">
        <v>40</v>
      </c>
      <c r="BU27">
        <v>40</v>
      </c>
      <c r="BV27">
        <v>40</v>
      </c>
      <c r="BW27">
        <v>40</v>
      </c>
      <c r="BX27">
        <v>40</v>
      </c>
      <c r="BY27">
        <v>40</v>
      </c>
      <c r="BZ27">
        <v>40</v>
      </c>
      <c r="CA27">
        <v>40</v>
      </c>
      <c r="CM27" t="s">
        <v>122</v>
      </c>
      <c r="CN27">
        <v>6024045</v>
      </c>
      <c r="CO27" t="s">
        <v>123</v>
      </c>
      <c r="CW27" s="1">
        <v>45411</v>
      </c>
      <c r="CX27" s="1">
        <v>45411</v>
      </c>
      <c r="CY27">
        <v>12</v>
      </c>
      <c r="CZ27" s="1">
        <v>45408</v>
      </c>
      <c r="DE27">
        <v>0.49099999999999999</v>
      </c>
      <c r="DF27">
        <v>9781608882816</v>
      </c>
    </row>
    <row r="28" spans="1:110" x14ac:dyDescent="0.2">
      <c r="A28" t="s">
        <v>326</v>
      </c>
      <c r="B28" t="str">
        <f>"9781608882830"</f>
        <v>9781608882830</v>
      </c>
      <c r="C28" t="str">
        <f>"1608882837"</f>
        <v>1608882837</v>
      </c>
      <c r="D28" t="s">
        <v>127</v>
      </c>
      <c r="E28" t="s">
        <v>128</v>
      </c>
      <c r="F28" t="s">
        <v>113</v>
      </c>
      <c r="J28">
        <v>0</v>
      </c>
      <c r="K28" t="s">
        <v>327</v>
      </c>
      <c r="L28" t="s">
        <v>251</v>
      </c>
      <c r="N28" t="s">
        <v>115</v>
      </c>
      <c r="O28" t="s">
        <v>252</v>
      </c>
      <c r="T28" t="s">
        <v>328</v>
      </c>
      <c r="U28" t="s">
        <v>329</v>
      </c>
      <c r="Z28" t="s">
        <v>132</v>
      </c>
      <c r="AA28">
        <v>1</v>
      </c>
      <c r="AD28" t="s">
        <v>330</v>
      </c>
      <c r="AF28" t="s">
        <v>331</v>
      </c>
      <c r="AI28" t="s">
        <v>150</v>
      </c>
      <c r="AJ28">
        <v>70</v>
      </c>
      <c r="AN28" s="1">
        <v>45349</v>
      </c>
      <c r="AO28" s="1">
        <v>45349</v>
      </c>
      <c r="AP28">
        <v>19.989999999999998</v>
      </c>
      <c r="AQ28">
        <v>17.989999999999998</v>
      </c>
      <c r="AR28">
        <v>26.71</v>
      </c>
      <c r="AS28">
        <v>18.2</v>
      </c>
      <c r="AT28">
        <v>29.77</v>
      </c>
      <c r="AU28">
        <v>40</v>
      </c>
      <c r="AV28">
        <v>40</v>
      </c>
      <c r="AW28">
        <v>40</v>
      </c>
      <c r="AX28">
        <v>40</v>
      </c>
      <c r="AY28">
        <v>40</v>
      </c>
      <c r="AZ28" t="s">
        <v>136</v>
      </c>
      <c r="BA28" t="s">
        <v>136</v>
      </c>
      <c r="BB28" t="s">
        <v>136</v>
      </c>
      <c r="BC28" t="s">
        <v>136</v>
      </c>
      <c r="BD28" t="s">
        <v>136</v>
      </c>
      <c r="BE28">
        <v>19.989999999999998</v>
      </c>
      <c r="BG28">
        <v>19.989999999999998</v>
      </c>
      <c r="BH28">
        <v>19.989999999999998</v>
      </c>
      <c r="BI28">
        <v>19.989999999999998</v>
      </c>
      <c r="BJ28">
        <v>19.989999999999998</v>
      </c>
      <c r="BK28">
        <v>19.989999999999998</v>
      </c>
      <c r="BL28">
        <v>19.989999999999998</v>
      </c>
      <c r="BM28">
        <v>19.989999999999998</v>
      </c>
      <c r="BN28">
        <v>19.989999999999998</v>
      </c>
      <c r="BO28">
        <v>19.989999999999998</v>
      </c>
      <c r="BQ28">
        <v>40</v>
      </c>
      <c r="BS28">
        <v>40</v>
      </c>
      <c r="BT28">
        <v>40</v>
      </c>
      <c r="BU28">
        <v>40</v>
      </c>
      <c r="BV28">
        <v>40</v>
      </c>
      <c r="BW28">
        <v>40</v>
      </c>
      <c r="BX28">
        <v>40</v>
      </c>
      <c r="BY28">
        <v>40</v>
      </c>
      <c r="BZ28">
        <v>40</v>
      </c>
      <c r="CA28">
        <v>40</v>
      </c>
      <c r="CM28" t="s">
        <v>122</v>
      </c>
      <c r="CN28">
        <v>6024045</v>
      </c>
      <c r="CO28" t="s">
        <v>123</v>
      </c>
      <c r="CW28" s="1">
        <v>45411</v>
      </c>
      <c r="CX28" s="1">
        <v>45411</v>
      </c>
      <c r="CY28">
        <v>12</v>
      </c>
      <c r="CZ28" s="1">
        <v>45408</v>
      </c>
      <c r="DE28">
        <v>0.41199999999999998</v>
      </c>
      <c r="DF28">
        <v>9781608882830</v>
      </c>
    </row>
    <row r="29" spans="1:110" x14ac:dyDescent="0.2">
      <c r="A29" t="s">
        <v>332</v>
      </c>
      <c r="B29" t="str">
        <f>"9781608882847"</f>
        <v>9781608882847</v>
      </c>
      <c r="C29" t="str">
        <f>"1608882845"</f>
        <v>1608882845</v>
      </c>
      <c r="D29" t="s">
        <v>127</v>
      </c>
      <c r="E29" t="s">
        <v>128</v>
      </c>
      <c r="F29" t="s">
        <v>113</v>
      </c>
      <c r="J29">
        <v>0</v>
      </c>
      <c r="K29" t="s">
        <v>333</v>
      </c>
      <c r="L29" t="s">
        <v>251</v>
      </c>
      <c r="N29" t="s">
        <v>115</v>
      </c>
      <c r="O29" t="s">
        <v>252</v>
      </c>
      <c r="T29" t="s">
        <v>116</v>
      </c>
      <c r="U29" t="s">
        <v>117</v>
      </c>
      <c r="Z29" t="s">
        <v>132</v>
      </c>
      <c r="AA29">
        <v>1</v>
      </c>
      <c r="AD29" t="s">
        <v>334</v>
      </c>
      <c r="AF29" t="s">
        <v>335</v>
      </c>
      <c r="AI29" t="s">
        <v>210</v>
      </c>
      <c r="AJ29">
        <v>98</v>
      </c>
      <c r="AN29" s="1">
        <v>45349</v>
      </c>
      <c r="AO29" s="1">
        <v>45349</v>
      </c>
      <c r="AP29">
        <v>21.99</v>
      </c>
      <c r="AQ29">
        <v>19.989999999999998</v>
      </c>
      <c r="AR29">
        <v>29.38</v>
      </c>
      <c r="AS29">
        <v>20.03</v>
      </c>
      <c r="AT29">
        <v>32.75</v>
      </c>
      <c r="AU29">
        <v>40</v>
      </c>
      <c r="AV29">
        <v>40</v>
      </c>
      <c r="AW29">
        <v>40</v>
      </c>
      <c r="AX29">
        <v>40</v>
      </c>
      <c r="AY29">
        <v>40</v>
      </c>
      <c r="AZ29" t="s">
        <v>136</v>
      </c>
      <c r="BA29" t="s">
        <v>136</v>
      </c>
      <c r="BB29" t="s">
        <v>136</v>
      </c>
      <c r="BC29" t="s">
        <v>136</v>
      </c>
      <c r="BD29" t="s">
        <v>136</v>
      </c>
      <c r="BE29">
        <v>21.99</v>
      </c>
      <c r="BG29">
        <v>21.99</v>
      </c>
      <c r="BH29">
        <v>21.99</v>
      </c>
      <c r="BI29">
        <v>21.99</v>
      </c>
      <c r="BJ29">
        <v>21.99</v>
      </c>
      <c r="BK29">
        <v>21.99</v>
      </c>
      <c r="BL29">
        <v>21.99</v>
      </c>
      <c r="BM29">
        <v>21.99</v>
      </c>
      <c r="BN29">
        <v>21.99</v>
      </c>
      <c r="BO29">
        <v>21.99</v>
      </c>
      <c r="BQ29">
        <v>40</v>
      </c>
      <c r="BS29">
        <v>40</v>
      </c>
      <c r="BT29">
        <v>40</v>
      </c>
      <c r="BU29">
        <v>40</v>
      </c>
      <c r="BV29">
        <v>40</v>
      </c>
      <c r="BW29">
        <v>40</v>
      </c>
      <c r="BX29">
        <v>40</v>
      </c>
      <c r="BY29">
        <v>40</v>
      </c>
      <c r="BZ29">
        <v>40</v>
      </c>
      <c r="CA29">
        <v>40</v>
      </c>
      <c r="CM29" t="s">
        <v>122</v>
      </c>
      <c r="CN29">
        <v>6024045</v>
      </c>
      <c r="CO29" t="s">
        <v>123</v>
      </c>
      <c r="CW29" s="1">
        <v>45411</v>
      </c>
      <c r="CX29" s="1">
        <v>45411</v>
      </c>
      <c r="CY29">
        <v>1312</v>
      </c>
      <c r="CZ29" s="1">
        <v>45408</v>
      </c>
      <c r="DE29">
        <v>0.55000000000000004</v>
      </c>
      <c r="DF29">
        <v>9781608882847</v>
      </c>
    </row>
    <row r="30" spans="1:110" x14ac:dyDescent="0.2">
      <c r="A30" t="s">
        <v>336</v>
      </c>
      <c r="B30" t="str">
        <f>"9781608882854"</f>
        <v>9781608882854</v>
      </c>
      <c r="C30" t="str">
        <f>"1608882853"</f>
        <v>1608882853</v>
      </c>
      <c r="D30" t="s">
        <v>127</v>
      </c>
      <c r="E30" t="s">
        <v>128</v>
      </c>
      <c r="F30" t="s">
        <v>113</v>
      </c>
      <c r="G30" t="s">
        <v>321</v>
      </c>
      <c r="J30">
        <v>0</v>
      </c>
      <c r="K30" t="s">
        <v>337</v>
      </c>
      <c r="L30" t="s">
        <v>251</v>
      </c>
      <c r="N30" t="s">
        <v>115</v>
      </c>
      <c r="O30" t="s">
        <v>252</v>
      </c>
      <c r="T30" t="s">
        <v>338</v>
      </c>
      <c r="U30" t="s">
        <v>339</v>
      </c>
      <c r="Z30" t="s">
        <v>132</v>
      </c>
      <c r="AA30">
        <v>1</v>
      </c>
      <c r="AD30" t="s">
        <v>340</v>
      </c>
      <c r="AF30" t="s">
        <v>341</v>
      </c>
      <c r="AH30" t="s">
        <v>342</v>
      </c>
      <c r="AI30" t="s">
        <v>210</v>
      </c>
      <c r="AJ30">
        <v>198</v>
      </c>
      <c r="AN30" s="1">
        <v>45349</v>
      </c>
      <c r="AO30" s="1">
        <v>45349</v>
      </c>
      <c r="AP30">
        <v>27.99</v>
      </c>
      <c r="AQ30">
        <v>23.99</v>
      </c>
      <c r="AR30">
        <v>36.06</v>
      </c>
      <c r="AS30">
        <v>24.58</v>
      </c>
      <c r="AT30">
        <v>40.200000000000003</v>
      </c>
      <c r="AU30">
        <v>40</v>
      </c>
      <c r="AV30">
        <v>40</v>
      </c>
      <c r="AW30">
        <v>40</v>
      </c>
      <c r="AX30">
        <v>40</v>
      </c>
      <c r="AY30">
        <v>40</v>
      </c>
      <c r="AZ30" t="s">
        <v>136</v>
      </c>
      <c r="BA30" t="s">
        <v>136</v>
      </c>
      <c r="BB30" t="s">
        <v>136</v>
      </c>
      <c r="BC30" t="s">
        <v>136</v>
      </c>
      <c r="BD30" t="s">
        <v>136</v>
      </c>
      <c r="BE30">
        <v>27.99</v>
      </c>
      <c r="BG30">
        <v>27.99</v>
      </c>
      <c r="BH30">
        <v>27.99</v>
      </c>
      <c r="BI30">
        <v>27.99</v>
      </c>
      <c r="BJ30">
        <v>27.99</v>
      </c>
      <c r="BK30">
        <v>27.99</v>
      </c>
      <c r="BL30">
        <v>27.99</v>
      </c>
      <c r="BM30">
        <v>27.99</v>
      </c>
      <c r="BN30">
        <v>27.99</v>
      </c>
      <c r="BO30">
        <v>27.99</v>
      </c>
      <c r="BQ30">
        <v>40</v>
      </c>
      <c r="BS30">
        <v>40</v>
      </c>
      <c r="BT30">
        <v>40</v>
      </c>
      <c r="BU30">
        <v>40</v>
      </c>
      <c r="BV30">
        <v>40</v>
      </c>
      <c r="BW30">
        <v>40</v>
      </c>
      <c r="BX30">
        <v>40</v>
      </c>
      <c r="BY30">
        <v>40</v>
      </c>
      <c r="BZ30">
        <v>40</v>
      </c>
      <c r="CA30">
        <v>40</v>
      </c>
      <c r="CM30" t="s">
        <v>122</v>
      </c>
      <c r="CN30">
        <v>6024045</v>
      </c>
      <c r="CO30" t="s">
        <v>123</v>
      </c>
      <c r="CW30" s="1">
        <v>45411</v>
      </c>
      <c r="CX30" s="1">
        <v>45411</v>
      </c>
      <c r="CY30">
        <v>1312</v>
      </c>
      <c r="CZ30" s="1">
        <v>45408</v>
      </c>
      <c r="DE30">
        <v>1.0429999999999999</v>
      </c>
      <c r="DF30">
        <v>9781608882854</v>
      </c>
    </row>
    <row r="31" spans="1:110" x14ac:dyDescent="0.2">
      <c r="A31" t="s">
        <v>343</v>
      </c>
      <c r="B31" t="str">
        <f>"9781608882915"</f>
        <v>9781608882915</v>
      </c>
      <c r="C31" t="str">
        <f>"1608882918"</f>
        <v>1608882918</v>
      </c>
      <c r="D31" t="s">
        <v>127</v>
      </c>
      <c r="E31" t="s">
        <v>128</v>
      </c>
      <c r="F31" t="s">
        <v>113</v>
      </c>
      <c r="J31">
        <v>0</v>
      </c>
      <c r="K31" t="s">
        <v>344</v>
      </c>
      <c r="L31" t="s">
        <v>251</v>
      </c>
      <c r="N31" t="s">
        <v>115</v>
      </c>
      <c r="O31" t="s">
        <v>252</v>
      </c>
      <c r="T31" t="s">
        <v>345</v>
      </c>
      <c r="U31" t="s">
        <v>346</v>
      </c>
      <c r="Z31" t="s">
        <v>132</v>
      </c>
      <c r="AA31">
        <v>1</v>
      </c>
      <c r="AD31" t="s">
        <v>347</v>
      </c>
      <c r="AF31" t="s">
        <v>348</v>
      </c>
      <c r="AI31" t="s">
        <v>210</v>
      </c>
      <c r="AJ31">
        <v>92</v>
      </c>
      <c r="AN31" s="1">
        <v>45349</v>
      </c>
      <c r="AO31" s="1">
        <v>45349</v>
      </c>
      <c r="AP31">
        <v>21.99</v>
      </c>
      <c r="AQ31">
        <v>18.989999999999998</v>
      </c>
      <c r="AR31">
        <v>28.05</v>
      </c>
      <c r="AS31">
        <v>19.11</v>
      </c>
      <c r="AT31">
        <v>31.26</v>
      </c>
      <c r="AU31">
        <v>40</v>
      </c>
      <c r="AV31">
        <v>40</v>
      </c>
      <c r="AW31">
        <v>40</v>
      </c>
      <c r="AX31">
        <v>40</v>
      </c>
      <c r="AY31">
        <v>40</v>
      </c>
      <c r="AZ31" t="s">
        <v>136</v>
      </c>
      <c r="BA31" t="s">
        <v>136</v>
      </c>
      <c r="BB31" t="s">
        <v>136</v>
      </c>
      <c r="BC31" t="s">
        <v>136</v>
      </c>
      <c r="BD31" t="s">
        <v>136</v>
      </c>
      <c r="BE31">
        <v>21.99</v>
      </c>
      <c r="BG31">
        <v>21.99</v>
      </c>
      <c r="BH31">
        <v>21.99</v>
      </c>
      <c r="BI31">
        <v>21.99</v>
      </c>
      <c r="BJ31">
        <v>21.99</v>
      </c>
      <c r="BK31">
        <v>21.99</v>
      </c>
      <c r="BL31">
        <v>21.99</v>
      </c>
      <c r="BM31">
        <v>21.99</v>
      </c>
      <c r="BN31">
        <v>21.99</v>
      </c>
      <c r="BO31">
        <v>21.99</v>
      </c>
      <c r="BQ31">
        <v>40</v>
      </c>
      <c r="BS31">
        <v>40</v>
      </c>
      <c r="BT31">
        <v>40</v>
      </c>
      <c r="BU31">
        <v>40</v>
      </c>
      <c r="BV31">
        <v>40</v>
      </c>
      <c r="BW31">
        <v>40</v>
      </c>
      <c r="BX31">
        <v>40</v>
      </c>
      <c r="BY31">
        <v>40</v>
      </c>
      <c r="BZ31">
        <v>40</v>
      </c>
      <c r="CA31">
        <v>40</v>
      </c>
      <c r="CM31" t="s">
        <v>122</v>
      </c>
      <c r="CN31">
        <v>6024045</v>
      </c>
      <c r="CO31" t="s">
        <v>123</v>
      </c>
      <c r="CW31" s="1">
        <v>45411</v>
      </c>
      <c r="CX31" s="1">
        <v>45411</v>
      </c>
      <c r="CY31">
        <v>1312</v>
      </c>
      <c r="CZ31" s="1">
        <v>45408</v>
      </c>
      <c r="DE31">
        <v>0.52</v>
      </c>
      <c r="DF31">
        <v>9781608882915</v>
      </c>
    </row>
    <row r="32" spans="1:110" x14ac:dyDescent="0.2">
      <c r="A32" t="s">
        <v>349</v>
      </c>
      <c r="B32" t="str">
        <f>"9781608882922"</f>
        <v>9781608882922</v>
      </c>
      <c r="C32" t="str">
        <f>"1608882926"</f>
        <v>1608882926</v>
      </c>
      <c r="D32" t="s">
        <v>127</v>
      </c>
      <c r="E32" t="s">
        <v>128</v>
      </c>
      <c r="F32" t="s">
        <v>113</v>
      </c>
      <c r="J32">
        <v>0</v>
      </c>
      <c r="K32" t="s">
        <v>350</v>
      </c>
      <c r="L32" t="s">
        <v>251</v>
      </c>
      <c r="N32" t="s">
        <v>115</v>
      </c>
      <c r="O32" t="s">
        <v>252</v>
      </c>
      <c r="T32" t="s">
        <v>351</v>
      </c>
      <c r="U32" t="s">
        <v>352</v>
      </c>
      <c r="Z32" t="s">
        <v>132</v>
      </c>
      <c r="AA32">
        <v>1</v>
      </c>
      <c r="AD32" t="s">
        <v>353</v>
      </c>
      <c r="AF32" t="s">
        <v>354</v>
      </c>
      <c r="AH32" t="s">
        <v>355</v>
      </c>
      <c r="AI32" t="s">
        <v>210</v>
      </c>
      <c r="AJ32">
        <v>114</v>
      </c>
      <c r="AN32" s="1">
        <v>45349</v>
      </c>
      <c r="AO32" s="1">
        <v>45349</v>
      </c>
      <c r="AP32">
        <v>22.99</v>
      </c>
      <c r="AQ32">
        <v>20.99</v>
      </c>
      <c r="AR32">
        <v>30.72</v>
      </c>
      <c r="AS32">
        <v>20.94</v>
      </c>
      <c r="AT32">
        <v>34.24</v>
      </c>
      <c r="AU32">
        <v>40</v>
      </c>
      <c r="AV32">
        <v>40</v>
      </c>
      <c r="AW32">
        <v>40</v>
      </c>
      <c r="AX32">
        <v>40</v>
      </c>
      <c r="AY32">
        <v>40</v>
      </c>
      <c r="AZ32" t="s">
        <v>136</v>
      </c>
      <c r="BA32" t="s">
        <v>136</v>
      </c>
      <c r="BB32" t="s">
        <v>136</v>
      </c>
      <c r="BC32" t="s">
        <v>136</v>
      </c>
      <c r="BD32" t="s">
        <v>136</v>
      </c>
      <c r="BE32">
        <v>22.99</v>
      </c>
      <c r="BG32">
        <v>22.99</v>
      </c>
      <c r="BH32">
        <v>22.99</v>
      </c>
      <c r="BI32">
        <v>22.99</v>
      </c>
      <c r="BJ32">
        <v>22.99</v>
      </c>
      <c r="BK32">
        <v>22.99</v>
      </c>
      <c r="BL32">
        <v>22.99</v>
      </c>
      <c r="BM32">
        <v>22.99</v>
      </c>
      <c r="BN32">
        <v>22.99</v>
      </c>
      <c r="BO32">
        <v>22.99</v>
      </c>
      <c r="BQ32">
        <v>40</v>
      </c>
      <c r="BS32">
        <v>40</v>
      </c>
      <c r="BT32">
        <v>40</v>
      </c>
      <c r="BU32">
        <v>40</v>
      </c>
      <c r="BV32">
        <v>40</v>
      </c>
      <c r="BW32">
        <v>40</v>
      </c>
      <c r="BX32">
        <v>40</v>
      </c>
      <c r="BY32">
        <v>40</v>
      </c>
      <c r="BZ32">
        <v>40</v>
      </c>
      <c r="CA32">
        <v>40</v>
      </c>
      <c r="CM32" t="s">
        <v>122</v>
      </c>
      <c r="CN32">
        <v>6024045</v>
      </c>
      <c r="CO32" t="s">
        <v>123</v>
      </c>
      <c r="CW32" s="1">
        <v>45411</v>
      </c>
      <c r="CX32" s="1">
        <v>45411</v>
      </c>
      <c r="CY32">
        <v>1312</v>
      </c>
      <c r="CZ32" s="1">
        <v>45408</v>
      </c>
      <c r="DE32">
        <v>0.629</v>
      </c>
      <c r="DF32">
        <v>9781608882922</v>
      </c>
    </row>
    <row r="33" spans="1:110" x14ac:dyDescent="0.2">
      <c r="A33" t="s">
        <v>356</v>
      </c>
      <c r="B33" t="str">
        <f>"9781608882861"</f>
        <v>9781608882861</v>
      </c>
      <c r="C33" t="str">
        <f>"1608882861"</f>
        <v>1608882861</v>
      </c>
      <c r="D33" t="s">
        <v>127</v>
      </c>
      <c r="E33" t="s">
        <v>128</v>
      </c>
      <c r="F33" t="s">
        <v>113</v>
      </c>
      <c r="J33">
        <v>0</v>
      </c>
      <c r="K33" t="s">
        <v>357</v>
      </c>
      <c r="L33" t="s">
        <v>251</v>
      </c>
      <c r="N33" t="s">
        <v>115</v>
      </c>
      <c r="O33" t="s">
        <v>252</v>
      </c>
      <c r="T33" t="s">
        <v>358</v>
      </c>
      <c r="U33" t="s">
        <v>359</v>
      </c>
      <c r="Z33" t="s">
        <v>132</v>
      </c>
      <c r="AA33">
        <v>1</v>
      </c>
      <c r="AD33" t="s">
        <v>360</v>
      </c>
      <c r="AF33" t="s">
        <v>361</v>
      </c>
      <c r="AI33" t="s">
        <v>362</v>
      </c>
      <c r="AJ33">
        <v>52</v>
      </c>
      <c r="AN33" s="1">
        <v>45349</v>
      </c>
      <c r="AO33" s="1">
        <v>45349</v>
      </c>
      <c r="AP33">
        <v>22.99</v>
      </c>
      <c r="AQ33">
        <v>16.989999999999998</v>
      </c>
      <c r="AR33">
        <v>25.37</v>
      </c>
      <c r="AS33">
        <v>17.29</v>
      </c>
      <c r="AT33">
        <v>28.29</v>
      </c>
      <c r="AU33">
        <v>40</v>
      </c>
      <c r="AV33">
        <v>40</v>
      </c>
      <c r="AW33">
        <v>40</v>
      </c>
      <c r="AX33">
        <v>40</v>
      </c>
      <c r="AY33">
        <v>40</v>
      </c>
      <c r="AZ33" t="s">
        <v>136</v>
      </c>
      <c r="BA33" t="s">
        <v>136</v>
      </c>
      <c r="BB33" t="s">
        <v>136</v>
      </c>
      <c r="BC33" t="s">
        <v>136</v>
      </c>
      <c r="BD33" t="s">
        <v>136</v>
      </c>
      <c r="BE33">
        <v>22.99</v>
      </c>
      <c r="BG33">
        <v>22.99</v>
      </c>
      <c r="BH33">
        <v>22.99</v>
      </c>
      <c r="BI33">
        <v>22.99</v>
      </c>
      <c r="BJ33">
        <v>22.99</v>
      </c>
      <c r="BK33">
        <v>22.99</v>
      </c>
      <c r="BL33">
        <v>22.99</v>
      </c>
      <c r="BM33">
        <v>22.99</v>
      </c>
      <c r="BN33">
        <v>22.99</v>
      </c>
      <c r="BO33">
        <v>22.99</v>
      </c>
      <c r="BQ33">
        <v>40</v>
      </c>
      <c r="BS33">
        <v>40</v>
      </c>
      <c r="BT33">
        <v>40</v>
      </c>
      <c r="BU33">
        <v>40</v>
      </c>
      <c r="BV33">
        <v>40</v>
      </c>
      <c r="BW33">
        <v>40</v>
      </c>
      <c r="BX33">
        <v>40</v>
      </c>
      <c r="BY33">
        <v>40</v>
      </c>
      <c r="BZ33">
        <v>40</v>
      </c>
      <c r="CA33">
        <v>40</v>
      </c>
      <c r="CM33" t="s">
        <v>122</v>
      </c>
      <c r="CN33">
        <v>6024045</v>
      </c>
      <c r="CO33" t="s">
        <v>123</v>
      </c>
      <c r="CW33" s="1">
        <v>45411</v>
      </c>
      <c r="CX33" s="1">
        <v>45411</v>
      </c>
      <c r="CY33">
        <v>123</v>
      </c>
      <c r="CZ33" s="1">
        <v>45408</v>
      </c>
      <c r="DE33">
        <v>0.42599999999999999</v>
      </c>
      <c r="DF33">
        <v>9781608882861</v>
      </c>
    </row>
    <row r="34" spans="1:110" x14ac:dyDescent="0.2">
      <c r="A34" t="s">
        <v>363</v>
      </c>
      <c r="B34" t="str">
        <f>"9781608882878"</f>
        <v>9781608882878</v>
      </c>
      <c r="C34" t="str">
        <f>"160888287X"</f>
        <v>160888287X</v>
      </c>
      <c r="D34" t="s">
        <v>127</v>
      </c>
      <c r="E34" t="s">
        <v>128</v>
      </c>
      <c r="F34" t="s">
        <v>113</v>
      </c>
      <c r="J34">
        <v>0</v>
      </c>
      <c r="K34" t="s">
        <v>364</v>
      </c>
      <c r="L34" t="s">
        <v>251</v>
      </c>
      <c r="N34" t="s">
        <v>115</v>
      </c>
      <c r="O34" t="s">
        <v>252</v>
      </c>
      <c r="T34" t="s">
        <v>338</v>
      </c>
      <c r="U34" t="s">
        <v>339</v>
      </c>
      <c r="Z34" t="s">
        <v>132</v>
      </c>
      <c r="AA34">
        <v>1</v>
      </c>
      <c r="AD34" t="s">
        <v>365</v>
      </c>
      <c r="AF34" t="s">
        <v>366</v>
      </c>
      <c r="AI34" t="s">
        <v>362</v>
      </c>
      <c r="AJ34">
        <v>38</v>
      </c>
      <c r="AN34" s="1">
        <v>45349</v>
      </c>
      <c r="AO34" s="1">
        <v>45349</v>
      </c>
      <c r="AP34">
        <v>17.989999999999998</v>
      </c>
      <c r="AQ34">
        <v>15.99</v>
      </c>
      <c r="AR34">
        <v>24.04</v>
      </c>
      <c r="AS34">
        <v>16.38</v>
      </c>
      <c r="AT34">
        <v>26.8</v>
      </c>
      <c r="AU34">
        <v>40</v>
      </c>
      <c r="AV34">
        <v>40</v>
      </c>
      <c r="AW34">
        <v>40</v>
      </c>
      <c r="AX34">
        <v>40</v>
      </c>
      <c r="AY34">
        <v>40</v>
      </c>
      <c r="AZ34" t="s">
        <v>136</v>
      </c>
      <c r="BA34" t="s">
        <v>136</v>
      </c>
      <c r="BB34" t="s">
        <v>136</v>
      </c>
      <c r="BC34" t="s">
        <v>136</v>
      </c>
      <c r="BD34" t="s">
        <v>136</v>
      </c>
      <c r="BE34">
        <v>17.989999999999998</v>
      </c>
      <c r="BG34">
        <v>17.989999999999998</v>
      </c>
      <c r="BH34">
        <v>17.989999999999998</v>
      </c>
      <c r="BI34">
        <v>17.989999999999998</v>
      </c>
      <c r="BJ34">
        <v>17.989999999999998</v>
      </c>
      <c r="BK34">
        <v>17.989999999999998</v>
      </c>
      <c r="BL34">
        <v>17.989999999999998</v>
      </c>
      <c r="BM34">
        <v>17.989999999999998</v>
      </c>
      <c r="BN34">
        <v>17.989999999999998</v>
      </c>
      <c r="BO34">
        <v>17.989999999999998</v>
      </c>
      <c r="BQ34">
        <v>40</v>
      </c>
      <c r="BS34">
        <v>40</v>
      </c>
      <c r="BT34">
        <v>40</v>
      </c>
      <c r="BU34">
        <v>40</v>
      </c>
      <c r="BV34">
        <v>40</v>
      </c>
      <c r="BW34">
        <v>40</v>
      </c>
      <c r="BX34">
        <v>40</v>
      </c>
      <c r="BY34">
        <v>40</v>
      </c>
      <c r="BZ34">
        <v>40</v>
      </c>
      <c r="CA34">
        <v>40</v>
      </c>
      <c r="CM34" t="s">
        <v>122</v>
      </c>
      <c r="CN34">
        <v>6024045</v>
      </c>
      <c r="CO34" t="s">
        <v>123</v>
      </c>
      <c r="CW34" s="1">
        <v>45411</v>
      </c>
      <c r="CX34" s="1">
        <v>45411</v>
      </c>
      <c r="CY34">
        <v>123</v>
      </c>
      <c r="CZ34" s="1">
        <v>45408</v>
      </c>
      <c r="DE34">
        <v>0.32900000000000001</v>
      </c>
      <c r="DF34">
        <v>9781608882878</v>
      </c>
    </row>
    <row r="35" spans="1:110" x14ac:dyDescent="0.2">
      <c r="A35" t="s">
        <v>367</v>
      </c>
      <c r="B35" t="str">
        <f>"9781608882885"</f>
        <v>9781608882885</v>
      </c>
      <c r="C35" t="str">
        <f>"1608882888"</f>
        <v>1608882888</v>
      </c>
      <c r="D35" t="s">
        <v>127</v>
      </c>
      <c r="E35" t="s">
        <v>128</v>
      </c>
      <c r="F35" t="s">
        <v>113</v>
      </c>
      <c r="G35" t="s">
        <v>321</v>
      </c>
      <c r="J35">
        <v>0</v>
      </c>
      <c r="K35" t="s">
        <v>368</v>
      </c>
      <c r="L35" t="s">
        <v>251</v>
      </c>
      <c r="N35" t="s">
        <v>115</v>
      </c>
      <c r="O35" t="s">
        <v>252</v>
      </c>
      <c r="T35" t="s">
        <v>338</v>
      </c>
      <c r="U35" t="s">
        <v>339</v>
      </c>
      <c r="Z35" t="s">
        <v>132</v>
      </c>
      <c r="AA35">
        <v>1</v>
      </c>
      <c r="AF35" t="s">
        <v>369</v>
      </c>
      <c r="AI35" t="s">
        <v>362</v>
      </c>
      <c r="AJ35">
        <v>66</v>
      </c>
      <c r="AN35" s="1">
        <v>45349</v>
      </c>
      <c r="AO35" s="1">
        <v>45349</v>
      </c>
      <c r="AP35">
        <v>22.99</v>
      </c>
      <c r="AQ35">
        <v>17.989999999999998</v>
      </c>
      <c r="AR35">
        <v>26.71</v>
      </c>
      <c r="AS35">
        <v>18.2</v>
      </c>
      <c r="AT35">
        <v>29.77</v>
      </c>
      <c r="AU35">
        <v>40</v>
      </c>
      <c r="AV35">
        <v>40</v>
      </c>
      <c r="AW35">
        <v>40</v>
      </c>
      <c r="AX35">
        <v>40</v>
      </c>
      <c r="AY35">
        <v>40</v>
      </c>
      <c r="AZ35" t="s">
        <v>136</v>
      </c>
      <c r="BA35" t="s">
        <v>136</v>
      </c>
      <c r="BB35" t="s">
        <v>136</v>
      </c>
      <c r="BC35" t="s">
        <v>136</v>
      </c>
      <c r="BD35" t="s">
        <v>136</v>
      </c>
      <c r="BE35">
        <v>22.99</v>
      </c>
      <c r="BG35">
        <v>22.99</v>
      </c>
      <c r="BH35">
        <v>22.99</v>
      </c>
      <c r="BI35">
        <v>22.99</v>
      </c>
      <c r="BJ35">
        <v>22.99</v>
      </c>
      <c r="BK35">
        <v>22.99</v>
      </c>
      <c r="BL35">
        <v>22.99</v>
      </c>
      <c r="BM35">
        <v>22.99</v>
      </c>
      <c r="BN35">
        <v>22.99</v>
      </c>
      <c r="BO35">
        <v>22.99</v>
      </c>
      <c r="BQ35">
        <v>40</v>
      </c>
      <c r="BS35">
        <v>40</v>
      </c>
      <c r="BT35">
        <v>40</v>
      </c>
      <c r="BU35">
        <v>40</v>
      </c>
      <c r="BV35">
        <v>40</v>
      </c>
      <c r="BW35">
        <v>40</v>
      </c>
      <c r="BX35">
        <v>40</v>
      </c>
      <c r="BY35">
        <v>40</v>
      </c>
      <c r="BZ35">
        <v>40</v>
      </c>
      <c r="CA35">
        <v>40</v>
      </c>
      <c r="CM35" t="s">
        <v>122</v>
      </c>
      <c r="CN35">
        <v>6024045</v>
      </c>
      <c r="CO35" t="s">
        <v>123</v>
      </c>
      <c r="CW35" s="1">
        <v>45411</v>
      </c>
      <c r="CX35" s="1">
        <v>45411</v>
      </c>
      <c r="CY35">
        <v>123</v>
      </c>
      <c r="CZ35" s="1">
        <v>45408</v>
      </c>
      <c r="DE35">
        <v>0.52200000000000002</v>
      </c>
      <c r="DF35">
        <v>9781608882885</v>
      </c>
    </row>
    <row r="36" spans="1:110" x14ac:dyDescent="0.2">
      <c r="A36" t="s">
        <v>370</v>
      </c>
      <c r="B36" t="str">
        <f>"9781608882892"</f>
        <v>9781608882892</v>
      </c>
      <c r="C36" t="str">
        <f>"1608882896"</f>
        <v>1608882896</v>
      </c>
      <c r="D36" t="s">
        <v>127</v>
      </c>
      <c r="E36" t="s">
        <v>128</v>
      </c>
      <c r="F36" t="s">
        <v>113</v>
      </c>
      <c r="G36" t="s">
        <v>321</v>
      </c>
      <c r="J36">
        <v>0</v>
      </c>
      <c r="K36" t="s">
        <v>371</v>
      </c>
      <c r="L36" t="s">
        <v>251</v>
      </c>
      <c r="N36" t="s">
        <v>115</v>
      </c>
      <c r="O36" t="s">
        <v>252</v>
      </c>
      <c r="T36" t="s">
        <v>338</v>
      </c>
      <c r="U36" t="s">
        <v>339</v>
      </c>
      <c r="Z36" t="s">
        <v>132</v>
      </c>
      <c r="AA36">
        <v>1</v>
      </c>
      <c r="AF36" t="s">
        <v>372</v>
      </c>
      <c r="AI36" t="s">
        <v>362</v>
      </c>
      <c r="AJ36">
        <v>50</v>
      </c>
      <c r="AN36" s="1">
        <v>45349</v>
      </c>
      <c r="AO36" s="1">
        <v>45349</v>
      </c>
      <c r="AP36">
        <v>18.989999999999998</v>
      </c>
      <c r="AQ36">
        <v>16.989999999999998</v>
      </c>
      <c r="AR36">
        <v>25.37</v>
      </c>
      <c r="AS36">
        <v>17.29</v>
      </c>
      <c r="AT36">
        <v>28.29</v>
      </c>
      <c r="AU36">
        <v>40</v>
      </c>
      <c r="AV36">
        <v>40</v>
      </c>
      <c r="AW36">
        <v>40</v>
      </c>
      <c r="AX36">
        <v>40</v>
      </c>
      <c r="AY36">
        <v>40</v>
      </c>
      <c r="AZ36" t="s">
        <v>136</v>
      </c>
      <c r="BA36" t="s">
        <v>136</v>
      </c>
      <c r="BB36" t="s">
        <v>136</v>
      </c>
      <c r="BC36" t="s">
        <v>136</v>
      </c>
      <c r="BD36" t="s">
        <v>136</v>
      </c>
      <c r="BE36">
        <v>18.989999999999998</v>
      </c>
      <c r="BG36">
        <v>18.989999999999998</v>
      </c>
      <c r="BH36">
        <v>18.989999999999998</v>
      </c>
      <c r="BI36">
        <v>18.989999999999998</v>
      </c>
      <c r="BJ36">
        <v>18.989999999999998</v>
      </c>
      <c r="BK36">
        <v>18.989999999999998</v>
      </c>
      <c r="BL36">
        <v>18.989999999999998</v>
      </c>
      <c r="BM36">
        <v>18.989999999999998</v>
      </c>
      <c r="BN36">
        <v>18.989999999999998</v>
      </c>
      <c r="BO36">
        <v>18.989999999999998</v>
      </c>
      <c r="BQ36">
        <v>40</v>
      </c>
      <c r="BS36">
        <v>40</v>
      </c>
      <c r="BT36">
        <v>40</v>
      </c>
      <c r="BU36">
        <v>40</v>
      </c>
      <c r="BV36">
        <v>40</v>
      </c>
      <c r="BW36">
        <v>40</v>
      </c>
      <c r="BX36">
        <v>40</v>
      </c>
      <c r="BY36">
        <v>40</v>
      </c>
      <c r="BZ36">
        <v>40</v>
      </c>
      <c r="CA36">
        <v>40</v>
      </c>
      <c r="CM36" t="s">
        <v>122</v>
      </c>
      <c r="CN36">
        <v>6024045</v>
      </c>
      <c r="CO36" t="s">
        <v>123</v>
      </c>
      <c r="CW36" s="1">
        <v>45411</v>
      </c>
      <c r="CX36" s="1">
        <v>45411</v>
      </c>
      <c r="CY36">
        <v>123</v>
      </c>
      <c r="CZ36" s="1">
        <v>45408</v>
      </c>
      <c r="DE36">
        <v>0.41199999999999998</v>
      </c>
      <c r="DF36">
        <v>9781608882892</v>
      </c>
    </row>
    <row r="37" spans="1:110" x14ac:dyDescent="0.2">
      <c r="A37" t="s">
        <v>373</v>
      </c>
      <c r="B37" t="str">
        <f>"9781608882908"</f>
        <v>9781608882908</v>
      </c>
      <c r="C37" t="str">
        <f>"160888290X"</f>
        <v>160888290X</v>
      </c>
      <c r="D37" t="s">
        <v>127</v>
      </c>
      <c r="E37" t="s">
        <v>128</v>
      </c>
      <c r="F37" t="s">
        <v>113</v>
      </c>
      <c r="J37">
        <v>0</v>
      </c>
      <c r="K37" t="s">
        <v>374</v>
      </c>
      <c r="L37" t="s">
        <v>251</v>
      </c>
      <c r="N37" t="s">
        <v>115</v>
      </c>
      <c r="O37" t="s">
        <v>252</v>
      </c>
      <c r="T37" t="s">
        <v>375</v>
      </c>
      <c r="U37" t="s">
        <v>376</v>
      </c>
      <c r="Z37" t="s">
        <v>132</v>
      </c>
      <c r="AA37">
        <v>1</v>
      </c>
      <c r="AF37" t="s">
        <v>377</v>
      </c>
      <c r="AI37" t="s">
        <v>362</v>
      </c>
      <c r="AJ37">
        <v>60</v>
      </c>
      <c r="AN37" s="1">
        <v>45349</v>
      </c>
      <c r="AO37" s="1">
        <v>45349</v>
      </c>
      <c r="AP37">
        <v>19.989999999999998</v>
      </c>
      <c r="AQ37">
        <v>17.989999999999998</v>
      </c>
      <c r="AR37">
        <v>26.71</v>
      </c>
      <c r="AS37">
        <v>18.2</v>
      </c>
      <c r="AT37">
        <v>29.77</v>
      </c>
      <c r="AU37">
        <v>40</v>
      </c>
      <c r="AV37">
        <v>40</v>
      </c>
      <c r="AW37">
        <v>40</v>
      </c>
      <c r="AX37">
        <v>40</v>
      </c>
      <c r="AY37">
        <v>40</v>
      </c>
      <c r="AZ37" t="s">
        <v>136</v>
      </c>
      <c r="BA37" t="s">
        <v>136</v>
      </c>
      <c r="BB37" t="s">
        <v>136</v>
      </c>
      <c r="BC37" t="s">
        <v>136</v>
      </c>
      <c r="BD37" t="s">
        <v>136</v>
      </c>
      <c r="BE37">
        <v>19.989999999999998</v>
      </c>
      <c r="BG37">
        <v>19.989999999999998</v>
      </c>
      <c r="BH37">
        <v>19.989999999999998</v>
      </c>
      <c r="BI37">
        <v>19.989999999999998</v>
      </c>
      <c r="BJ37">
        <v>19.989999999999998</v>
      </c>
      <c r="BK37">
        <v>19.989999999999998</v>
      </c>
      <c r="BL37">
        <v>19.989999999999998</v>
      </c>
      <c r="BM37">
        <v>19.989999999999998</v>
      </c>
      <c r="BN37">
        <v>19.989999999999998</v>
      </c>
      <c r="BO37">
        <v>19.989999999999998</v>
      </c>
      <c r="BQ37">
        <v>40</v>
      </c>
      <c r="BS37">
        <v>40</v>
      </c>
      <c r="BT37">
        <v>40</v>
      </c>
      <c r="BU37">
        <v>40</v>
      </c>
      <c r="BV37">
        <v>40</v>
      </c>
      <c r="BW37">
        <v>40</v>
      </c>
      <c r="BX37">
        <v>40</v>
      </c>
      <c r="BY37">
        <v>40</v>
      </c>
      <c r="BZ37">
        <v>40</v>
      </c>
      <c r="CA37">
        <v>40</v>
      </c>
      <c r="CM37" t="s">
        <v>122</v>
      </c>
      <c r="CN37">
        <v>6024045</v>
      </c>
      <c r="CO37" t="s">
        <v>123</v>
      </c>
      <c r="CW37" s="1">
        <v>45411</v>
      </c>
      <c r="CX37" s="1">
        <v>45411</v>
      </c>
      <c r="CY37">
        <v>123</v>
      </c>
      <c r="CZ37" s="1">
        <v>45408</v>
      </c>
      <c r="DE37">
        <v>0.48099999999999998</v>
      </c>
      <c r="DF37">
        <v>9781608882908</v>
      </c>
    </row>
    <row r="38" spans="1:110" x14ac:dyDescent="0.2">
      <c r="A38" t="s">
        <v>378</v>
      </c>
      <c r="B38" t="str">
        <f>"9781934840122"</f>
        <v>9781934840122</v>
      </c>
      <c r="C38" t="str">
        <f>"1934840122"</f>
        <v>1934840122</v>
      </c>
      <c r="D38" t="s">
        <v>127</v>
      </c>
      <c r="E38" t="s">
        <v>226</v>
      </c>
      <c r="F38" t="s">
        <v>113</v>
      </c>
      <c r="G38" t="s">
        <v>321</v>
      </c>
      <c r="J38">
        <v>0</v>
      </c>
      <c r="K38" t="s">
        <v>379</v>
      </c>
      <c r="L38" t="s">
        <v>380</v>
      </c>
      <c r="M38" t="s">
        <v>381</v>
      </c>
      <c r="N38" t="s">
        <v>115</v>
      </c>
      <c r="O38" t="s">
        <v>115</v>
      </c>
      <c r="P38" t="s">
        <v>115</v>
      </c>
      <c r="Q38" t="s">
        <v>382</v>
      </c>
      <c r="R38" t="s">
        <v>383</v>
      </c>
      <c r="S38" t="s">
        <v>384</v>
      </c>
      <c r="T38" t="s">
        <v>323</v>
      </c>
      <c r="U38" t="s">
        <v>324</v>
      </c>
      <c r="Z38" t="s">
        <v>132</v>
      </c>
      <c r="AA38">
        <v>6</v>
      </c>
      <c r="AC38" t="s">
        <v>385</v>
      </c>
      <c r="AD38" t="s">
        <v>386</v>
      </c>
      <c r="AF38" t="s">
        <v>387</v>
      </c>
      <c r="AH38" t="s">
        <v>388</v>
      </c>
      <c r="AI38" t="s">
        <v>389</v>
      </c>
      <c r="AJ38">
        <v>360</v>
      </c>
      <c r="AK38" t="s">
        <v>122</v>
      </c>
      <c r="AN38" s="1">
        <v>45244</v>
      </c>
      <c r="AO38" s="1">
        <v>45244</v>
      </c>
      <c r="AP38">
        <v>64.95</v>
      </c>
      <c r="AQ38">
        <v>53.99</v>
      </c>
      <c r="AR38">
        <v>89.99</v>
      </c>
      <c r="AS38">
        <v>62.99</v>
      </c>
      <c r="AT38">
        <v>102.99</v>
      </c>
      <c r="AU38">
        <v>40</v>
      </c>
      <c r="AV38">
        <v>40</v>
      </c>
      <c r="AW38">
        <v>40</v>
      </c>
      <c r="AX38">
        <v>40</v>
      </c>
      <c r="AY38">
        <v>40</v>
      </c>
      <c r="AZ38" t="s">
        <v>136</v>
      </c>
      <c r="BA38" t="s">
        <v>136</v>
      </c>
      <c r="BB38" t="s">
        <v>136</v>
      </c>
      <c r="BC38" t="s">
        <v>136</v>
      </c>
      <c r="BD38" t="s">
        <v>136</v>
      </c>
      <c r="BE38">
        <v>64.95</v>
      </c>
      <c r="BG38">
        <v>64.95</v>
      </c>
      <c r="BH38">
        <v>64.95</v>
      </c>
      <c r="BI38">
        <v>64.95</v>
      </c>
      <c r="BJ38">
        <v>64.95</v>
      </c>
      <c r="BK38">
        <v>64.95</v>
      </c>
      <c r="BL38">
        <v>64.95</v>
      </c>
      <c r="BM38">
        <v>64.95</v>
      </c>
      <c r="BN38">
        <v>64.95</v>
      </c>
      <c r="BO38">
        <v>64.95</v>
      </c>
      <c r="BQ38">
        <v>40</v>
      </c>
      <c r="BS38">
        <v>40</v>
      </c>
      <c r="BT38">
        <v>40</v>
      </c>
      <c r="BU38">
        <v>40</v>
      </c>
      <c r="BV38">
        <v>40</v>
      </c>
      <c r="BW38">
        <v>40</v>
      </c>
      <c r="BX38">
        <v>40</v>
      </c>
      <c r="BY38">
        <v>40</v>
      </c>
      <c r="BZ38">
        <v>40</v>
      </c>
      <c r="CA38">
        <v>40</v>
      </c>
      <c r="CM38" t="s">
        <v>122</v>
      </c>
      <c r="CN38">
        <v>6024045</v>
      </c>
      <c r="CO38" t="s">
        <v>123</v>
      </c>
      <c r="CW38" s="1">
        <v>45219</v>
      </c>
      <c r="CX38" s="1">
        <v>45259</v>
      </c>
      <c r="CY38">
        <v>1314</v>
      </c>
      <c r="CZ38" s="1">
        <v>44852</v>
      </c>
      <c r="DE38">
        <v>1.4339999999999999</v>
      </c>
      <c r="DF38">
        <v>9781934840122</v>
      </c>
    </row>
    <row r="39" spans="1:110" x14ac:dyDescent="0.2">
      <c r="A39" t="s">
        <v>390</v>
      </c>
      <c r="B39" t="str">
        <f>"097544798X"</f>
        <v>097544798X</v>
      </c>
      <c r="C39" t="str">
        <f>"097544798X"</f>
        <v>097544798X</v>
      </c>
      <c r="D39" t="s">
        <v>111</v>
      </c>
      <c r="E39" t="s">
        <v>391</v>
      </c>
      <c r="F39" t="s">
        <v>113</v>
      </c>
      <c r="J39">
        <v>0</v>
      </c>
      <c r="K39" t="s">
        <v>392</v>
      </c>
      <c r="N39" t="s">
        <v>115</v>
      </c>
      <c r="T39" t="s">
        <v>393</v>
      </c>
      <c r="U39" t="s">
        <v>394</v>
      </c>
      <c r="Z39" t="s">
        <v>132</v>
      </c>
      <c r="AF39" t="s">
        <v>395</v>
      </c>
      <c r="AI39" t="s">
        <v>396</v>
      </c>
      <c r="AJ39">
        <v>0</v>
      </c>
      <c r="AN39" s="1">
        <v>38378</v>
      </c>
      <c r="AO39" s="1">
        <v>38378</v>
      </c>
      <c r="AP39">
        <v>12.94</v>
      </c>
      <c r="AU39">
        <v>25</v>
      </c>
      <c r="AZ39" t="s">
        <v>121</v>
      </c>
      <c r="CM39" t="s">
        <v>122</v>
      </c>
      <c r="CN39">
        <v>6024045</v>
      </c>
      <c r="CO39" t="s">
        <v>123</v>
      </c>
      <c r="CW39" s="1">
        <v>38379</v>
      </c>
      <c r="CY39">
        <v>200</v>
      </c>
      <c r="CZ39" s="1">
        <v>38378</v>
      </c>
      <c r="DF39">
        <v>9780975447987</v>
      </c>
    </row>
    <row r="40" spans="1:110" x14ac:dyDescent="0.2">
      <c r="A40" t="s">
        <v>390</v>
      </c>
      <c r="B40" t="str">
        <f>"097544798X"</f>
        <v>097544798X</v>
      </c>
      <c r="C40" t="str">
        <f>"5551417352"</f>
        <v>5551417352</v>
      </c>
      <c r="D40" t="s">
        <v>111</v>
      </c>
      <c r="E40" t="s">
        <v>397</v>
      </c>
      <c r="F40" t="s">
        <v>113</v>
      </c>
      <c r="J40">
        <v>0</v>
      </c>
      <c r="K40" t="s">
        <v>392</v>
      </c>
      <c r="N40" t="s">
        <v>115</v>
      </c>
      <c r="T40" t="s">
        <v>393</v>
      </c>
      <c r="U40" t="s">
        <v>394</v>
      </c>
      <c r="Z40" t="s">
        <v>132</v>
      </c>
      <c r="AF40" t="s">
        <v>395</v>
      </c>
      <c r="AI40" t="s">
        <v>398</v>
      </c>
      <c r="AJ40">
        <v>0</v>
      </c>
      <c r="AN40" s="1">
        <v>38378</v>
      </c>
      <c r="AO40" s="1">
        <v>38378</v>
      </c>
      <c r="AP40">
        <v>12.94</v>
      </c>
      <c r="AU40">
        <v>25</v>
      </c>
      <c r="AZ40" t="s">
        <v>121</v>
      </c>
      <c r="CM40" t="s">
        <v>122</v>
      </c>
      <c r="CN40">
        <v>6024045</v>
      </c>
      <c r="CO40" t="s">
        <v>123</v>
      </c>
      <c r="CW40" s="1">
        <v>38378</v>
      </c>
      <c r="CY40">
        <v>201</v>
      </c>
      <c r="CZ40" s="1">
        <v>38378</v>
      </c>
      <c r="DF40">
        <v>9780975447987</v>
      </c>
    </row>
    <row r="41" spans="1:110" x14ac:dyDescent="0.2">
      <c r="A41" t="s">
        <v>399</v>
      </c>
      <c r="B41" t="str">
        <f>"9780975447994"</f>
        <v>9780975447994</v>
      </c>
      <c r="C41" t="str">
        <f>"0975447998"</f>
        <v>0975447998</v>
      </c>
      <c r="D41" t="s">
        <v>127</v>
      </c>
      <c r="E41" t="s">
        <v>128</v>
      </c>
      <c r="F41" t="s">
        <v>113</v>
      </c>
      <c r="J41">
        <v>0</v>
      </c>
      <c r="K41" t="s">
        <v>392</v>
      </c>
      <c r="N41" t="s">
        <v>115</v>
      </c>
      <c r="T41" t="s">
        <v>393</v>
      </c>
      <c r="U41" t="s">
        <v>394</v>
      </c>
      <c r="Z41" t="s">
        <v>132</v>
      </c>
      <c r="AF41" t="s">
        <v>400</v>
      </c>
      <c r="AI41" t="s">
        <v>401</v>
      </c>
      <c r="AJ41">
        <v>180</v>
      </c>
      <c r="AN41" s="1">
        <v>38353</v>
      </c>
      <c r="AO41" s="1">
        <v>38040</v>
      </c>
      <c r="AP41">
        <v>11.99</v>
      </c>
      <c r="AQ41">
        <v>8.99</v>
      </c>
      <c r="AR41">
        <v>14.99</v>
      </c>
      <c r="AS41">
        <v>10.99</v>
      </c>
      <c r="AT41">
        <v>15.99</v>
      </c>
      <c r="AU41">
        <v>40</v>
      </c>
      <c r="AV41">
        <v>40</v>
      </c>
      <c r="AW41">
        <v>40</v>
      </c>
      <c r="AX41">
        <v>40</v>
      </c>
      <c r="AY41">
        <v>40</v>
      </c>
      <c r="AZ41" t="s">
        <v>121</v>
      </c>
      <c r="BA41" t="s">
        <v>121</v>
      </c>
      <c r="BB41" t="s">
        <v>121</v>
      </c>
      <c r="BC41" t="s">
        <v>121</v>
      </c>
      <c r="BD41" t="s">
        <v>121</v>
      </c>
      <c r="BE41">
        <v>11.99</v>
      </c>
      <c r="BG41">
        <v>11.11</v>
      </c>
      <c r="BH41">
        <v>11.99</v>
      </c>
      <c r="BI41">
        <v>11.99</v>
      </c>
      <c r="BJ41">
        <v>11.99</v>
      </c>
      <c r="BK41">
        <v>11.11</v>
      </c>
      <c r="BL41">
        <v>11.11</v>
      </c>
      <c r="BM41">
        <v>11.99</v>
      </c>
      <c r="BN41">
        <v>11.99</v>
      </c>
      <c r="BO41">
        <v>11.99</v>
      </c>
      <c r="BQ41">
        <v>30</v>
      </c>
      <c r="BS41">
        <v>20</v>
      </c>
      <c r="BT41">
        <v>30</v>
      </c>
      <c r="BU41">
        <v>30</v>
      </c>
      <c r="BV41">
        <v>30</v>
      </c>
      <c r="BW41">
        <v>20</v>
      </c>
      <c r="BX41">
        <v>20</v>
      </c>
      <c r="BY41">
        <v>30</v>
      </c>
      <c r="BZ41">
        <v>30</v>
      </c>
      <c r="CA41">
        <v>30</v>
      </c>
      <c r="CM41" t="s">
        <v>122</v>
      </c>
      <c r="CN41">
        <v>6024045</v>
      </c>
      <c r="CO41" t="s">
        <v>123</v>
      </c>
      <c r="CW41" s="1">
        <v>38415</v>
      </c>
      <c r="CX41" s="1">
        <v>45247</v>
      </c>
      <c r="CY41">
        <v>2</v>
      </c>
      <c r="CZ41" s="1">
        <v>38408</v>
      </c>
      <c r="DE41">
        <v>0.60299999999999998</v>
      </c>
      <c r="DF41">
        <v>9780975447994</v>
      </c>
    </row>
    <row r="42" spans="1:110" x14ac:dyDescent="0.2">
      <c r="A42" t="s">
        <v>402</v>
      </c>
      <c r="B42" t="str">
        <f>"9781608881383"</f>
        <v>9781608881383</v>
      </c>
      <c r="C42" t="str">
        <f>"1608881385"</f>
        <v>1608881385</v>
      </c>
      <c r="D42" t="s">
        <v>127</v>
      </c>
      <c r="E42" t="s">
        <v>226</v>
      </c>
      <c r="F42" t="s">
        <v>113</v>
      </c>
      <c r="J42">
        <v>0</v>
      </c>
      <c r="K42" t="s">
        <v>403</v>
      </c>
      <c r="N42" t="s">
        <v>115</v>
      </c>
      <c r="T42" t="s">
        <v>404</v>
      </c>
      <c r="U42" t="s">
        <v>405</v>
      </c>
      <c r="Z42" t="s">
        <v>132</v>
      </c>
      <c r="AF42" t="s">
        <v>406</v>
      </c>
      <c r="AI42" t="s">
        <v>407</v>
      </c>
      <c r="AJ42">
        <v>166</v>
      </c>
      <c r="AL42" t="s">
        <v>408</v>
      </c>
      <c r="AN42" s="1">
        <v>41090</v>
      </c>
      <c r="AO42" s="1">
        <v>41397</v>
      </c>
      <c r="AP42">
        <v>17.989999999999998</v>
      </c>
      <c r="AQ42">
        <v>13.99</v>
      </c>
      <c r="AR42">
        <v>21.99</v>
      </c>
      <c r="AS42">
        <v>15.99</v>
      </c>
      <c r="AT42">
        <v>23.99</v>
      </c>
      <c r="AU42">
        <v>40</v>
      </c>
      <c r="AV42">
        <v>40</v>
      </c>
      <c r="AW42">
        <v>40</v>
      </c>
      <c r="AX42">
        <v>40</v>
      </c>
      <c r="AY42">
        <v>40</v>
      </c>
      <c r="AZ42" t="s">
        <v>121</v>
      </c>
      <c r="BA42" t="s">
        <v>121</v>
      </c>
      <c r="BB42" t="s">
        <v>121</v>
      </c>
      <c r="BC42" t="s">
        <v>121</v>
      </c>
      <c r="BD42" t="s">
        <v>121</v>
      </c>
      <c r="BE42">
        <v>17.989999999999998</v>
      </c>
      <c r="BG42">
        <v>16.32</v>
      </c>
      <c r="BH42">
        <v>17.989999999999998</v>
      </c>
      <c r="BI42">
        <v>17.989999999999998</v>
      </c>
      <c r="BJ42">
        <v>17.989999999999998</v>
      </c>
      <c r="BK42">
        <v>16.32</v>
      </c>
      <c r="BL42">
        <v>16.32</v>
      </c>
      <c r="BM42">
        <v>17.989999999999998</v>
      </c>
      <c r="BN42">
        <v>17.989999999999998</v>
      </c>
      <c r="BO42">
        <v>17.989999999999998</v>
      </c>
      <c r="BQ42">
        <v>30</v>
      </c>
      <c r="BS42">
        <v>20</v>
      </c>
      <c r="BT42">
        <v>30</v>
      </c>
      <c r="BU42">
        <v>30</v>
      </c>
      <c r="BV42">
        <v>30</v>
      </c>
      <c r="BW42">
        <v>20</v>
      </c>
      <c r="BX42">
        <v>20</v>
      </c>
      <c r="BY42">
        <v>30</v>
      </c>
      <c r="BZ42">
        <v>30</v>
      </c>
      <c r="CA42">
        <v>30</v>
      </c>
      <c r="CM42" t="s">
        <v>122</v>
      </c>
      <c r="CN42">
        <v>6024045</v>
      </c>
      <c r="CO42" t="s">
        <v>123</v>
      </c>
      <c r="CW42" s="1">
        <v>41397</v>
      </c>
      <c r="CX42" s="1">
        <v>45247</v>
      </c>
      <c r="CY42">
        <v>447</v>
      </c>
      <c r="CZ42" s="1">
        <v>41079</v>
      </c>
      <c r="DE42">
        <v>0.755</v>
      </c>
      <c r="DF42">
        <v>9781608881383</v>
      </c>
    </row>
    <row r="43" spans="1:110" x14ac:dyDescent="0.2">
      <c r="A43" t="s">
        <v>409</v>
      </c>
      <c r="B43" t="str">
        <f>"9780976540601"</f>
        <v>9780976540601</v>
      </c>
      <c r="C43" t="str">
        <f>"0976540606"</f>
        <v>0976540606</v>
      </c>
      <c r="D43" t="s">
        <v>127</v>
      </c>
      <c r="E43" t="s">
        <v>128</v>
      </c>
      <c r="F43" t="s">
        <v>113</v>
      </c>
      <c r="J43">
        <v>0</v>
      </c>
      <c r="K43" t="s">
        <v>392</v>
      </c>
      <c r="N43" t="s">
        <v>115</v>
      </c>
      <c r="T43" t="s">
        <v>404</v>
      </c>
      <c r="U43" t="s">
        <v>405</v>
      </c>
      <c r="Z43" t="s">
        <v>132</v>
      </c>
      <c r="AF43" t="s">
        <v>410</v>
      </c>
      <c r="AI43" t="s">
        <v>401</v>
      </c>
      <c r="AJ43">
        <v>152</v>
      </c>
      <c r="AN43" s="1">
        <v>38468</v>
      </c>
      <c r="AO43" s="1">
        <v>38579</v>
      </c>
      <c r="AP43">
        <v>17.989999999999998</v>
      </c>
      <c r="AQ43">
        <v>13.99</v>
      </c>
      <c r="AR43">
        <v>21.99</v>
      </c>
      <c r="AS43">
        <v>15.99</v>
      </c>
      <c r="AT43">
        <v>23.99</v>
      </c>
      <c r="AU43">
        <v>40</v>
      </c>
      <c r="AV43">
        <v>40</v>
      </c>
      <c r="AW43">
        <v>40</v>
      </c>
      <c r="AX43">
        <v>40</v>
      </c>
      <c r="AY43">
        <v>40</v>
      </c>
      <c r="AZ43" t="s">
        <v>121</v>
      </c>
      <c r="BA43" t="s">
        <v>121</v>
      </c>
      <c r="BB43" t="s">
        <v>121</v>
      </c>
      <c r="BC43" t="s">
        <v>121</v>
      </c>
      <c r="BD43" t="s">
        <v>121</v>
      </c>
      <c r="BE43">
        <v>17.989999999999998</v>
      </c>
      <c r="BG43">
        <v>16.239999999999998</v>
      </c>
      <c r="BH43">
        <v>17.989999999999998</v>
      </c>
      <c r="BI43">
        <v>17.989999999999998</v>
      </c>
      <c r="BJ43">
        <v>17.989999999999998</v>
      </c>
      <c r="BK43">
        <v>16.239999999999998</v>
      </c>
      <c r="BL43">
        <v>16.239999999999998</v>
      </c>
      <c r="BM43">
        <v>17.989999999999998</v>
      </c>
      <c r="BN43">
        <v>17.989999999999998</v>
      </c>
      <c r="BO43">
        <v>17.989999999999998</v>
      </c>
      <c r="BQ43">
        <v>30</v>
      </c>
      <c r="BS43">
        <v>20</v>
      </c>
      <c r="BT43">
        <v>30</v>
      </c>
      <c r="BU43">
        <v>30</v>
      </c>
      <c r="BV43">
        <v>30</v>
      </c>
      <c r="BW43">
        <v>20</v>
      </c>
      <c r="BX43">
        <v>20</v>
      </c>
      <c r="BY43">
        <v>30</v>
      </c>
      <c r="BZ43">
        <v>30</v>
      </c>
      <c r="CA43">
        <v>30</v>
      </c>
      <c r="CM43" t="s">
        <v>122</v>
      </c>
      <c r="CN43">
        <v>6024045</v>
      </c>
      <c r="CO43" t="s">
        <v>123</v>
      </c>
      <c r="CW43" s="1">
        <v>38471</v>
      </c>
      <c r="CX43" s="1">
        <v>45247</v>
      </c>
      <c r="CY43">
        <v>2</v>
      </c>
      <c r="CZ43" s="1">
        <v>38468</v>
      </c>
      <c r="DE43">
        <v>0.51500000000000001</v>
      </c>
      <c r="DF43">
        <v>9780976540601</v>
      </c>
    </row>
    <row r="44" spans="1:110" x14ac:dyDescent="0.2">
      <c r="A44" t="s">
        <v>409</v>
      </c>
      <c r="B44" t="str">
        <f>"0976540606"</f>
        <v>0976540606</v>
      </c>
      <c r="C44" t="str">
        <f>"5551459365"</f>
        <v>5551459365</v>
      </c>
      <c r="D44" t="s">
        <v>111</v>
      </c>
      <c r="E44" t="s">
        <v>397</v>
      </c>
      <c r="F44" t="s">
        <v>113</v>
      </c>
      <c r="J44">
        <v>0</v>
      </c>
      <c r="K44" t="s">
        <v>411</v>
      </c>
      <c r="N44" t="s">
        <v>115</v>
      </c>
      <c r="T44" t="s">
        <v>404</v>
      </c>
      <c r="U44" t="s">
        <v>405</v>
      </c>
      <c r="Z44" t="s">
        <v>132</v>
      </c>
      <c r="AF44" t="s">
        <v>412</v>
      </c>
      <c r="AI44" t="s">
        <v>398</v>
      </c>
      <c r="AJ44">
        <v>0</v>
      </c>
      <c r="AN44" s="1">
        <v>38468</v>
      </c>
      <c r="AO44" s="1">
        <v>38579</v>
      </c>
      <c r="AP44">
        <v>11.94</v>
      </c>
      <c r="AQ44">
        <v>7.94</v>
      </c>
      <c r="AU44">
        <v>25</v>
      </c>
      <c r="AV44">
        <v>25</v>
      </c>
      <c r="AZ44" t="s">
        <v>121</v>
      </c>
      <c r="BA44" t="s">
        <v>121</v>
      </c>
      <c r="CM44" t="s">
        <v>122</v>
      </c>
      <c r="CN44">
        <v>6024045</v>
      </c>
      <c r="CO44" t="s">
        <v>123</v>
      </c>
      <c r="CW44" s="1">
        <v>38469</v>
      </c>
      <c r="CY44">
        <v>201</v>
      </c>
      <c r="CZ44" s="1">
        <v>38469</v>
      </c>
      <c r="DF44">
        <v>9780976540601</v>
      </c>
    </row>
    <row r="45" spans="1:110" x14ac:dyDescent="0.2">
      <c r="A45" t="s">
        <v>409</v>
      </c>
      <c r="B45" t="str">
        <f>"0976540606"</f>
        <v>0976540606</v>
      </c>
      <c r="C45" t="str">
        <f>"5551459373"</f>
        <v>5551459373</v>
      </c>
      <c r="D45" t="s">
        <v>111</v>
      </c>
      <c r="E45" t="s">
        <v>391</v>
      </c>
      <c r="F45" t="s">
        <v>113</v>
      </c>
      <c r="J45">
        <v>0</v>
      </c>
      <c r="K45" t="s">
        <v>411</v>
      </c>
      <c r="N45" t="s">
        <v>115</v>
      </c>
      <c r="T45" t="s">
        <v>404</v>
      </c>
      <c r="U45" t="s">
        <v>405</v>
      </c>
      <c r="Z45" t="s">
        <v>132</v>
      </c>
      <c r="AF45" t="s">
        <v>412</v>
      </c>
      <c r="AI45" t="s">
        <v>396</v>
      </c>
      <c r="AJ45">
        <v>0</v>
      </c>
      <c r="AN45" s="1">
        <v>38468</v>
      </c>
      <c r="AO45" s="1">
        <v>38579</v>
      </c>
      <c r="AP45">
        <v>11.94</v>
      </c>
      <c r="AQ45">
        <v>7.94</v>
      </c>
      <c r="AU45">
        <v>25</v>
      </c>
      <c r="AV45">
        <v>25</v>
      </c>
      <c r="AZ45" t="s">
        <v>121</v>
      </c>
      <c r="BA45" t="s">
        <v>121</v>
      </c>
      <c r="CM45" t="s">
        <v>122</v>
      </c>
      <c r="CN45">
        <v>6024045</v>
      </c>
      <c r="CO45" t="s">
        <v>123</v>
      </c>
      <c r="CW45" s="1">
        <v>38469</v>
      </c>
      <c r="CY45">
        <v>200</v>
      </c>
      <c r="CZ45" s="1">
        <v>38469</v>
      </c>
      <c r="DF45">
        <v>9780976540601</v>
      </c>
    </row>
    <row r="46" spans="1:110" x14ac:dyDescent="0.2">
      <c r="A46" t="s">
        <v>413</v>
      </c>
      <c r="B46" t="str">
        <f>"9781608888986"</f>
        <v>9781608888986</v>
      </c>
      <c r="C46" t="str">
        <f>"1608888983"</f>
        <v>1608888983</v>
      </c>
      <c r="D46" t="s">
        <v>127</v>
      </c>
      <c r="E46" t="s">
        <v>226</v>
      </c>
      <c r="F46" t="s">
        <v>113</v>
      </c>
      <c r="J46">
        <v>0</v>
      </c>
      <c r="K46" t="s">
        <v>414</v>
      </c>
      <c r="L46" t="s">
        <v>415</v>
      </c>
      <c r="M46" t="s">
        <v>416</v>
      </c>
      <c r="N46" t="s">
        <v>115</v>
      </c>
      <c r="O46" t="s">
        <v>417</v>
      </c>
      <c r="P46" t="s">
        <v>417</v>
      </c>
      <c r="T46" t="s">
        <v>338</v>
      </c>
      <c r="U46" t="s">
        <v>339</v>
      </c>
      <c r="Z46" t="s">
        <v>418</v>
      </c>
      <c r="AF46" t="s">
        <v>419</v>
      </c>
      <c r="AI46" t="s">
        <v>239</v>
      </c>
      <c r="AJ46">
        <v>230</v>
      </c>
      <c r="AL46" t="s">
        <v>408</v>
      </c>
      <c r="AN46" s="1">
        <v>41364</v>
      </c>
      <c r="AO46" s="1">
        <v>41388</v>
      </c>
      <c r="AP46">
        <v>43.99</v>
      </c>
      <c r="AQ46">
        <v>32.99</v>
      </c>
      <c r="AR46">
        <v>54.99</v>
      </c>
      <c r="AS46">
        <v>39.99</v>
      </c>
      <c r="AT46">
        <v>58.99</v>
      </c>
      <c r="AU46">
        <v>40</v>
      </c>
      <c r="AV46">
        <v>40</v>
      </c>
      <c r="AW46">
        <v>40</v>
      </c>
      <c r="AX46">
        <v>40</v>
      </c>
      <c r="AY46">
        <v>40</v>
      </c>
      <c r="AZ46" t="s">
        <v>136</v>
      </c>
      <c r="BA46" t="s">
        <v>136</v>
      </c>
      <c r="BB46" t="s">
        <v>136</v>
      </c>
      <c r="BC46" t="s">
        <v>136</v>
      </c>
      <c r="BD46" t="s">
        <v>136</v>
      </c>
      <c r="BE46">
        <v>43.99</v>
      </c>
      <c r="BG46">
        <v>39.99</v>
      </c>
      <c r="BH46">
        <v>43.99</v>
      </c>
      <c r="BI46">
        <v>43.99</v>
      </c>
      <c r="BJ46">
        <v>43.99</v>
      </c>
      <c r="BK46">
        <v>39.99</v>
      </c>
      <c r="BL46">
        <v>39.99</v>
      </c>
      <c r="BM46">
        <v>43.99</v>
      </c>
      <c r="BN46">
        <v>43.99</v>
      </c>
      <c r="BO46">
        <v>43.99</v>
      </c>
      <c r="BQ46">
        <v>30</v>
      </c>
      <c r="BS46">
        <v>20</v>
      </c>
      <c r="BT46">
        <v>30</v>
      </c>
      <c r="BU46">
        <v>30</v>
      </c>
      <c r="BV46">
        <v>30</v>
      </c>
      <c r="BW46">
        <v>20</v>
      </c>
      <c r="BX46">
        <v>20</v>
      </c>
      <c r="BY46">
        <v>30</v>
      </c>
      <c r="BZ46">
        <v>30</v>
      </c>
      <c r="CA46">
        <v>30</v>
      </c>
      <c r="CM46" t="s">
        <v>122</v>
      </c>
      <c r="CN46">
        <v>6024045</v>
      </c>
      <c r="CO46" t="s">
        <v>123</v>
      </c>
      <c r="CW46" s="1">
        <v>41388</v>
      </c>
      <c r="CX46" s="1">
        <v>45247</v>
      </c>
      <c r="CY46">
        <v>413</v>
      </c>
      <c r="CZ46" s="1">
        <v>41374</v>
      </c>
      <c r="DE46">
        <v>1.82</v>
      </c>
      <c r="DF46">
        <v>9781608888986</v>
      </c>
    </row>
    <row r="47" spans="1:110" x14ac:dyDescent="0.2">
      <c r="A47" t="s">
        <v>420</v>
      </c>
      <c r="B47" t="str">
        <f>"9781608888993"</f>
        <v>9781608888993</v>
      </c>
      <c r="C47" t="str">
        <f>"1608888991"</f>
        <v>1608888991</v>
      </c>
      <c r="D47" t="s">
        <v>127</v>
      </c>
      <c r="E47" t="s">
        <v>226</v>
      </c>
      <c r="F47" t="s">
        <v>113</v>
      </c>
      <c r="J47">
        <v>0</v>
      </c>
      <c r="K47" t="s">
        <v>421</v>
      </c>
      <c r="N47" t="s">
        <v>115</v>
      </c>
      <c r="T47" t="s">
        <v>116</v>
      </c>
      <c r="U47" t="s">
        <v>117</v>
      </c>
      <c r="V47" t="s">
        <v>422</v>
      </c>
      <c r="W47" t="s">
        <v>423</v>
      </c>
      <c r="X47" t="s">
        <v>424</v>
      </c>
      <c r="Y47" t="s">
        <v>425</v>
      </c>
      <c r="Z47" t="s">
        <v>418</v>
      </c>
      <c r="AF47" t="s">
        <v>426</v>
      </c>
      <c r="AI47" t="s">
        <v>239</v>
      </c>
      <c r="AJ47">
        <v>736</v>
      </c>
      <c r="AL47" t="s">
        <v>408</v>
      </c>
      <c r="AN47" s="1">
        <v>41374</v>
      </c>
      <c r="AO47" s="1">
        <v>41379</v>
      </c>
      <c r="AP47">
        <v>53.99</v>
      </c>
      <c r="AQ47">
        <v>40.99</v>
      </c>
      <c r="AR47">
        <v>66.989999999999995</v>
      </c>
      <c r="AS47">
        <v>48.99</v>
      </c>
      <c r="AT47">
        <v>71.989999999999995</v>
      </c>
      <c r="AU47">
        <v>40</v>
      </c>
      <c r="AV47">
        <v>40</v>
      </c>
      <c r="AW47">
        <v>40</v>
      </c>
      <c r="AX47">
        <v>40</v>
      </c>
      <c r="AY47">
        <v>40</v>
      </c>
      <c r="AZ47" t="s">
        <v>136</v>
      </c>
      <c r="BA47" t="s">
        <v>136</v>
      </c>
      <c r="BB47" t="s">
        <v>136</v>
      </c>
      <c r="BC47" t="s">
        <v>136</v>
      </c>
      <c r="BD47" t="s">
        <v>136</v>
      </c>
      <c r="BE47">
        <v>53.99</v>
      </c>
      <c r="BH47">
        <v>53.99</v>
      </c>
      <c r="BI47">
        <v>53.99</v>
      </c>
      <c r="BJ47">
        <v>53.99</v>
      </c>
      <c r="BL47">
        <v>49</v>
      </c>
      <c r="BM47">
        <v>53.99</v>
      </c>
      <c r="BN47">
        <v>53.99</v>
      </c>
      <c r="BQ47">
        <v>30</v>
      </c>
      <c r="BT47">
        <v>30</v>
      </c>
      <c r="BU47">
        <v>30</v>
      </c>
      <c r="BV47">
        <v>30</v>
      </c>
      <c r="BX47">
        <v>20</v>
      </c>
      <c r="BY47">
        <v>30</v>
      </c>
      <c r="BZ47">
        <v>30</v>
      </c>
      <c r="CM47" t="s">
        <v>408</v>
      </c>
      <c r="CN47">
        <v>6024045</v>
      </c>
      <c r="CO47" t="s">
        <v>123</v>
      </c>
      <c r="CW47" s="1">
        <v>41379</v>
      </c>
      <c r="CX47" s="1">
        <v>45247</v>
      </c>
      <c r="CY47">
        <v>413</v>
      </c>
      <c r="CZ47" s="1">
        <v>41374</v>
      </c>
      <c r="DE47">
        <v>4.3499999999999996</v>
      </c>
      <c r="DF47">
        <v>9781608888993</v>
      </c>
    </row>
    <row r="48" spans="1:110" x14ac:dyDescent="0.2">
      <c r="A48" t="s">
        <v>427</v>
      </c>
      <c r="B48" t="str">
        <f>"9781608889006"</f>
        <v>9781608889006</v>
      </c>
      <c r="C48" t="str">
        <f>"1608889009"</f>
        <v>1608889009</v>
      </c>
      <c r="D48" t="s">
        <v>127</v>
      </c>
      <c r="E48" t="s">
        <v>226</v>
      </c>
      <c r="F48" t="s">
        <v>113</v>
      </c>
      <c r="J48">
        <v>0</v>
      </c>
      <c r="K48" t="s">
        <v>428</v>
      </c>
      <c r="N48" t="s">
        <v>115</v>
      </c>
      <c r="T48" t="s">
        <v>255</v>
      </c>
      <c r="U48" t="s">
        <v>256</v>
      </c>
      <c r="Z48" t="s">
        <v>418</v>
      </c>
      <c r="AF48" t="s">
        <v>429</v>
      </c>
      <c r="AI48" t="s">
        <v>239</v>
      </c>
      <c r="AJ48">
        <v>122</v>
      </c>
      <c r="AL48" t="s">
        <v>408</v>
      </c>
      <c r="AN48" s="1">
        <v>41375</v>
      </c>
      <c r="AO48" s="1">
        <v>41386</v>
      </c>
      <c r="AP48">
        <v>24.99</v>
      </c>
      <c r="AQ48">
        <v>18.989999999999998</v>
      </c>
      <c r="AR48">
        <v>31.99</v>
      </c>
      <c r="AS48">
        <v>22.99</v>
      </c>
      <c r="AT48">
        <v>33.99</v>
      </c>
      <c r="AU48">
        <v>40</v>
      </c>
      <c r="AV48">
        <v>40</v>
      </c>
      <c r="AW48">
        <v>40</v>
      </c>
      <c r="AX48">
        <v>40</v>
      </c>
      <c r="AY48">
        <v>40</v>
      </c>
      <c r="AZ48" t="s">
        <v>136</v>
      </c>
      <c r="BA48" t="s">
        <v>136</v>
      </c>
      <c r="BB48" t="s">
        <v>136</v>
      </c>
      <c r="BC48" t="s">
        <v>136</v>
      </c>
      <c r="BD48" t="s">
        <v>136</v>
      </c>
      <c r="BE48">
        <v>24.99</v>
      </c>
      <c r="BH48">
        <v>24.99</v>
      </c>
      <c r="BI48">
        <v>24.99</v>
      </c>
      <c r="BJ48">
        <v>24.99</v>
      </c>
      <c r="BL48">
        <v>22.99</v>
      </c>
      <c r="BM48">
        <v>24.99</v>
      </c>
      <c r="BN48">
        <v>24.99</v>
      </c>
      <c r="BQ48">
        <v>30</v>
      </c>
      <c r="BT48">
        <v>30</v>
      </c>
      <c r="BU48">
        <v>30</v>
      </c>
      <c r="BV48">
        <v>30</v>
      </c>
      <c r="BX48">
        <v>20</v>
      </c>
      <c r="BY48">
        <v>30</v>
      </c>
      <c r="BZ48">
        <v>30</v>
      </c>
      <c r="CM48" t="s">
        <v>408</v>
      </c>
      <c r="CN48">
        <v>6024045</v>
      </c>
      <c r="CO48" t="s">
        <v>123</v>
      </c>
      <c r="CW48" s="1">
        <v>41386</v>
      </c>
      <c r="CX48" s="1">
        <v>45247</v>
      </c>
      <c r="CY48">
        <v>413</v>
      </c>
      <c r="CZ48" s="1">
        <v>41375</v>
      </c>
      <c r="DE48">
        <v>1.278</v>
      </c>
      <c r="DF48">
        <v>9781608889006</v>
      </c>
    </row>
    <row r="49" spans="1:110" x14ac:dyDescent="0.2">
      <c r="A49" t="s">
        <v>430</v>
      </c>
      <c r="B49" t="str">
        <f>"9781608889013"</f>
        <v>9781608889013</v>
      </c>
      <c r="C49" t="str">
        <f>"1608889017"</f>
        <v>1608889017</v>
      </c>
      <c r="D49" t="s">
        <v>127</v>
      </c>
      <c r="E49" t="s">
        <v>226</v>
      </c>
      <c r="F49" t="s">
        <v>113</v>
      </c>
      <c r="J49">
        <v>0</v>
      </c>
      <c r="K49" t="s">
        <v>431</v>
      </c>
      <c r="N49" t="s">
        <v>115</v>
      </c>
      <c r="T49" t="s">
        <v>116</v>
      </c>
      <c r="U49" t="s">
        <v>117</v>
      </c>
      <c r="V49" t="s">
        <v>255</v>
      </c>
      <c r="W49" t="s">
        <v>256</v>
      </c>
      <c r="Z49" t="s">
        <v>418</v>
      </c>
      <c r="AF49" t="s">
        <v>432</v>
      </c>
      <c r="AI49" t="s">
        <v>239</v>
      </c>
      <c r="AJ49">
        <v>94</v>
      </c>
      <c r="AL49" t="s">
        <v>408</v>
      </c>
      <c r="AN49" s="1">
        <v>41375</v>
      </c>
      <c r="AO49" s="1">
        <v>41387</v>
      </c>
      <c r="AP49">
        <v>23.99</v>
      </c>
      <c r="AQ49">
        <v>17.989999999999998</v>
      </c>
      <c r="AR49">
        <v>29.99</v>
      </c>
      <c r="AS49">
        <v>21.99</v>
      </c>
      <c r="AT49">
        <v>31.99</v>
      </c>
      <c r="AU49">
        <v>40</v>
      </c>
      <c r="AV49">
        <v>40</v>
      </c>
      <c r="AW49">
        <v>40</v>
      </c>
      <c r="AX49">
        <v>40</v>
      </c>
      <c r="AY49">
        <v>40</v>
      </c>
      <c r="AZ49" t="s">
        <v>136</v>
      </c>
      <c r="BA49" t="s">
        <v>136</v>
      </c>
      <c r="BB49" t="s">
        <v>136</v>
      </c>
      <c r="BC49" t="s">
        <v>136</v>
      </c>
      <c r="BD49" t="s">
        <v>136</v>
      </c>
      <c r="BE49">
        <v>23.99</v>
      </c>
      <c r="BH49">
        <v>23.99</v>
      </c>
      <c r="BI49">
        <v>23.99</v>
      </c>
      <c r="BJ49">
        <v>23.99</v>
      </c>
      <c r="BL49">
        <v>22.09</v>
      </c>
      <c r="BM49">
        <v>23.99</v>
      </c>
      <c r="BN49">
        <v>23.99</v>
      </c>
      <c r="BQ49">
        <v>30</v>
      </c>
      <c r="BT49">
        <v>30</v>
      </c>
      <c r="BU49">
        <v>30</v>
      </c>
      <c r="BV49">
        <v>30</v>
      </c>
      <c r="BX49">
        <v>20</v>
      </c>
      <c r="BY49">
        <v>30</v>
      </c>
      <c r="BZ49">
        <v>30</v>
      </c>
      <c r="CM49" t="s">
        <v>408</v>
      </c>
      <c r="CN49">
        <v>6024045</v>
      </c>
      <c r="CO49" t="s">
        <v>123</v>
      </c>
      <c r="CW49" s="1">
        <v>41387</v>
      </c>
      <c r="CX49" s="1">
        <v>45247</v>
      </c>
      <c r="CY49">
        <v>413</v>
      </c>
      <c r="CZ49" s="1">
        <v>41375</v>
      </c>
      <c r="DE49">
        <v>1.1379999999999999</v>
      </c>
      <c r="DF49">
        <v>9781608889013</v>
      </c>
    </row>
    <row r="50" spans="1:110" x14ac:dyDescent="0.2">
      <c r="A50" t="s">
        <v>433</v>
      </c>
      <c r="B50" t="str">
        <f>"9781608889020"</f>
        <v>9781608889020</v>
      </c>
      <c r="C50" t="str">
        <f>"1608889025"</f>
        <v>1608889025</v>
      </c>
      <c r="D50" t="s">
        <v>127</v>
      </c>
      <c r="E50" t="s">
        <v>226</v>
      </c>
      <c r="F50" t="s">
        <v>113</v>
      </c>
      <c r="J50">
        <v>0</v>
      </c>
      <c r="K50" t="s">
        <v>434</v>
      </c>
      <c r="N50" t="s">
        <v>115</v>
      </c>
      <c r="T50" t="s">
        <v>116</v>
      </c>
      <c r="U50" t="s">
        <v>117</v>
      </c>
      <c r="Z50" t="s">
        <v>418</v>
      </c>
      <c r="AF50" t="s">
        <v>435</v>
      </c>
      <c r="AI50" t="s">
        <v>239</v>
      </c>
      <c r="AJ50">
        <v>196</v>
      </c>
      <c r="AL50" t="s">
        <v>408</v>
      </c>
      <c r="AN50" s="1">
        <v>41375</v>
      </c>
      <c r="AO50" s="1">
        <v>41388</v>
      </c>
      <c r="AP50">
        <v>26.99</v>
      </c>
      <c r="AQ50">
        <v>20.99</v>
      </c>
      <c r="AR50">
        <v>33.99</v>
      </c>
      <c r="AS50">
        <v>24.99</v>
      </c>
      <c r="AT50">
        <v>36.99</v>
      </c>
      <c r="AU50">
        <v>40</v>
      </c>
      <c r="AV50">
        <v>40</v>
      </c>
      <c r="AW50">
        <v>40</v>
      </c>
      <c r="AX50">
        <v>40</v>
      </c>
      <c r="AY50">
        <v>40</v>
      </c>
      <c r="AZ50" t="s">
        <v>136</v>
      </c>
      <c r="BA50" t="s">
        <v>136</v>
      </c>
      <c r="BB50" t="s">
        <v>136</v>
      </c>
      <c r="BC50" t="s">
        <v>136</v>
      </c>
      <c r="BD50" t="s">
        <v>136</v>
      </c>
      <c r="BE50">
        <v>26.99</v>
      </c>
      <c r="BG50">
        <v>24.99</v>
      </c>
      <c r="BH50">
        <v>26.99</v>
      </c>
      <c r="BI50">
        <v>26.99</v>
      </c>
      <c r="BJ50">
        <v>26.99</v>
      </c>
      <c r="BK50">
        <v>24.99</v>
      </c>
      <c r="BL50">
        <v>24.99</v>
      </c>
      <c r="BM50">
        <v>26.99</v>
      </c>
      <c r="BN50">
        <v>26.99</v>
      </c>
      <c r="BO50">
        <v>26.99</v>
      </c>
      <c r="BQ50">
        <v>30</v>
      </c>
      <c r="BS50">
        <v>20</v>
      </c>
      <c r="BT50">
        <v>30</v>
      </c>
      <c r="BU50">
        <v>30</v>
      </c>
      <c r="BV50">
        <v>30</v>
      </c>
      <c r="BW50">
        <v>20</v>
      </c>
      <c r="BX50">
        <v>20</v>
      </c>
      <c r="BY50">
        <v>30</v>
      </c>
      <c r="BZ50">
        <v>30</v>
      </c>
      <c r="CA50">
        <v>30</v>
      </c>
      <c r="CM50" t="s">
        <v>122</v>
      </c>
      <c r="CN50">
        <v>6024045</v>
      </c>
      <c r="CO50" t="s">
        <v>123</v>
      </c>
      <c r="CW50" s="1">
        <v>41388</v>
      </c>
      <c r="CX50" s="1">
        <v>45247</v>
      </c>
      <c r="CY50">
        <v>413</v>
      </c>
      <c r="CZ50" s="1">
        <v>41375</v>
      </c>
      <c r="DE50">
        <v>1.65</v>
      </c>
      <c r="DF50">
        <v>9781608889020</v>
      </c>
    </row>
    <row r="51" spans="1:110" x14ac:dyDescent="0.2">
      <c r="A51" t="s">
        <v>436</v>
      </c>
      <c r="B51" t="str">
        <f>"9781608889051"</f>
        <v>9781608889051</v>
      </c>
      <c r="C51" t="str">
        <f>"160888905X"</f>
        <v>160888905X</v>
      </c>
      <c r="D51" t="s">
        <v>127</v>
      </c>
      <c r="E51" t="s">
        <v>226</v>
      </c>
      <c r="F51" t="s">
        <v>113</v>
      </c>
      <c r="J51">
        <v>0</v>
      </c>
      <c r="K51" t="s">
        <v>437</v>
      </c>
      <c r="N51" t="s">
        <v>115</v>
      </c>
      <c r="T51" t="s">
        <v>116</v>
      </c>
      <c r="U51" t="s">
        <v>117</v>
      </c>
      <c r="Z51" t="s">
        <v>418</v>
      </c>
      <c r="AF51" t="s">
        <v>438</v>
      </c>
      <c r="AI51" t="s">
        <v>439</v>
      </c>
      <c r="AJ51">
        <v>150</v>
      </c>
      <c r="AL51" t="s">
        <v>408</v>
      </c>
      <c r="AN51" s="1">
        <v>41390</v>
      </c>
      <c r="AO51" s="1">
        <v>41409</v>
      </c>
      <c r="AP51">
        <v>25.99</v>
      </c>
      <c r="AQ51">
        <v>19.989999999999998</v>
      </c>
      <c r="AR51">
        <v>32.99</v>
      </c>
      <c r="AS51">
        <v>23.99</v>
      </c>
      <c r="AT51">
        <v>34.99</v>
      </c>
      <c r="AU51">
        <v>40</v>
      </c>
      <c r="AV51">
        <v>40</v>
      </c>
      <c r="AW51">
        <v>40</v>
      </c>
      <c r="AX51">
        <v>40</v>
      </c>
      <c r="AY51">
        <v>40</v>
      </c>
      <c r="AZ51" t="s">
        <v>136</v>
      </c>
      <c r="BA51" t="s">
        <v>136</v>
      </c>
      <c r="BB51" t="s">
        <v>136</v>
      </c>
      <c r="BC51" t="s">
        <v>136</v>
      </c>
      <c r="BD51" t="s">
        <v>136</v>
      </c>
      <c r="BE51">
        <v>25.99</v>
      </c>
      <c r="BG51">
        <v>23.99</v>
      </c>
      <c r="BH51">
        <v>25.99</v>
      </c>
      <c r="BI51">
        <v>25.99</v>
      </c>
      <c r="BJ51">
        <v>25.99</v>
      </c>
      <c r="BK51">
        <v>23.99</v>
      </c>
      <c r="BL51">
        <v>23.99</v>
      </c>
      <c r="BM51">
        <v>25.99</v>
      </c>
      <c r="BN51">
        <v>25.99</v>
      </c>
      <c r="BO51">
        <v>25.99</v>
      </c>
      <c r="BQ51">
        <v>30</v>
      </c>
      <c r="BS51">
        <v>20</v>
      </c>
      <c r="BT51">
        <v>30</v>
      </c>
      <c r="BU51">
        <v>30</v>
      </c>
      <c r="BV51">
        <v>30</v>
      </c>
      <c r="BW51">
        <v>20</v>
      </c>
      <c r="BX51">
        <v>20</v>
      </c>
      <c r="BY51">
        <v>30</v>
      </c>
      <c r="BZ51">
        <v>30</v>
      </c>
      <c r="CA51">
        <v>30</v>
      </c>
      <c r="CM51" t="s">
        <v>122</v>
      </c>
      <c r="CN51">
        <v>6024045</v>
      </c>
      <c r="CO51" t="s">
        <v>123</v>
      </c>
      <c r="CW51" s="1">
        <v>41409</v>
      </c>
      <c r="CX51" s="1">
        <v>45247</v>
      </c>
      <c r="CY51">
        <v>1413</v>
      </c>
      <c r="CZ51" s="1">
        <v>41388</v>
      </c>
      <c r="DE51">
        <v>1.419</v>
      </c>
      <c r="DF51">
        <v>9781608889051</v>
      </c>
    </row>
    <row r="52" spans="1:110" x14ac:dyDescent="0.2">
      <c r="A52" t="s">
        <v>440</v>
      </c>
      <c r="B52" t="str">
        <f>"9781608881130"</f>
        <v>9781608881130</v>
      </c>
      <c r="C52" t="str">
        <f>"160888113X"</f>
        <v>160888113X</v>
      </c>
      <c r="D52" t="s">
        <v>127</v>
      </c>
      <c r="E52" t="s">
        <v>226</v>
      </c>
      <c r="F52" t="s">
        <v>113</v>
      </c>
      <c r="J52">
        <v>0</v>
      </c>
      <c r="K52" t="s">
        <v>441</v>
      </c>
      <c r="N52" t="s">
        <v>115</v>
      </c>
      <c r="T52" t="s">
        <v>116</v>
      </c>
      <c r="U52" t="s">
        <v>117</v>
      </c>
      <c r="V52" t="s">
        <v>255</v>
      </c>
      <c r="W52" t="s">
        <v>256</v>
      </c>
      <c r="Z52" t="s">
        <v>132</v>
      </c>
      <c r="AF52" t="s">
        <v>442</v>
      </c>
      <c r="AI52" t="s">
        <v>443</v>
      </c>
      <c r="AJ52">
        <v>124</v>
      </c>
      <c r="AL52" t="s">
        <v>408</v>
      </c>
      <c r="AN52" s="1">
        <v>41394</v>
      </c>
      <c r="AO52" s="1">
        <v>41394</v>
      </c>
      <c r="AP52">
        <v>27.99</v>
      </c>
      <c r="AQ52">
        <v>20.99</v>
      </c>
      <c r="AR52">
        <v>33.99</v>
      </c>
      <c r="AS52">
        <v>24.99</v>
      </c>
      <c r="AT52">
        <v>36.99</v>
      </c>
      <c r="AU52">
        <v>40</v>
      </c>
      <c r="AV52">
        <v>40</v>
      </c>
      <c r="AW52">
        <v>40</v>
      </c>
      <c r="AX52">
        <v>40</v>
      </c>
      <c r="AY52">
        <v>40</v>
      </c>
      <c r="AZ52" t="s">
        <v>121</v>
      </c>
      <c r="BA52" t="s">
        <v>121</v>
      </c>
      <c r="BB52" t="s">
        <v>121</v>
      </c>
      <c r="BC52" t="s">
        <v>121</v>
      </c>
      <c r="BD52" t="s">
        <v>121</v>
      </c>
      <c r="BE52">
        <v>27.99</v>
      </c>
      <c r="BG52">
        <v>25</v>
      </c>
      <c r="BH52">
        <v>27.99</v>
      </c>
      <c r="BI52">
        <v>27.99</v>
      </c>
      <c r="BJ52">
        <v>27.99</v>
      </c>
      <c r="BK52">
        <v>25</v>
      </c>
      <c r="BL52">
        <v>25</v>
      </c>
      <c r="BM52">
        <v>27.99</v>
      </c>
      <c r="BN52">
        <v>27.99</v>
      </c>
      <c r="BO52">
        <v>27.99</v>
      </c>
      <c r="BQ52">
        <v>30</v>
      </c>
      <c r="BS52">
        <v>20</v>
      </c>
      <c r="BT52">
        <v>30</v>
      </c>
      <c r="BU52">
        <v>30</v>
      </c>
      <c r="BV52">
        <v>30</v>
      </c>
      <c r="BW52">
        <v>20</v>
      </c>
      <c r="BX52">
        <v>20</v>
      </c>
      <c r="BY52">
        <v>30</v>
      </c>
      <c r="BZ52">
        <v>30</v>
      </c>
      <c r="CA52">
        <v>30</v>
      </c>
      <c r="CM52" t="s">
        <v>122</v>
      </c>
      <c r="CN52">
        <v>6024045</v>
      </c>
      <c r="CO52" t="s">
        <v>123</v>
      </c>
      <c r="CW52" s="1">
        <v>41407</v>
      </c>
      <c r="CX52" s="1">
        <v>45267</v>
      </c>
      <c r="CY52">
        <v>1468</v>
      </c>
      <c r="CZ52" s="1">
        <v>41394</v>
      </c>
      <c r="DE52">
        <v>0.96599999999999997</v>
      </c>
      <c r="DF52">
        <v>9781608881130</v>
      </c>
    </row>
    <row r="53" spans="1:110" x14ac:dyDescent="0.2">
      <c r="A53" t="s">
        <v>444</v>
      </c>
      <c r="B53" t="str">
        <f>"9781608889037"</f>
        <v>9781608889037</v>
      </c>
      <c r="C53" t="str">
        <f>"1608889033"</f>
        <v>1608889033</v>
      </c>
      <c r="D53" t="s">
        <v>127</v>
      </c>
      <c r="E53" t="s">
        <v>226</v>
      </c>
      <c r="F53" t="s">
        <v>113</v>
      </c>
      <c r="J53">
        <v>0</v>
      </c>
      <c r="K53" t="s">
        <v>445</v>
      </c>
      <c r="N53" t="s">
        <v>115</v>
      </c>
      <c r="T53" t="s">
        <v>116</v>
      </c>
      <c r="U53" t="s">
        <v>117</v>
      </c>
      <c r="Z53" t="s">
        <v>418</v>
      </c>
      <c r="AF53" t="s">
        <v>446</v>
      </c>
      <c r="AI53" t="s">
        <v>239</v>
      </c>
      <c r="AJ53">
        <v>310</v>
      </c>
      <c r="AL53" t="s">
        <v>408</v>
      </c>
      <c r="AN53" s="1">
        <v>41404</v>
      </c>
      <c r="AO53" s="1">
        <v>41404</v>
      </c>
      <c r="AP53">
        <v>22.99</v>
      </c>
      <c r="AQ53">
        <v>16.989999999999998</v>
      </c>
      <c r="AR53">
        <v>28.99</v>
      </c>
      <c r="AS53">
        <v>20.99</v>
      </c>
      <c r="AT53">
        <v>30.99</v>
      </c>
      <c r="AU53">
        <v>40</v>
      </c>
      <c r="AV53">
        <v>40</v>
      </c>
      <c r="AW53">
        <v>40</v>
      </c>
      <c r="AX53">
        <v>40</v>
      </c>
      <c r="AY53">
        <v>40</v>
      </c>
      <c r="AZ53" t="s">
        <v>136</v>
      </c>
      <c r="BA53" t="s">
        <v>136</v>
      </c>
      <c r="BB53" t="s">
        <v>136</v>
      </c>
      <c r="BC53" t="s">
        <v>136</v>
      </c>
      <c r="BD53" t="s">
        <v>136</v>
      </c>
      <c r="BE53">
        <v>22.99</v>
      </c>
      <c r="BG53">
        <v>21</v>
      </c>
      <c r="BH53">
        <v>22.99</v>
      </c>
      <c r="BI53">
        <v>22.99</v>
      </c>
      <c r="BJ53">
        <v>22.99</v>
      </c>
      <c r="BK53">
        <v>21</v>
      </c>
      <c r="BL53">
        <v>21</v>
      </c>
      <c r="BM53">
        <v>22.99</v>
      </c>
      <c r="BN53">
        <v>22.99</v>
      </c>
      <c r="BO53">
        <v>22.99</v>
      </c>
      <c r="BQ53">
        <v>30</v>
      </c>
      <c r="BS53">
        <v>20</v>
      </c>
      <c r="BT53">
        <v>30</v>
      </c>
      <c r="BU53">
        <v>30</v>
      </c>
      <c r="BV53">
        <v>30</v>
      </c>
      <c r="BW53">
        <v>20</v>
      </c>
      <c r="BX53">
        <v>20</v>
      </c>
      <c r="BY53">
        <v>30</v>
      </c>
      <c r="BZ53">
        <v>30</v>
      </c>
      <c r="CA53">
        <v>30</v>
      </c>
      <c r="CM53" t="s">
        <v>122</v>
      </c>
      <c r="CN53">
        <v>6024045</v>
      </c>
      <c r="CO53" t="s">
        <v>123</v>
      </c>
      <c r="CW53" s="1">
        <v>41407</v>
      </c>
      <c r="CX53" s="1">
        <v>45251</v>
      </c>
      <c r="CY53">
        <v>413</v>
      </c>
      <c r="CZ53" s="1">
        <v>41400</v>
      </c>
      <c r="DE53">
        <v>2.2210000000000001</v>
      </c>
      <c r="DF53">
        <v>9781608889037</v>
      </c>
    </row>
    <row r="54" spans="1:110" x14ac:dyDescent="0.2">
      <c r="A54" t="s">
        <v>447</v>
      </c>
      <c r="B54" t="str">
        <f>"9781608889044"</f>
        <v>9781608889044</v>
      </c>
      <c r="C54" t="str">
        <f>"1608889041"</f>
        <v>1608889041</v>
      </c>
      <c r="D54" t="s">
        <v>127</v>
      </c>
      <c r="E54" t="s">
        <v>226</v>
      </c>
      <c r="F54" t="s">
        <v>113</v>
      </c>
      <c r="J54">
        <v>0</v>
      </c>
      <c r="K54" t="s">
        <v>448</v>
      </c>
      <c r="N54" t="s">
        <v>115</v>
      </c>
      <c r="T54" t="s">
        <v>422</v>
      </c>
      <c r="U54" t="s">
        <v>423</v>
      </c>
      <c r="Z54" t="s">
        <v>418</v>
      </c>
      <c r="AF54" t="s">
        <v>449</v>
      </c>
      <c r="AI54" t="s">
        <v>239</v>
      </c>
      <c r="AJ54">
        <v>88</v>
      </c>
      <c r="AL54" t="s">
        <v>408</v>
      </c>
      <c r="AN54" s="1">
        <v>41401</v>
      </c>
      <c r="AO54" s="1">
        <v>41401</v>
      </c>
      <c r="AP54">
        <v>17.989999999999998</v>
      </c>
      <c r="AQ54">
        <v>13.99</v>
      </c>
      <c r="AR54">
        <v>21.99</v>
      </c>
      <c r="AS54">
        <v>15.99</v>
      </c>
      <c r="AT54">
        <v>22.99</v>
      </c>
      <c r="AU54">
        <v>40</v>
      </c>
      <c r="AV54">
        <v>40</v>
      </c>
      <c r="AW54">
        <v>40</v>
      </c>
      <c r="AX54">
        <v>40</v>
      </c>
      <c r="AY54">
        <v>40</v>
      </c>
      <c r="AZ54" t="s">
        <v>136</v>
      </c>
      <c r="BA54" t="s">
        <v>136</v>
      </c>
      <c r="BB54" t="s">
        <v>136</v>
      </c>
      <c r="BC54" t="s">
        <v>136</v>
      </c>
      <c r="BD54" t="s">
        <v>136</v>
      </c>
      <c r="BE54">
        <v>17.989999999999998</v>
      </c>
      <c r="BG54">
        <v>16</v>
      </c>
      <c r="BH54">
        <v>17.989999999999998</v>
      </c>
      <c r="BI54">
        <v>17.989999999999998</v>
      </c>
      <c r="BJ54">
        <v>17.989999999999998</v>
      </c>
      <c r="BK54">
        <v>16</v>
      </c>
      <c r="BL54">
        <v>16</v>
      </c>
      <c r="BM54">
        <v>17.989999999999998</v>
      </c>
      <c r="BN54">
        <v>17.989999999999998</v>
      </c>
      <c r="BO54">
        <v>17.989999999999998</v>
      </c>
      <c r="BQ54">
        <v>30</v>
      </c>
      <c r="BS54">
        <v>20</v>
      </c>
      <c r="BT54">
        <v>30</v>
      </c>
      <c r="BU54">
        <v>30</v>
      </c>
      <c r="BV54">
        <v>30</v>
      </c>
      <c r="BW54">
        <v>20</v>
      </c>
      <c r="BX54">
        <v>20</v>
      </c>
      <c r="BY54">
        <v>30</v>
      </c>
      <c r="BZ54">
        <v>30</v>
      </c>
      <c r="CA54">
        <v>30</v>
      </c>
      <c r="CM54" t="s">
        <v>122</v>
      </c>
      <c r="CN54">
        <v>6024045</v>
      </c>
      <c r="CO54" t="s">
        <v>123</v>
      </c>
      <c r="CW54" s="1">
        <v>41403</v>
      </c>
      <c r="CX54" s="1">
        <v>45247</v>
      </c>
      <c r="CY54">
        <v>413</v>
      </c>
      <c r="CZ54" s="1">
        <v>41401</v>
      </c>
      <c r="DE54">
        <v>1.1080000000000001</v>
      </c>
      <c r="DF54">
        <v>9781608889044</v>
      </c>
    </row>
    <row r="55" spans="1:110" x14ac:dyDescent="0.2">
      <c r="A55" t="s">
        <v>450</v>
      </c>
      <c r="B55" t="str">
        <f>"9781608889068"</f>
        <v>9781608889068</v>
      </c>
      <c r="C55" t="str">
        <f>"1608889068"</f>
        <v>1608889068</v>
      </c>
      <c r="D55" t="s">
        <v>127</v>
      </c>
      <c r="E55" t="s">
        <v>226</v>
      </c>
      <c r="F55" t="s">
        <v>113</v>
      </c>
      <c r="J55">
        <v>0</v>
      </c>
      <c r="K55" t="s">
        <v>451</v>
      </c>
      <c r="N55" t="s">
        <v>115</v>
      </c>
      <c r="T55" t="s">
        <v>452</v>
      </c>
      <c r="U55" t="s">
        <v>453</v>
      </c>
      <c r="Z55" t="s">
        <v>418</v>
      </c>
      <c r="AF55" t="s">
        <v>454</v>
      </c>
      <c r="AI55" t="s">
        <v>239</v>
      </c>
      <c r="AJ55">
        <v>82</v>
      </c>
      <c r="AL55" t="s">
        <v>408</v>
      </c>
      <c r="AN55" s="1">
        <v>41404</v>
      </c>
      <c r="AO55" s="1">
        <v>41404</v>
      </c>
      <c r="AP55">
        <v>17.989999999999998</v>
      </c>
      <c r="AQ55">
        <v>13.99</v>
      </c>
      <c r="AR55">
        <v>21.99</v>
      </c>
      <c r="AS55">
        <v>15.99</v>
      </c>
      <c r="AT55">
        <v>22.99</v>
      </c>
      <c r="AU55">
        <v>40</v>
      </c>
      <c r="AV55">
        <v>40</v>
      </c>
      <c r="AW55">
        <v>40</v>
      </c>
      <c r="AX55">
        <v>40</v>
      </c>
      <c r="AY55">
        <v>40</v>
      </c>
      <c r="AZ55" t="s">
        <v>121</v>
      </c>
      <c r="BA55" t="s">
        <v>121</v>
      </c>
      <c r="BB55" t="s">
        <v>121</v>
      </c>
      <c r="BC55" t="s">
        <v>121</v>
      </c>
      <c r="BD55" t="s">
        <v>121</v>
      </c>
      <c r="BE55">
        <v>17.989999999999998</v>
      </c>
      <c r="BH55">
        <v>17.989999999999998</v>
      </c>
      <c r="BI55">
        <v>17.989999999999998</v>
      </c>
      <c r="BJ55">
        <v>17.989999999999998</v>
      </c>
      <c r="BL55">
        <v>16</v>
      </c>
      <c r="BM55">
        <v>17.989999999999998</v>
      </c>
      <c r="BN55">
        <v>17.989999999999998</v>
      </c>
      <c r="BQ55">
        <v>30</v>
      </c>
      <c r="BT55">
        <v>30</v>
      </c>
      <c r="BU55">
        <v>30</v>
      </c>
      <c r="BV55">
        <v>30</v>
      </c>
      <c r="BX55">
        <v>20</v>
      </c>
      <c r="BY55">
        <v>30</v>
      </c>
      <c r="BZ55">
        <v>30</v>
      </c>
      <c r="CM55" t="s">
        <v>408</v>
      </c>
      <c r="CN55">
        <v>6024045</v>
      </c>
      <c r="CO55" t="s">
        <v>123</v>
      </c>
      <c r="CW55" s="1">
        <v>41410</v>
      </c>
      <c r="CX55" s="1">
        <v>45247</v>
      </c>
      <c r="CY55">
        <v>413</v>
      </c>
      <c r="CZ55" s="1">
        <v>41404</v>
      </c>
      <c r="DE55">
        <v>1.079</v>
      </c>
      <c r="DF55">
        <v>9781608889068</v>
      </c>
    </row>
    <row r="56" spans="1:110" x14ac:dyDescent="0.2">
      <c r="A56" t="s">
        <v>455</v>
      </c>
      <c r="B56" t="str">
        <f>"9781608889075"</f>
        <v>9781608889075</v>
      </c>
      <c r="C56" t="str">
        <f>"1608889076"</f>
        <v>1608889076</v>
      </c>
      <c r="D56" t="s">
        <v>127</v>
      </c>
      <c r="E56" t="s">
        <v>226</v>
      </c>
      <c r="F56" t="s">
        <v>113</v>
      </c>
      <c r="J56">
        <v>0</v>
      </c>
      <c r="K56" t="s">
        <v>456</v>
      </c>
      <c r="N56" t="s">
        <v>115</v>
      </c>
      <c r="T56" t="s">
        <v>457</v>
      </c>
      <c r="U56" t="s">
        <v>458</v>
      </c>
      <c r="Z56" t="s">
        <v>418</v>
      </c>
      <c r="AF56" t="s">
        <v>459</v>
      </c>
      <c r="AI56" t="s">
        <v>239</v>
      </c>
      <c r="AJ56">
        <v>72</v>
      </c>
      <c r="AL56" t="s">
        <v>408</v>
      </c>
      <c r="AN56" s="1">
        <v>41405</v>
      </c>
      <c r="AO56" s="1">
        <v>41405</v>
      </c>
      <c r="AP56">
        <v>16.989999999999998</v>
      </c>
      <c r="AQ56">
        <v>12.99</v>
      </c>
      <c r="AR56">
        <v>20.99</v>
      </c>
      <c r="AS56">
        <v>14.99</v>
      </c>
      <c r="AT56">
        <v>21.99</v>
      </c>
      <c r="AU56">
        <v>40</v>
      </c>
      <c r="AV56">
        <v>40</v>
      </c>
      <c r="AW56">
        <v>40</v>
      </c>
      <c r="AX56">
        <v>40</v>
      </c>
      <c r="AY56">
        <v>40</v>
      </c>
      <c r="AZ56" t="s">
        <v>121</v>
      </c>
      <c r="BA56" t="s">
        <v>121</v>
      </c>
      <c r="BB56" t="s">
        <v>121</v>
      </c>
      <c r="BC56" t="s">
        <v>121</v>
      </c>
      <c r="BD56" t="s">
        <v>121</v>
      </c>
      <c r="BE56">
        <v>16.989999999999998</v>
      </c>
      <c r="BH56">
        <v>16.989999999999998</v>
      </c>
      <c r="BI56">
        <v>16.989999999999998</v>
      </c>
      <c r="BJ56">
        <v>16.989999999999998</v>
      </c>
      <c r="BL56">
        <v>15</v>
      </c>
      <c r="BM56">
        <v>16.989999999999998</v>
      </c>
      <c r="BN56">
        <v>16.989999999999998</v>
      </c>
      <c r="BQ56">
        <v>30</v>
      </c>
      <c r="BT56">
        <v>30</v>
      </c>
      <c r="BU56">
        <v>30</v>
      </c>
      <c r="BV56">
        <v>30</v>
      </c>
      <c r="BX56">
        <v>20</v>
      </c>
      <c r="BY56">
        <v>30</v>
      </c>
      <c r="BZ56">
        <v>30</v>
      </c>
      <c r="CM56" t="s">
        <v>408</v>
      </c>
      <c r="CN56">
        <v>6024045</v>
      </c>
      <c r="CO56" t="s">
        <v>123</v>
      </c>
      <c r="CW56" s="1">
        <v>41410</v>
      </c>
      <c r="CX56" s="1">
        <v>45247</v>
      </c>
      <c r="CY56">
        <v>413</v>
      </c>
      <c r="CZ56" s="1">
        <v>41405</v>
      </c>
      <c r="DE56">
        <v>1.03</v>
      </c>
      <c r="DF56">
        <v>9781608889075</v>
      </c>
    </row>
    <row r="57" spans="1:110" x14ac:dyDescent="0.2">
      <c r="A57" t="s">
        <v>460</v>
      </c>
      <c r="B57" t="str">
        <f>"9781608889082"</f>
        <v>9781608889082</v>
      </c>
      <c r="C57" t="str">
        <f>"1608889084"</f>
        <v>1608889084</v>
      </c>
      <c r="D57" t="s">
        <v>127</v>
      </c>
      <c r="E57" t="s">
        <v>226</v>
      </c>
      <c r="F57" t="s">
        <v>113</v>
      </c>
      <c r="J57">
        <v>0</v>
      </c>
      <c r="K57" t="s">
        <v>456</v>
      </c>
      <c r="N57" t="s">
        <v>115</v>
      </c>
      <c r="T57" t="s">
        <v>461</v>
      </c>
      <c r="U57" t="s">
        <v>462</v>
      </c>
      <c r="Z57" t="s">
        <v>418</v>
      </c>
      <c r="AF57" t="s">
        <v>463</v>
      </c>
      <c r="AI57" t="s">
        <v>239</v>
      </c>
      <c r="AJ57">
        <v>62</v>
      </c>
      <c r="AL57" t="s">
        <v>408</v>
      </c>
      <c r="AN57" s="1">
        <v>41407</v>
      </c>
      <c r="AO57" s="1">
        <v>41407</v>
      </c>
      <c r="AP57">
        <v>13.99</v>
      </c>
      <c r="AQ57">
        <v>10.99</v>
      </c>
      <c r="AR57">
        <v>17.989999999999998</v>
      </c>
      <c r="AS57">
        <v>12.99</v>
      </c>
      <c r="AT57">
        <v>18.989999999999998</v>
      </c>
      <c r="AU57">
        <v>40</v>
      </c>
      <c r="AV57">
        <v>40</v>
      </c>
      <c r="AW57">
        <v>40</v>
      </c>
      <c r="AX57">
        <v>40</v>
      </c>
      <c r="AY57">
        <v>40</v>
      </c>
      <c r="AZ57" t="s">
        <v>121</v>
      </c>
      <c r="BA57" t="s">
        <v>121</v>
      </c>
      <c r="BB57" t="s">
        <v>121</v>
      </c>
      <c r="BC57" t="s">
        <v>121</v>
      </c>
      <c r="BD57" t="s">
        <v>121</v>
      </c>
      <c r="BE57">
        <v>13.99</v>
      </c>
      <c r="BH57">
        <v>13.99</v>
      </c>
      <c r="BI57">
        <v>13.99</v>
      </c>
      <c r="BJ57">
        <v>13.99</v>
      </c>
      <c r="BL57">
        <v>13</v>
      </c>
      <c r="BM57">
        <v>13.99</v>
      </c>
      <c r="BN57">
        <v>13.99</v>
      </c>
      <c r="BQ57">
        <v>30</v>
      </c>
      <c r="BT57">
        <v>30</v>
      </c>
      <c r="BU57">
        <v>30</v>
      </c>
      <c r="BV57">
        <v>30</v>
      </c>
      <c r="BX57">
        <v>20</v>
      </c>
      <c r="BY57">
        <v>30</v>
      </c>
      <c r="BZ57">
        <v>30</v>
      </c>
      <c r="CM57" t="s">
        <v>408</v>
      </c>
      <c r="CN57">
        <v>6024045</v>
      </c>
      <c r="CO57" t="s">
        <v>123</v>
      </c>
      <c r="CW57" s="1">
        <v>41410</v>
      </c>
      <c r="CX57" s="1">
        <v>45247</v>
      </c>
      <c r="CY57">
        <v>413</v>
      </c>
      <c r="CZ57" s="1">
        <v>41407</v>
      </c>
      <c r="DE57">
        <v>0.98</v>
      </c>
      <c r="DF57">
        <v>9781608889082</v>
      </c>
    </row>
    <row r="58" spans="1:110" x14ac:dyDescent="0.2">
      <c r="A58" t="s">
        <v>464</v>
      </c>
      <c r="B58" t="str">
        <f>"9781608889099"</f>
        <v>9781608889099</v>
      </c>
      <c r="C58" t="str">
        <f>"1608889092"</f>
        <v>1608889092</v>
      </c>
      <c r="D58" t="s">
        <v>127</v>
      </c>
      <c r="E58" t="s">
        <v>226</v>
      </c>
      <c r="F58" t="s">
        <v>113</v>
      </c>
      <c r="J58">
        <v>0</v>
      </c>
      <c r="K58" t="s">
        <v>465</v>
      </c>
      <c r="N58" t="s">
        <v>115</v>
      </c>
      <c r="T58" t="s">
        <v>116</v>
      </c>
      <c r="U58" t="s">
        <v>117</v>
      </c>
      <c r="Z58" t="s">
        <v>418</v>
      </c>
      <c r="AF58" t="s">
        <v>466</v>
      </c>
      <c r="AI58" t="s">
        <v>407</v>
      </c>
      <c r="AJ58">
        <v>84</v>
      </c>
      <c r="AL58" t="s">
        <v>408</v>
      </c>
      <c r="AN58" s="1">
        <v>41408</v>
      </c>
      <c r="AO58" s="1">
        <v>41408</v>
      </c>
      <c r="AP58">
        <v>13.99</v>
      </c>
      <c r="AQ58">
        <v>10.99</v>
      </c>
      <c r="AR58">
        <v>17.989999999999998</v>
      </c>
      <c r="AS58">
        <v>12.99</v>
      </c>
      <c r="AT58">
        <v>18.989999999999998</v>
      </c>
      <c r="AU58">
        <v>40</v>
      </c>
      <c r="AV58">
        <v>40</v>
      </c>
      <c r="AW58">
        <v>40</v>
      </c>
      <c r="AX58">
        <v>40</v>
      </c>
      <c r="AY58">
        <v>40</v>
      </c>
      <c r="AZ58" t="s">
        <v>121</v>
      </c>
      <c r="BA58" t="s">
        <v>121</v>
      </c>
      <c r="BB58" t="s">
        <v>121</v>
      </c>
      <c r="BC58" t="s">
        <v>121</v>
      </c>
      <c r="BD58" t="s">
        <v>121</v>
      </c>
      <c r="BE58">
        <v>13.99</v>
      </c>
      <c r="BH58">
        <v>13.99</v>
      </c>
      <c r="BI58">
        <v>13.99</v>
      </c>
      <c r="BJ58">
        <v>13.99</v>
      </c>
      <c r="BL58">
        <v>12.99</v>
      </c>
      <c r="BM58">
        <v>13.99</v>
      </c>
      <c r="BN58">
        <v>13.99</v>
      </c>
      <c r="BQ58">
        <v>30</v>
      </c>
      <c r="BT58">
        <v>30</v>
      </c>
      <c r="BU58">
        <v>30</v>
      </c>
      <c r="BV58">
        <v>30</v>
      </c>
      <c r="BX58">
        <v>20</v>
      </c>
      <c r="BY58">
        <v>30</v>
      </c>
      <c r="BZ58">
        <v>30</v>
      </c>
      <c r="CM58" t="s">
        <v>408</v>
      </c>
      <c r="CN58">
        <v>6024045</v>
      </c>
      <c r="CO58" t="s">
        <v>123</v>
      </c>
      <c r="CW58" s="1">
        <v>41416</v>
      </c>
      <c r="CX58" s="1">
        <v>45247</v>
      </c>
      <c r="CY58">
        <v>447</v>
      </c>
      <c r="CZ58" s="1">
        <v>41408</v>
      </c>
      <c r="DE58">
        <v>0.54700000000000004</v>
      </c>
      <c r="DF58">
        <v>9781608889099</v>
      </c>
    </row>
    <row r="59" spans="1:110" x14ac:dyDescent="0.2">
      <c r="A59" t="s">
        <v>467</v>
      </c>
      <c r="B59" t="str">
        <f>"9781608889105"</f>
        <v>9781608889105</v>
      </c>
      <c r="C59" t="str">
        <f>"1608889106"</f>
        <v>1608889106</v>
      </c>
      <c r="D59" t="s">
        <v>127</v>
      </c>
      <c r="E59" t="s">
        <v>226</v>
      </c>
      <c r="F59" t="s">
        <v>113</v>
      </c>
      <c r="J59">
        <v>0</v>
      </c>
      <c r="K59" t="s">
        <v>456</v>
      </c>
      <c r="N59" t="s">
        <v>115</v>
      </c>
      <c r="T59" t="s">
        <v>468</v>
      </c>
      <c r="U59" t="s">
        <v>469</v>
      </c>
      <c r="Z59" t="s">
        <v>418</v>
      </c>
      <c r="AF59" t="s">
        <v>470</v>
      </c>
      <c r="AI59" t="s">
        <v>407</v>
      </c>
      <c r="AJ59">
        <v>222</v>
      </c>
      <c r="AL59" t="s">
        <v>408</v>
      </c>
      <c r="AN59" s="1">
        <v>41408</v>
      </c>
      <c r="AO59" s="1">
        <v>41408</v>
      </c>
      <c r="AP59">
        <v>19.989999999999998</v>
      </c>
      <c r="AQ59">
        <v>14.99</v>
      </c>
      <c r="AR59">
        <v>24.99</v>
      </c>
      <c r="AS59">
        <v>17.989999999999998</v>
      </c>
      <c r="AT59">
        <v>25.99</v>
      </c>
      <c r="AU59">
        <v>40</v>
      </c>
      <c r="AV59">
        <v>40</v>
      </c>
      <c r="AW59">
        <v>40</v>
      </c>
      <c r="AX59">
        <v>40</v>
      </c>
      <c r="AY59">
        <v>40</v>
      </c>
      <c r="AZ59" t="s">
        <v>121</v>
      </c>
      <c r="BA59" t="s">
        <v>121</v>
      </c>
      <c r="BB59" t="s">
        <v>121</v>
      </c>
      <c r="BC59" t="s">
        <v>121</v>
      </c>
      <c r="BD59" t="s">
        <v>121</v>
      </c>
      <c r="BE59">
        <v>19.989999999999998</v>
      </c>
      <c r="BH59">
        <v>19.989999999999998</v>
      </c>
      <c r="BI59">
        <v>19.989999999999998</v>
      </c>
      <c r="BJ59">
        <v>19.989999999999998</v>
      </c>
      <c r="BL59">
        <v>18</v>
      </c>
      <c r="BM59">
        <v>19.989999999999998</v>
      </c>
      <c r="BN59">
        <v>19.989999999999998</v>
      </c>
      <c r="BQ59">
        <v>30</v>
      </c>
      <c r="BT59">
        <v>30</v>
      </c>
      <c r="BU59">
        <v>30</v>
      </c>
      <c r="BV59">
        <v>30</v>
      </c>
      <c r="BX59">
        <v>20</v>
      </c>
      <c r="BY59">
        <v>30</v>
      </c>
      <c r="BZ59">
        <v>30</v>
      </c>
      <c r="CM59" t="s">
        <v>408</v>
      </c>
      <c r="CN59">
        <v>6024045</v>
      </c>
      <c r="CO59" t="s">
        <v>123</v>
      </c>
      <c r="CW59" s="1">
        <v>41416</v>
      </c>
      <c r="CX59" s="1">
        <v>45247</v>
      </c>
      <c r="CY59">
        <v>447</v>
      </c>
      <c r="CZ59" s="1">
        <v>41409</v>
      </c>
      <c r="DE59">
        <v>0.89600000000000002</v>
      </c>
      <c r="DF59">
        <v>9781608889105</v>
      </c>
    </row>
    <row r="60" spans="1:110" x14ac:dyDescent="0.2">
      <c r="A60" t="s">
        <v>471</v>
      </c>
      <c r="B60" t="str">
        <f>"0975447920"</f>
        <v>0975447920</v>
      </c>
      <c r="C60" t="str">
        <f>"0975447920"</f>
        <v>0975447920</v>
      </c>
      <c r="D60" t="s">
        <v>111</v>
      </c>
      <c r="E60" t="s">
        <v>391</v>
      </c>
      <c r="F60" t="s">
        <v>113</v>
      </c>
      <c r="J60">
        <v>1</v>
      </c>
      <c r="K60" t="s">
        <v>411</v>
      </c>
      <c r="N60" t="s">
        <v>115</v>
      </c>
      <c r="T60" t="s">
        <v>404</v>
      </c>
      <c r="U60" t="s">
        <v>405</v>
      </c>
      <c r="X60" t="s">
        <v>472</v>
      </c>
      <c r="Y60" t="s">
        <v>473</v>
      </c>
      <c r="Z60" t="s">
        <v>132</v>
      </c>
      <c r="AF60" t="s">
        <v>474</v>
      </c>
      <c r="AI60" t="s">
        <v>396</v>
      </c>
      <c r="AJ60">
        <v>0</v>
      </c>
      <c r="AL60" t="s">
        <v>408</v>
      </c>
      <c r="AN60" s="1">
        <v>38898</v>
      </c>
      <c r="AO60" s="1">
        <v>38898</v>
      </c>
      <c r="AP60">
        <v>11.94</v>
      </c>
      <c r="AU60">
        <v>25</v>
      </c>
      <c r="AZ60" t="s">
        <v>121</v>
      </c>
      <c r="CM60" t="s">
        <v>122</v>
      </c>
      <c r="CN60">
        <v>6024045</v>
      </c>
      <c r="CO60" t="s">
        <v>123</v>
      </c>
      <c r="CW60" s="1">
        <v>38629</v>
      </c>
      <c r="CY60">
        <v>200</v>
      </c>
      <c r="CZ60" s="1">
        <v>38628</v>
      </c>
      <c r="DF60">
        <v>9780975447925</v>
      </c>
    </row>
    <row r="61" spans="1:110" x14ac:dyDescent="0.2">
      <c r="A61" t="s">
        <v>471</v>
      </c>
      <c r="B61" t="str">
        <f>"0976540614"</f>
        <v>0976540614</v>
      </c>
      <c r="C61" t="str">
        <f>"0976540614"</f>
        <v>0976540614</v>
      </c>
      <c r="D61" t="s">
        <v>475</v>
      </c>
      <c r="E61" t="s">
        <v>128</v>
      </c>
      <c r="F61" t="s">
        <v>113</v>
      </c>
      <c r="J61">
        <v>0</v>
      </c>
      <c r="Z61" t="s">
        <v>132</v>
      </c>
      <c r="AF61" t="s">
        <v>476</v>
      </c>
      <c r="AI61" t="s">
        <v>401</v>
      </c>
      <c r="AJ61">
        <v>152</v>
      </c>
      <c r="AN61" s="1">
        <v>38806</v>
      </c>
      <c r="AO61" s="1">
        <v>38806</v>
      </c>
      <c r="CM61" t="s">
        <v>408</v>
      </c>
      <c r="CN61">
        <v>6024045</v>
      </c>
      <c r="CO61" t="s">
        <v>123</v>
      </c>
      <c r="CW61" s="1">
        <v>38632</v>
      </c>
      <c r="CY61">
        <v>2</v>
      </c>
      <c r="CZ61" s="1">
        <v>38629</v>
      </c>
      <c r="DF61">
        <v>9780976540618</v>
      </c>
    </row>
    <row r="62" spans="1:110" x14ac:dyDescent="0.2">
      <c r="A62" t="s">
        <v>477</v>
      </c>
      <c r="B62" t="str">
        <f>"9781608880485"</f>
        <v>9781608880485</v>
      </c>
      <c r="C62" t="str">
        <f>"1608880486"</f>
        <v>1608880486</v>
      </c>
      <c r="D62" t="s">
        <v>127</v>
      </c>
      <c r="E62" t="s">
        <v>226</v>
      </c>
      <c r="F62" t="s">
        <v>113</v>
      </c>
      <c r="J62">
        <v>0</v>
      </c>
      <c r="K62" t="s">
        <v>478</v>
      </c>
      <c r="N62" t="s">
        <v>115</v>
      </c>
      <c r="T62" t="s">
        <v>479</v>
      </c>
      <c r="U62" t="s">
        <v>480</v>
      </c>
      <c r="V62" t="s">
        <v>481</v>
      </c>
      <c r="W62" t="s">
        <v>482</v>
      </c>
      <c r="Z62" t="s">
        <v>132</v>
      </c>
      <c r="AF62" t="s">
        <v>483</v>
      </c>
      <c r="AI62" t="s">
        <v>407</v>
      </c>
      <c r="AJ62">
        <v>430</v>
      </c>
      <c r="AL62" t="s">
        <v>408</v>
      </c>
      <c r="AN62" s="1">
        <v>41539</v>
      </c>
      <c r="AO62" s="1">
        <v>41539</v>
      </c>
      <c r="AP62">
        <v>22.99</v>
      </c>
      <c r="AQ62">
        <v>16.989999999999998</v>
      </c>
      <c r="AR62">
        <v>28.99</v>
      </c>
      <c r="AS62">
        <v>20.99</v>
      </c>
      <c r="AT62">
        <v>30.99</v>
      </c>
      <c r="AU62">
        <v>40</v>
      </c>
      <c r="AV62">
        <v>40</v>
      </c>
      <c r="AW62">
        <v>40</v>
      </c>
      <c r="AX62">
        <v>40</v>
      </c>
      <c r="AY62">
        <v>40</v>
      </c>
      <c r="AZ62" t="s">
        <v>121</v>
      </c>
      <c r="BA62" t="s">
        <v>121</v>
      </c>
      <c r="BB62" t="s">
        <v>121</v>
      </c>
      <c r="BC62" t="s">
        <v>121</v>
      </c>
      <c r="BD62" t="s">
        <v>121</v>
      </c>
      <c r="BE62">
        <v>22.99</v>
      </c>
      <c r="BG62">
        <v>20.99</v>
      </c>
      <c r="BH62">
        <v>22.99</v>
      </c>
      <c r="BI62">
        <v>22.99</v>
      </c>
      <c r="BJ62">
        <v>22.99</v>
      </c>
      <c r="BK62">
        <v>20.99</v>
      </c>
      <c r="BL62">
        <v>20.99</v>
      </c>
      <c r="BM62">
        <v>22.99</v>
      </c>
      <c r="BN62">
        <v>22.99</v>
      </c>
      <c r="BO62">
        <v>22.99</v>
      </c>
      <c r="BQ62">
        <v>30</v>
      </c>
      <c r="BS62">
        <v>20</v>
      </c>
      <c r="BT62">
        <v>30</v>
      </c>
      <c r="BU62">
        <v>30</v>
      </c>
      <c r="BV62">
        <v>30</v>
      </c>
      <c r="BW62">
        <v>20</v>
      </c>
      <c r="BX62">
        <v>20</v>
      </c>
      <c r="BY62">
        <v>30</v>
      </c>
      <c r="BZ62">
        <v>30</v>
      </c>
      <c r="CA62">
        <v>30</v>
      </c>
      <c r="CM62" t="s">
        <v>122</v>
      </c>
      <c r="CN62">
        <v>6024045</v>
      </c>
      <c r="CO62" t="s">
        <v>123</v>
      </c>
      <c r="CW62" s="1">
        <v>41549</v>
      </c>
      <c r="CX62" s="1">
        <v>45247</v>
      </c>
      <c r="CY62">
        <v>447</v>
      </c>
      <c r="CZ62" s="1">
        <v>41539</v>
      </c>
      <c r="DE62">
        <v>1.419</v>
      </c>
      <c r="DF62">
        <v>9781608880485</v>
      </c>
    </row>
    <row r="63" spans="1:110" x14ac:dyDescent="0.2">
      <c r="A63" t="s">
        <v>484</v>
      </c>
      <c r="B63" t="str">
        <f>"9781608881376"</f>
        <v>9781608881376</v>
      </c>
      <c r="C63" t="str">
        <f>"1608881377"</f>
        <v>1608881377</v>
      </c>
      <c r="D63" t="s">
        <v>127</v>
      </c>
      <c r="E63" t="s">
        <v>128</v>
      </c>
      <c r="F63" t="s">
        <v>113</v>
      </c>
      <c r="J63">
        <v>0</v>
      </c>
      <c r="K63" t="s">
        <v>485</v>
      </c>
      <c r="L63" t="s">
        <v>486</v>
      </c>
      <c r="N63" t="s">
        <v>115</v>
      </c>
      <c r="O63" t="s">
        <v>487</v>
      </c>
      <c r="T63" t="s">
        <v>287</v>
      </c>
      <c r="U63" t="s">
        <v>288</v>
      </c>
      <c r="V63" t="s">
        <v>488</v>
      </c>
      <c r="W63" t="s">
        <v>489</v>
      </c>
      <c r="X63" t="s">
        <v>490</v>
      </c>
      <c r="Y63" t="s">
        <v>491</v>
      </c>
      <c r="Z63" t="s">
        <v>132</v>
      </c>
      <c r="AF63" t="s">
        <v>492</v>
      </c>
      <c r="AI63" t="s">
        <v>493</v>
      </c>
      <c r="AJ63">
        <v>44</v>
      </c>
      <c r="AL63" t="s">
        <v>408</v>
      </c>
      <c r="AN63" s="1">
        <v>41578</v>
      </c>
      <c r="AO63" s="1">
        <v>41578</v>
      </c>
      <c r="AP63">
        <v>19.95</v>
      </c>
      <c r="AQ63">
        <v>17</v>
      </c>
      <c r="AR63">
        <v>29.95</v>
      </c>
      <c r="AS63">
        <v>19.95</v>
      </c>
      <c r="AT63">
        <v>39.950000000000003</v>
      </c>
      <c r="AU63">
        <v>40</v>
      </c>
      <c r="AV63">
        <v>40</v>
      </c>
      <c r="AW63">
        <v>40</v>
      </c>
      <c r="AX63">
        <v>40</v>
      </c>
      <c r="AY63">
        <v>40</v>
      </c>
      <c r="AZ63" t="s">
        <v>136</v>
      </c>
      <c r="BA63" t="s">
        <v>136</v>
      </c>
      <c r="BB63" t="s">
        <v>136</v>
      </c>
      <c r="BC63" t="s">
        <v>136</v>
      </c>
      <c r="BD63" t="s">
        <v>136</v>
      </c>
      <c r="BE63">
        <v>19.95</v>
      </c>
      <c r="BG63">
        <v>19.95</v>
      </c>
      <c r="BH63">
        <v>19.95</v>
      </c>
      <c r="BI63">
        <v>19.95</v>
      </c>
      <c r="BJ63">
        <v>19.95</v>
      </c>
      <c r="BK63">
        <v>19.95</v>
      </c>
      <c r="BL63">
        <v>19.95</v>
      </c>
      <c r="BM63">
        <v>19.95</v>
      </c>
      <c r="BN63">
        <v>19.95</v>
      </c>
      <c r="BO63">
        <v>19.95</v>
      </c>
      <c r="BQ63">
        <v>40</v>
      </c>
      <c r="BS63">
        <v>40</v>
      </c>
      <c r="BT63">
        <v>40</v>
      </c>
      <c r="BU63">
        <v>40</v>
      </c>
      <c r="BV63">
        <v>40</v>
      </c>
      <c r="BW63">
        <v>40</v>
      </c>
      <c r="BX63">
        <v>40</v>
      </c>
      <c r="BY63">
        <v>40</v>
      </c>
      <c r="BZ63">
        <v>40</v>
      </c>
      <c r="CA63">
        <v>40</v>
      </c>
      <c r="CM63" t="s">
        <v>122</v>
      </c>
      <c r="CN63">
        <v>6024045</v>
      </c>
      <c r="CO63" t="s">
        <v>123</v>
      </c>
      <c r="CW63" s="1">
        <v>41592</v>
      </c>
      <c r="CX63" s="1">
        <v>45268</v>
      </c>
      <c r="CY63">
        <v>1422</v>
      </c>
      <c r="CZ63" s="1">
        <v>41569</v>
      </c>
      <c r="DE63">
        <v>0.14199999999999999</v>
      </c>
      <c r="DF63">
        <v>9781608881376</v>
      </c>
    </row>
    <row r="64" spans="1:110" x14ac:dyDescent="0.2">
      <c r="A64" t="s">
        <v>494</v>
      </c>
      <c r="B64" t="str">
        <f>"9781608880034"</f>
        <v>9781608880034</v>
      </c>
      <c r="C64" t="str">
        <f>"1608880036"</f>
        <v>1608880036</v>
      </c>
      <c r="D64" t="s">
        <v>127</v>
      </c>
      <c r="E64" t="s">
        <v>226</v>
      </c>
      <c r="F64" t="s">
        <v>113</v>
      </c>
      <c r="J64">
        <v>0</v>
      </c>
      <c r="K64" t="s">
        <v>495</v>
      </c>
      <c r="N64" t="s">
        <v>115</v>
      </c>
      <c r="T64" t="s">
        <v>116</v>
      </c>
      <c r="U64" t="s">
        <v>117</v>
      </c>
      <c r="Z64" t="s">
        <v>418</v>
      </c>
      <c r="AF64" t="s">
        <v>496</v>
      </c>
      <c r="AI64" t="s">
        <v>239</v>
      </c>
      <c r="AJ64">
        <v>104</v>
      </c>
      <c r="AL64" t="s">
        <v>408</v>
      </c>
      <c r="AN64" s="1">
        <v>41432</v>
      </c>
      <c r="AO64" s="1">
        <v>41432</v>
      </c>
      <c r="AP64">
        <v>16.989999999999998</v>
      </c>
      <c r="AQ64">
        <v>12.99</v>
      </c>
      <c r="AR64">
        <v>20.99</v>
      </c>
      <c r="AS64">
        <v>14.99</v>
      </c>
      <c r="AT64">
        <v>21.99</v>
      </c>
      <c r="AU64">
        <v>40</v>
      </c>
      <c r="AV64">
        <v>40</v>
      </c>
      <c r="AW64">
        <v>40</v>
      </c>
      <c r="AX64">
        <v>40</v>
      </c>
      <c r="AY64">
        <v>40</v>
      </c>
      <c r="AZ64" t="s">
        <v>136</v>
      </c>
      <c r="BA64" t="s">
        <v>136</v>
      </c>
      <c r="BB64" t="s">
        <v>136</v>
      </c>
      <c r="BC64" t="s">
        <v>136</v>
      </c>
      <c r="BD64" t="s">
        <v>136</v>
      </c>
      <c r="BE64">
        <v>16.989999999999998</v>
      </c>
      <c r="BG64">
        <v>15</v>
      </c>
      <c r="BH64">
        <v>16.989999999999998</v>
      </c>
      <c r="BI64">
        <v>16.989999999999998</v>
      </c>
      <c r="BJ64">
        <v>16.989999999999998</v>
      </c>
      <c r="BK64">
        <v>15</v>
      </c>
      <c r="BL64">
        <v>15</v>
      </c>
      <c r="BM64">
        <v>16.989999999999998</v>
      </c>
      <c r="BN64">
        <v>16.989999999999998</v>
      </c>
      <c r="BO64">
        <v>16.989999999999998</v>
      </c>
      <c r="BQ64">
        <v>30</v>
      </c>
      <c r="BS64">
        <v>20</v>
      </c>
      <c r="BT64">
        <v>30</v>
      </c>
      <c r="BU64">
        <v>30</v>
      </c>
      <c r="BV64">
        <v>30</v>
      </c>
      <c r="BW64">
        <v>20</v>
      </c>
      <c r="BX64">
        <v>20</v>
      </c>
      <c r="BY64">
        <v>30</v>
      </c>
      <c r="BZ64">
        <v>30</v>
      </c>
      <c r="CA64">
        <v>30</v>
      </c>
      <c r="CM64" t="s">
        <v>122</v>
      </c>
      <c r="CN64">
        <v>6024045</v>
      </c>
      <c r="CO64" t="s">
        <v>123</v>
      </c>
      <c r="CW64" s="1">
        <v>41592</v>
      </c>
      <c r="CX64" s="1">
        <v>45247</v>
      </c>
      <c r="CY64">
        <v>413</v>
      </c>
      <c r="CZ64" s="1">
        <v>41589</v>
      </c>
      <c r="DE64">
        <v>1.19</v>
      </c>
      <c r="DF64">
        <v>9781608880034</v>
      </c>
    </row>
    <row r="65" spans="1:110" x14ac:dyDescent="0.2">
      <c r="A65" t="s">
        <v>497</v>
      </c>
      <c r="B65" t="str">
        <f>"0976540630"</f>
        <v>0976540630</v>
      </c>
      <c r="C65" t="str">
        <f>"0976540630"</f>
        <v>0976540630</v>
      </c>
      <c r="D65" t="s">
        <v>111</v>
      </c>
      <c r="E65" t="s">
        <v>391</v>
      </c>
      <c r="F65" t="s">
        <v>113</v>
      </c>
      <c r="J65">
        <v>0</v>
      </c>
      <c r="K65" t="s">
        <v>411</v>
      </c>
      <c r="N65" t="s">
        <v>252</v>
      </c>
      <c r="T65" t="s">
        <v>498</v>
      </c>
      <c r="U65" t="s">
        <v>499</v>
      </c>
      <c r="V65" t="s">
        <v>500</v>
      </c>
      <c r="W65" t="s">
        <v>501</v>
      </c>
      <c r="X65" t="s">
        <v>502</v>
      </c>
      <c r="Y65" t="s">
        <v>503</v>
      </c>
      <c r="Z65" t="s">
        <v>132</v>
      </c>
      <c r="AF65" t="s">
        <v>504</v>
      </c>
      <c r="AI65" t="s">
        <v>396</v>
      </c>
      <c r="AJ65">
        <v>0</v>
      </c>
      <c r="AN65" s="1">
        <v>38679</v>
      </c>
      <c r="AO65" s="1">
        <v>38679</v>
      </c>
      <c r="AP65">
        <v>9.94</v>
      </c>
      <c r="AU65">
        <v>25</v>
      </c>
      <c r="AZ65" t="s">
        <v>121</v>
      </c>
      <c r="CM65" t="s">
        <v>122</v>
      </c>
      <c r="CN65">
        <v>6024045</v>
      </c>
      <c r="CO65" t="s">
        <v>123</v>
      </c>
      <c r="CW65" s="1">
        <v>38679</v>
      </c>
      <c r="CY65">
        <v>200</v>
      </c>
      <c r="CZ65" s="1">
        <v>38679</v>
      </c>
      <c r="DF65">
        <v>9780976540632</v>
      </c>
    </row>
    <row r="66" spans="1:110" x14ac:dyDescent="0.2">
      <c r="A66" t="s">
        <v>505</v>
      </c>
      <c r="B66" t="str">
        <f>"0976540649"</f>
        <v>0976540649</v>
      </c>
      <c r="C66" t="str">
        <f>"0976540649"</f>
        <v>0976540649</v>
      </c>
      <c r="D66" t="s">
        <v>111</v>
      </c>
      <c r="E66" t="s">
        <v>391</v>
      </c>
      <c r="F66" t="s">
        <v>113</v>
      </c>
      <c r="J66">
        <v>0</v>
      </c>
      <c r="K66" t="s">
        <v>411</v>
      </c>
      <c r="N66" t="s">
        <v>252</v>
      </c>
      <c r="T66" t="s">
        <v>506</v>
      </c>
      <c r="U66" t="s">
        <v>507</v>
      </c>
      <c r="V66" t="s">
        <v>508</v>
      </c>
      <c r="W66" t="s">
        <v>509</v>
      </c>
      <c r="Z66" t="s">
        <v>132</v>
      </c>
      <c r="AF66" t="s">
        <v>510</v>
      </c>
      <c r="AI66" t="s">
        <v>396</v>
      </c>
      <c r="AJ66">
        <v>0</v>
      </c>
      <c r="AN66" s="1">
        <v>38682</v>
      </c>
      <c r="AO66" s="1">
        <v>38684</v>
      </c>
      <c r="AP66">
        <v>16.940000000000001</v>
      </c>
      <c r="AU66">
        <v>25</v>
      </c>
      <c r="AZ66" t="s">
        <v>121</v>
      </c>
      <c r="CM66" t="s">
        <v>122</v>
      </c>
      <c r="CN66">
        <v>6024045</v>
      </c>
      <c r="CO66" t="s">
        <v>123</v>
      </c>
      <c r="CW66" s="1">
        <v>38684</v>
      </c>
      <c r="CY66">
        <v>200</v>
      </c>
      <c r="CZ66" s="1">
        <v>38683</v>
      </c>
      <c r="DF66">
        <v>9780976540649</v>
      </c>
    </row>
    <row r="67" spans="1:110" x14ac:dyDescent="0.2">
      <c r="A67" t="s">
        <v>511</v>
      </c>
      <c r="B67" t="str">
        <f>"0976540657"</f>
        <v>0976540657</v>
      </c>
      <c r="C67" t="str">
        <f>"0976540657"</f>
        <v>0976540657</v>
      </c>
      <c r="D67" t="s">
        <v>111</v>
      </c>
      <c r="E67" t="s">
        <v>391</v>
      </c>
      <c r="F67" t="s">
        <v>113</v>
      </c>
      <c r="J67">
        <v>0</v>
      </c>
      <c r="K67" t="s">
        <v>411</v>
      </c>
      <c r="N67" t="s">
        <v>252</v>
      </c>
      <c r="T67" t="s">
        <v>512</v>
      </c>
      <c r="U67" t="s">
        <v>513</v>
      </c>
      <c r="Z67" t="s">
        <v>132</v>
      </c>
      <c r="AF67" t="s">
        <v>514</v>
      </c>
      <c r="AI67" t="s">
        <v>396</v>
      </c>
      <c r="AJ67">
        <v>0</v>
      </c>
      <c r="AN67" s="1">
        <v>38685</v>
      </c>
      <c r="AO67" s="1">
        <v>38686</v>
      </c>
      <c r="AP67">
        <v>9.94</v>
      </c>
      <c r="AU67">
        <v>25</v>
      </c>
      <c r="AZ67" t="s">
        <v>121</v>
      </c>
      <c r="CM67" t="s">
        <v>122</v>
      </c>
      <c r="CN67">
        <v>6024045</v>
      </c>
      <c r="CO67" t="s">
        <v>123</v>
      </c>
      <c r="CW67" s="1">
        <v>38686</v>
      </c>
      <c r="CY67">
        <v>200</v>
      </c>
      <c r="CZ67" s="1">
        <v>38685</v>
      </c>
      <c r="DF67">
        <v>9780976540656</v>
      </c>
    </row>
    <row r="68" spans="1:110" x14ac:dyDescent="0.2">
      <c r="A68" t="s">
        <v>515</v>
      </c>
      <c r="B68" t="str">
        <f>"0976540665"</f>
        <v>0976540665</v>
      </c>
      <c r="C68" t="str">
        <f>"0976540665"</f>
        <v>0976540665</v>
      </c>
      <c r="D68" t="s">
        <v>111</v>
      </c>
      <c r="E68" t="s">
        <v>391</v>
      </c>
      <c r="F68" t="s">
        <v>113</v>
      </c>
      <c r="J68">
        <v>0</v>
      </c>
      <c r="K68" t="s">
        <v>411</v>
      </c>
      <c r="N68" t="s">
        <v>252</v>
      </c>
      <c r="T68" t="s">
        <v>516</v>
      </c>
      <c r="U68" t="s">
        <v>517</v>
      </c>
      <c r="V68" t="s">
        <v>508</v>
      </c>
      <c r="W68" t="s">
        <v>509</v>
      </c>
      <c r="Z68" t="s">
        <v>132</v>
      </c>
      <c r="AF68" t="s">
        <v>518</v>
      </c>
      <c r="AI68" t="s">
        <v>396</v>
      </c>
      <c r="AJ68">
        <v>0</v>
      </c>
      <c r="AN68" s="1">
        <v>38688</v>
      </c>
      <c r="AO68" s="1">
        <v>38688</v>
      </c>
      <c r="AP68">
        <v>15.39</v>
      </c>
      <c r="AU68">
        <v>25</v>
      </c>
      <c r="AZ68" t="s">
        <v>121</v>
      </c>
      <c r="CM68" t="s">
        <v>122</v>
      </c>
      <c r="CN68">
        <v>6024045</v>
      </c>
      <c r="CO68" t="s">
        <v>123</v>
      </c>
      <c r="CW68" s="1">
        <v>38691</v>
      </c>
      <c r="CY68">
        <v>200</v>
      </c>
      <c r="CZ68" s="1">
        <v>38689</v>
      </c>
      <c r="DF68">
        <v>9780976540663</v>
      </c>
    </row>
    <row r="69" spans="1:110" x14ac:dyDescent="0.2">
      <c r="A69" t="s">
        <v>519</v>
      </c>
      <c r="B69" t="str">
        <f>"0976540673"</f>
        <v>0976540673</v>
      </c>
      <c r="C69" t="str">
        <f>"0976540673"</f>
        <v>0976540673</v>
      </c>
      <c r="D69" t="s">
        <v>111</v>
      </c>
      <c r="E69" t="s">
        <v>391</v>
      </c>
      <c r="F69" t="s">
        <v>113</v>
      </c>
      <c r="J69">
        <v>1</v>
      </c>
      <c r="K69" t="s">
        <v>411</v>
      </c>
      <c r="N69" t="s">
        <v>115</v>
      </c>
      <c r="V69" t="s">
        <v>472</v>
      </c>
      <c r="W69" t="s">
        <v>473</v>
      </c>
      <c r="Z69" t="s">
        <v>132</v>
      </c>
      <c r="AF69" s="2" t="s">
        <v>520</v>
      </c>
      <c r="AI69" t="s">
        <v>396</v>
      </c>
      <c r="AJ69">
        <v>0</v>
      </c>
      <c r="AL69" t="s">
        <v>408</v>
      </c>
      <c r="AN69" s="1">
        <v>38696</v>
      </c>
      <c r="AO69" s="1">
        <v>38696</v>
      </c>
      <c r="AP69">
        <v>11.94</v>
      </c>
      <c r="AU69">
        <v>25</v>
      </c>
      <c r="AZ69" t="s">
        <v>121</v>
      </c>
      <c r="CM69" t="s">
        <v>122</v>
      </c>
      <c r="CN69">
        <v>6024045</v>
      </c>
      <c r="CO69" t="s">
        <v>123</v>
      </c>
      <c r="CW69" s="1">
        <v>38698</v>
      </c>
      <c r="CY69">
        <v>200</v>
      </c>
      <c r="CZ69" s="1">
        <v>38696</v>
      </c>
      <c r="DF69">
        <v>9780976540670</v>
      </c>
    </row>
    <row r="70" spans="1:110" x14ac:dyDescent="0.2">
      <c r="A70" t="s">
        <v>521</v>
      </c>
      <c r="B70" t="str">
        <f>"097654069X"</f>
        <v>097654069X</v>
      </c>
      <c r="C70" t="str">
        <f>"097654069X"</f>
        <v>097654069X</v>
      </c>
      <c r="D70" t="s">
        <v>111</v>
      </c>
      <c r="E70" t="s">
        <v>391</v>
      </c>
      <c r="F70" t="s">
        <v>113</v>
      </c>
      <c r="J70">
        <v>1</v>
      </c>
      <c r="K70" t="s">
        <v>411</v>
      </c>
      <c r="N70" t="s">
        <v>115</v>
      </c>
      <c r="V70" t="s">
        <v>472</v>
      </c>
      <c r="W70" t="s">
        <v>473</v>
      </c>
      <c r="Z70" t="s">
        <v>132</v>
      </c>
      <c r="AF70" s="2" t="s">
        <v>522</v>
      </c>
      <c r="AI70" t="s">
        <v>396</v>
      </c>
      <c r="AJ70">
        <v>0</v>
      </c>
      <c r="AL70" t="s">
        <v>408</v>
      </c>
      <c r="AN70" s="1">
        <v>38696</v>
      </c>
      <c r="AO70" s="1">
        <v>38696</v>
      </c>
      <c r="AP70">
        <v>11.94</v>
      </c>
      <c r="AU70">
        <v>25</v>
      </c>
      <c r="AZ70" t="s">
        <v>121</v>
      </c>
      <c r="CM70" t="s">
        <v>122</v>
      </c>
      <c r="CN70">
        <v>6024045</v>
      </c>
      <c r="CO70" t="s">
        <v>123</v>
      </c>
      <c r="CW70" s="1">
        <v>38698</v>
      </c>
      <c r="CY70">
        <v>200</v>
      </c>
      <c r="CZ70" s="1">
        <v>38696</v>
      </c>
      <c r="DF70">
        <v>9780976540694</v>
      </c>
    </row>
    <row r="71" spans="1:110" x14ac:dyDescent="0.2">
      <c r="A71" t="s">
        <v>523</v>
      </c>
      <c r="B71" t="str">
        <f>"0976540681"</f>
        <v>0976540681</v>
      </c>
      <c r="C71" t="str">
        <f>"0976540681"</f>
        <v>0976540681</v>
      </c>
      <c r="D71" t="s">
        <v>111</v>
      </c>
      <c r="E71" t="s">
        <v>391</v>
      </c>
      <c r="F71" t="s">
        <v>113</v>
      </c>
      <c r="J71">
        <v>1</v>
      </c>
      <c r="K71" t="s">
        <v>411</v>
      </c>
      <c r="N71" t="s">
        <v>115</v>
      </c>
      <c r="V71" t="s">
        <v>472</v>
      </c>
      <c r="W71" t="s">
        <v>473</v>
      </c>
      <c r="Z71" t="s">
        <v>132</v>
      </c>
      <c r="AF71" s="2" t="s">
        <v>524</v>
      </c>
      <c r="AI71" t="s">
        <v>396</v>
      </c>
      <c r="AJ71">
        <v>0</v>
      </c>
      <c r="AL71" t="s">
        <v>408</v>
      </c>
      <c r="AN71" s="1">
        <v>38696</v>
      </c>
      <c r="AO71" s="1">
        <v>38696</v>
      </c>
      <c r="AP71">
        <v>11.94</v>
      </c>
      <c r="AU71">
        <v>25</v>
      </c>
      <c r="AZ71" t="s">
        <v>121</v>
      </c>
      <c r="CM71" t="s">
        <v>122</v>
      </c>
      <c r="CN71">
        <v>6024045</v>
      </c>
      <c r="CO71" t="s">
        <v>123</v>
      </c>
      <c r="CW71" s="1">
        <v>38698</v>
      </c>
      <c r="CY71">
        <v>200</v>
      </c>
      <c r="CZ71" s="1">
        <v>38696</v>
      </c>
      <c r="DF71">
        <v>9780976540687</v>
      </c>
    </row>
    <row r="72" spans="1:110" x14ac:dyDescent="0.2">
      <c r="A72" t="s">
        <v>525</v>
      </c>
      <c r="B72" t="str">
        <f>"0977742407"</f>
        <v>0977742407</v>
      </c>
      <c r="C72" t="str">
        <f>"0977742407"</f>
        <v>0977742407</v>
      </c>
      <c r="D72" t="s">
        <v>111</v>
      </c>
      <c r="E72" t="s">
        <v>391</v>
      </c>
      <c r="F72" t="s">
        <v>113</v>
      </c>
      <c r="J72">
        <v>0</v>
      </c>
      <c r="K72" t="s">
        <v>411</v>
      </c>
      <c r="N72" t="s">
        <v>115</v>
      </c>
      <c r="T72" t="s">
        <v>526</v>
      </c>
      <c r="U72" t="s">
        <v>527</v>
      </c>
      <c r="Z72" t="s">
        <v>132</v>
      </c>
      <c r="AF72" t="s">
        <v>528</v>
      </c>
      <c r="AI72" t="s">
        <v>396</v>
      </c>
      <c r="AJ72">
        <v>0</v>
      </c>
      <c r="AL72" t="s">
        <v>408</v>
      </c>
      <c r="AN72" s="1">
        <v>38727</v>
      </c>
      <c r="AO72" s="1">
        <v>38727</v>
      </c>
      <c r="AP72">
        <v>12.94</v>
      </c>
      <c r="AU72">
        <v>25</v>
      </c>
      <c r="AZ72" t="s">
        <v>121</v>
      </c>
      <c r="CM72" t="s">
        <v>122</v>
      </c>
      <c r="CN72">
        <v>6024045</v>
      </c>
      <c r="CO72" t="s">
        <v>123</v>
      </c>
      <c r="CW72" s="1">
        <v>38728</v>
      </c>
      <c r="CY72">
        <v>200</v>
      </c>
      <c r="CZ72" s="1">
        <v>38727</v>
      </c>
      <c r="DF72">
        <v>9780977742400</v>
      </c>
    </row>
    <row r="73" spans="1:110" x14ac:dyDescent="0.2">
      <c r="A73" t="s">
        <v>529</v>
      </c>
      <c r="B73" t="str">
        <f>"0977742415"</f>
        <v>0977742415</v>
      </c>
      <c r="C73" t="str">
        <f>"0977742415"</f>
        <v>0977742415</v>
      </c>
      <c r="D73" t="s">
        <v>111</v>
      </c>
      <c r="E73" t="s">
        <v>391</v>
      </c>
      <c r="F73" t="s">
        <v>113</v>
      </c>
      <c r="J73">
        <v>0</v>
      </c>
      <c r="K73" t="s">
        <v>392</v>
      </c>
      <c r="N73" t="s">
        <v>115</v>
      </c>
      <c r="T73" t="s">
        <v>502</v>
      </c>
      <c r="U73" t="s">
        <v>503</v>
      </c>
      <c r="V73" t="s">
        <v>500</v>
      </c>
      <c r="W73" t="s">
        <v>501</v>
      </c>
      <c r="Z73" t="s">
        <v>132</v>
      </c>
      <c r="AF73" t="s">
        <v>530</v>
      </c>
      <c r="AI73" t="s">
        <v>396</v>
      </c>
      <c r="AJ73">
        <v>0</v>
      </c>
      <c r="AL73" t="s">
        <v>408</v>
      </c>
      <c r="AN73" s="1">
        <v>38730</v>
      </c>
      <c r="AO73" s="1">
        <v>38730</v>
      </c>
      <c r="AP73">
        <v>12.94</v>
      </c>
      <c r="AU73">
        <v>25</v>
      </c>
      <c r="AZ73" t="s">
        <v>121</v>
      </c>
      <c r="CM73" t="s">
        <v>122</v>
      </c>
      <c r="CN73">
        <v>6024045</v>
      </c>
      <c r="CO73" t="s">
        <v>123</v>
      </c>
      <c r="CW73" s="1">
        <v>38730</v>
      </c>
      <c r="CY73">
        <v>200</v>
      </c>
      <c r="CZ73" s="1">
        <v>38730</v>
      </c>
      <c r="DF73">
        <v>9780977742417</v>
      </c>
    </row>
    <row r="74" spans="1:110" x14ac:dyDescent="0.2">
      <c r="A74" t="s">
        <v>531</v>
      </c>
      <c r="B74" t="str">
        <f>"0977742423"</f>
        <v>0977742423</v>
      </c>
      <c r="C74" t="str">
        <f>"0977742423"</f>
        <v>0977742423</v>
      </c>
      <c r="D74" t="s">
        <v>111</v>
      </c>
      <c r="E74" t="s">
        <v>391</v>
      </c>
      <c r="F74" t="s">
        <v>113</v>
      </c>
      <c r="J74">
        <v>0</v>
      </c>
      <c r="K74" t="s">
        <v>392</v>
      </c>
      <c r="N74" t="s">
        <v>252</v>
      </c>
      <c r="T74" t="s">
        <v>532</v>
      </c>
      <c r="U74" t="s">
        <v>533</v>
      </c>
      <c r="Z74" t="s">
        <v>132</v>
      </c>
      <c r="AF74" t="s">
        <v>534</v>
      </c>
      <c r="AI74" t="s">
        <v>396</v>
      </c>
      <c r="AJ74">
        <v>0</v>
      </c>
      <c r="AL74" t="s">
        <v>408</v>
      </c>
      <c r="AN74" s="1">
        <v>38738</v>
      </c>
      <c r="AO74" s="1">
        <v>38738</v>
      </c>
      <c r="AP74">
        <v>12.94</v>
      </c>
      <c r="AU74">
        <v>25</v>
      </c>
      <c r="AZ74" t="s">
        <v>121</v>
      </c>
      <c r="CM74" t="s">
        <v>122</v>
      </c>
      <c r="CN74">
        <v>6024045</v>
      </c>
      <c r="CO74" t="s">
        <v>123</v>
      </c>
      <c r="CW74" s="1">
        <v>38740</v>
      </c>
      <c r="CY74">
        <v>200</v>
      </c>
      <c r="CZ74" s="1">
        <v>38738</v>
      </c>
      <c r="DF74">
        <v>9780977742424</v>
      </c>
    </row>
    <row r="75" spans="1:110" x14ac:dyDescent="0.2">
      <c r="A75" t="s">
        <v>535</v>
      </c>
      <c r="B75" t="str">
        <f>"0977742431"</f>
        <v>0977742431</v>
      </c>
      <c r="C75" t="str">
        <f>"0977742431"</f>
        <v>0977742431</v>
      </c>
      <c r="D75" t="s">
        <v>111</v>
      </c>
      <c r="E75" t="s">
        <v>391</v>
      </c>
      <c r="F75" t="s">
        <v>113</v>
      </c>
      <c r="J75">
        <v>0</v>
      </c>
      <c r="K75" t="s">
        <v>411</v>
      </c>
      <c r="N75" t="s">
        <v>252</v>
      </c>
      <c r="T75" t="s">
        <v>536</v>
      </c>
      <c r="U75" t="s">
        <v>537</v>
      </c>
      <c r="V75" t="s">
        <v>538</v>
      </c>
      <c r="W75" t="s">
        <v>539</v>
      </c>
      <c r="Z75" t="s">
        <v>132</v>
      </c>
      <c r="AF75" t="s">
        <v>540</v>
      </c>
      <c r="AI75" t="s">
        <v>396</v>
      </c>
      <c r="AJ75">
        <v>0</v>
      </c>
      <c r="AN75" s="1">
        <v>38745</v>
      </c>
      <c r="AO75" s="1">
        <v>38745</v>
      </c>
      <c r="AP75">
        <v>12.94</v>
      </c>
      <c r="AU75">
        <v>25</v>
      </c>
      <c r="AZ75" t="s">
        <v>121</v>
      </c>
      <c r="CM75" t="s">
        <v>122</v>
      </c>
      <c r="CN75">
        <v>6024045</v>
      </c>
      <c r="CO75" t="s">
        <v>123</v>
      </c>
      <c r="CW75" s="1">
        <v>38748</v>
      </c>
      <c r="CY75">
        <v>200</v>
      </c>
      <c r="CZ75" s="1">
        <v>38745</v>
      </c>
      <c r="DF75">
        <v>9780977742431</v>
      </c>
    </row>
    <row r="76" spans="1:110" x14ac:dyDescent="0.2">
      <c r="A76" t="s">
        <v>541</v>
      </c>
      <c r="B76" t="str">
        <f>"5551500764"</f>
        <v>5551500764</v>
      </c>
      <c r="C76" t="str">
        <f>"5551500764"</f>
        <v>5551500764</v>
      </c>
      <c r="D76" t="s">
        <v>111</v>
      </c>
      <c r="E76" t="s">
        <v>391</v>
      </c>
      <c r="F76" t="s">
        <v>113</v>
      </c>
      <c r="J76">
        <v>0</v>
      </c>
      <c r="K76" t="s">
        <v>411</v>
      </c>
      <c r="N76" t="s">
        <v>115</v>
      </c>
      <c r="T76" t="s">
        <v>542</v>
      </c>
      <c r="U76" t="s">
        <v>543</v>
      </c>
      <c r="V76" t="s">
        <v>544</v>
      </c>
      <c r="W76" t="s">
        <v>545</v>
      </c>
      <c r="X76" t="s">
        <v>546</v>
      </c>
      <c r="Y76" t="s">
        <v>547</v>
      </c>
      <c r="Z76" t="s">
        <v>132</v>
      </c>
      <c r="AF76" t="s">
        <v>548</v>
      </c>
      <c r="AI76" t="s">
        <v>396</v>
      </c>
      <c r="AJ76">
        <v>0</v>
      </c>
      <c r="AN76" s="1">
        <v>38758</v>
      </c>
      <c r="AO76" s="1">
        <v>38758</v>
      </c>
      <c r="AP76">
        <v>39.94</v>
      </c>
      <c r="AU76">
        <v>25</v>
      </c>
      <c r="AZ76" t="s">
        <v>121</v>
      </c>
      <c r="CM76" t="s">
        <v>122</v>
      </c>
      <c r="CN76">
        <v>6024045</v>
      </c>
      <c r="CO76" t="s">
        <v>123</v>
      </c>
      <c r="CW76" s="1">
        <v>38758</v>
      </c>
      <c r="CY76">
        <v>200</v>
      </c>
      <c r="CZ76" s="1">
        <v>38758</v>
      </c>
      <c r="DF76">
        <v>9785551500766</v>
      </c>
    </row>
    <row r="77" spans="1:110" x14ac:dyDescent="0.2">
      <c r="A77" t="s">
        <v>549</v>
      </c>
      <c r="B77" t="str">
        <f>"9780977742455"</f>
        <v>9780977742455</v>
      </c>
      <c r="C77" t="str">
        <f>"0977742458"</f>
        <v>0977742458</v>
      </c>
      <c r="D77" t="s">
        <v>127</v>
      </c>
      <c r="E77" t="s">
        <v>128</v>
      </c>
      <c r="F77" t="s">
        <v>113</v>
      </c>
      <c r="J77">
        <v>0</v>
      </c>
      <c r="K77" t="s">
        <v>392</v>
      </c>
      <c r="N77" t="s">
        <v>115</v>
      </c>
      <c r="T77" t="s">
        <v>508</v>
      </c>
      <c r="U77" t="s">
        <v>509</v>
      </c>
      <c r="V77" t="s">
        <v>516</v>
      </c>
      <c r="W77" t="s">
        <v>517</v>
      </c>
      <c r="Z77" t="s">
        <v>132</v>
      </c>
      <c r="AF77" t="s">
        <v>550</v>
      </c>
      <c r="AI77" t="s">
        <v>551</v>
      </c>
      <c r="AJ77">
        <v>80</v>
      </c>
      <c r="AL77" t="s">
        <v>408</v>
      </c>
      <c r="AN77" s="1">
        <v>38764</v>
      </c>
      <c r="AO77" s="1">
        <v>38764</v>
      </c>
      <c r="AP77">
        <v>16.989999999999998</v>
      </c>
      <c r="AQ77">
        <v>12.99</v>
      </c>
      <c r="AR77">
        <v>20.99</v>
      </c>
      <c r="AS77">
        <v>14.99</v>
      </c>
      <c r="AT77">
        <v>22.99</v>
      </c>
      <c r="AU77">
        <v>40</v>
      </c>
      <c r="AV77">
        <v>40</v>
      </c>
      <c r="AW77">
        <v>40</v>
      </c>
      <c r="AX77">
        <v>40</v>
      </c>
      <c r="AY77">
        <v>40</v>
      </c>
      <c r="AZ77" t="s">
        <v>136</v>
      </c>
      <c r="BA77" t="s">
        <v>136</v>
      </c>
      <c r="BB77" t="s">
        <v>136</v>
      </c>
      <c r="BC77" t="s">
        <v>136</v>
      </c>
      <c r="BD77" t="s">
        <v>136</v>
      </c>
      <c r="BE77">
        <v>16.989999999999998</v>
      </c>
      <c r="BH77">
        <v>16.989999999999998</v>
      </c>
      <c r="BI77">
        <v>16.989999999999998</v>
      </c>
      <c r="BJ77">
        <v>16.989999999999998</v>
      </c>
      <c r="BL77">
        <v>15.39</v>
      </c>
      <c r="BM77">
        <v>16.989999999999998</v>
      </c>
      <c r="BN77">
        <v>16.989999999999998</v>
      </c>
      <c r="BQ77">
        <v>30</v>
      </c>
      <c r="BT77">
        <v>30</v>
      </c>
      <c r="BU77">
        <v>30</v>
      </c>
      <c r="BV77">
        <v>30</v>
      </c>
      <c r="BX77">
        <v>20</v>
      </c>
      <c r="BY77">
        <v>30</v>
      </c>
      <c r="BZ77">
        <v>30</v>
      </c>
      <c r="CM77" t="s">
        <v>408</v>
      </c>
      <c r="CN77">
        <v>6024045</v>
      </c>
      <c r="CO77" t="s">
        <v>123</v>
      </c>
      <c r="CW77" s="1">
        <v>38848</v>
      </c>
      <c r="CX77" s="1">
        <v>45247</v>
      </c>
      <c r="CY77">
        <v>6</v>
      </c>
      <c r="CZ77" s="1">
        <v>38765</v>
      </c>
      <c r="DE77">
        <v>0.44800000000000001</v>
      </c>
      <c r="DF77">
        <v>9780977742455</v>
      </c>
    </row>
    <row r="78" spans="1:110" x14ac:dyDescent="0.2">
      <c r="A78" t="s">
        <v>552</v>
      </c>
      <c r="B78" t="str">
        <f>"0977742458"</f>
        <v>0977742458</v>
      </c>
      <c r="C78" t="str">
        <f>"5551509125"</f>
        <v>5551509125</v>
      </c>
      <c r="D78" t="s">
        <v>111</v>
      </c>
      <c r="E78" t="s">
        <v>391</v>
      </c>
      <c r="F78" t="s">
        <v>113</v>
      </c>
      <c r="J78">
        <v>1</v>
      </c>
      <c r="K78" t="s">
        <v>553</v>
      </c>
      <c r="N78" t="s">
        <v>115</v>
      </c>
      <c r="T78" t="s">
        <v>554</v>
      </c>
      <c r="U78" t="s">
        <v>555</v>
      </c>
      <c r="V78" t="s">
        <v>556</v>
      </c>
      <c r="W78" t="s">
        <v>557</v>
      </c>
      <c r="X78" t="s">
        <v>558</v>
      </c>
      <c r="Y78" t="s">
        <v>559</v>
      </c>
      <c r="Z78" t="s">
        <v>132</v>
      </c>
      <c r="AF78" t="s">
        <v>560</v>
      </c>
      <c r="AI78" t="s">
        <v>396</v>
      </c>
      <c r="AJ78">
        <v>0</v>
      </c>
      <c r="AL78" t="s">
        <v>408</v>
      </c>
      <c r="AN78" s="1">
        <v>38798</v>
      </c>
      <c r="AO78" s="1">
        <v>38798</v>
      </c>
      <c r="AP78">
        <v>3.99</v>
      </c>
      <c r="AU78">
        <v>25</v>
      </c>
      <c r="AZ78" t="s">
        <v>121</v>
      </c>
      <c r="CM78" t="s">
        <v>122</v>
      </c>
      <c r="CN78">
        <v>6024045</v>
      </c>
      <c r="CO78" t="s">
        <v>123</v>
      </c>
      <c r="CW78" s="1">
        <v>38799</v>
      </c>
      <c r="CY78">
        <v>200</v>
      </c>
      <c r="CZ78" s="1">
        <v>38799</v>
      </c>
      <c r="DF78">
        <v>9780977742455</v>
      </c>
    </row>
    <row r="79" spans="1:110" x14ac:dyDescent="0.2">
      <c r="A79" t="s">
        <v>549</v>
      </c>
      <c r="B79" t="str">
        <f>"0977742458"</f>
        <v>0977742458</v>
      </c>
      <c r="C79" t="str">
        <f>"5551510379"</f>
        <v>5551510379</v>
      </c>
      <c r="D79" t="s">
        <v>111</v>
      </c>
      <c r="E79" t="s">
        <v>391</v>
      </c>
      <c r="F79" t="s">
        <v>113</v>
      </c>
      <c r="J79">
        <v>0</v>
      </c>
      <c r="K79" t="s">
        <v>392</v>
      </c>
      <c r="N79" t="s">
        <v>115</v>
      </c>
      <c r="T79" t="s">
        <v>516</v>
      </c>
      <c r="U79" t="s">
        <v>517</v>
      </c>
      <c r="V79" t="s">
        <v>508</v>
      </c>
      <c r="W79" t="s">
        <v>509</v>
      </c>
      <c r="Z79" t="s">
        <v>132</v>
      </c>
      <c r="AF79" t="s">
        <v>561</v>
      </c>
      <c r="AI79" t="s">
        <v>396</v>
      </c>
      <c r="AJ79">
        <v>0</v>
      </c>
      <c r="AL79" t="s">
        <v>408</v>
      </c>
      <c r="AN79" s="1">
        <v>38806</v>
      </c>
      <c r="AO79" s="1">
        <v>38806</v>
      </c>
      <c r="AP79">
        <v>165.94</v>
      </c>
      <c r="AU79">
        <v>25</v>
      </c>
      <c r="AZ79" t="s">
        <v>121</v>
      </c>
      <c r="CM79" t="s">
        <v>122</v>
      </c>
      <c r="CN79">
        <v>6024045</v>
      </c>
      <c r="CO79" t="s">
        <v>123</v>
      </c>
      <c r="CW79" s="1">
        <v>38807</v>
      </c>
      <c r="CY79">
        <v>200</v>
      </c>
      <c r="CZ79" s="1">
        <v>38806</v>
      </c>
      <c r="DF79">
        <v>9780977742455</v>
      </c>
    </row>
    <row r="80" spans="1:110" x14ac:dyDescent="0.2">
      <c r="A80" t="s">
        <v>562</v>
      </c>
      <c r="B80" t="str">
        <f>"9781608880461"</f>
        <v>9781608880461</v>
      </c>
      <c r="C80" t="str">
        <f>"160888046X"</f>
        <v>160888046X</v>
      </c>
      <c r="D80" t="s">
        <v>127</v>
      </c>
      <c r="E80" t="s">
        <v>226</v>
      </c>
      <c r="F80" t="s">
        <v>113</v>
      </c>
      <c r="J80">
        <v>0</v>
      </c>
      <c r="K80" t="s">
        <v>563</v>
      </c>
      <c r="N80" t="s">
        <v>115</v>
      </c>
      <c r="T80" t="s">
        <v>116</v>
      </c>
      <c r="U80" t="s">
        <v>117</v>
      </c>
      <c r="V80" t="s">
        <v>255</v>
      </c>
      <c r="W80" t="s">
        <v>256</v>
      </c>
      <c r="Z80" t="s">
        <v>132</v>
      </c>
      <c r="AF80" t="s">
        <v>564</v>
      </c>
      <c r="AI80" t="s">
        <v>565</v>
      </c>
      <c r="AJ80">
        <v>288</v>
      </c>
      <c r="AL80" t="s">
        <v>408</v>
      </c>
      <c r="AN80" s="1">
        <v>41935</v>
      </c>
      <c r="AO80" s="1">
        <v>41935</v>
      </c>
      <c r="AP80">
        <v>49.95</v>
      </c>
      <c r="AQ80">
        <v>38.99</v>
      </c>
      <c r="AR80">
        <v>69.989999999999995</v>
      </c>
      <c r="AS80">
        <v>44.95</v>
      </c>
      <c r="AT80">
        <v>69.989999999999995</v>
      </c>
      <c r="AU80">
        <v>40</v>
      </c>
      <c r="AV80">
        <v>40</v>
      </c>
      <c r="AW80">
        <v>40</v>
      </c>
      <c r="AX80">
        <v>40</v>
      </c>
      <c r="AY80">
        <v>40</v>
      </c>
      <c r="AZ80" t="s">
        <v>566</v>
      </c>
      <c r="BA80" t="s">
        <v>136</v>
      </c>
      <c r="BB80" t="s">
        <v>136</v>
      </c>
      <c r="BC80" t="s">
        <v>136</v>
      </c>
      <c r="BD80" t="s">
        <v>136</v>
      </c>
      <c r="BE80">
        <v>49.95</v>
      </c>
      <c r="BG80">
        <v>49.95</v>
      </c>
      <c r="BH80">
        <v>49.95</v>
      </c>
      <c r="BI80">
        <v>49.95</v>
      </c>
      <c r="BJ80">
        <v>49.95</v>
      </c>
      <c r="BK80">
        <v>49.95</v>
      </c>
      <c r="BL80">
        <v>49.95</v>
      </c>
      <c r="BM80">
        <v>49.95</v>
      </c>
      <c r="BN80">
        <v>49.95</v>
      </c>
      <c r="BO80">
        <v>49.95</v>
      </c>
      <c r="BQ80">
        <v>40</v>
      </c>
      <c r="BS80">
        <v>40</v>
      </c>
      <c r="BT80">
        <v>40</v>
      </c>
      <c r="BU80">
        <v>40</v>
      </c>
      <c r="BV80">
        <v>40</v>
      </c>
      <c r="BW80">
        <v>40</v>
      </c>
      <c r="BX80">
        <v>40</v>
      </c>
      <c r="BY80">
        <v>40</v>
      </c>
      <c r="BZ80">
        <v>40</v>
      </c>
      <c r="CA80">
        <v>40</v>
      </c>
      <c r="CM80" t="s">
        <v>122</v>
      </c>
      <c r="CN80">
        <v>6024045</v>
      </c>
      <c r="CO80" t="s">
        <v>123</v>
      </c>
      <c r="CW80" s="1">
        <v>41799</v>
      </c>
      <c r="CX80" s="1">
        <v>45296</v>
      </c>
      <c r="CY80">
        <v>1510</v>
      </c>
      <c r="CZ80" s="1">
        <v>41798</v>
      </c>
      <c r="DE80">
        <v>1.8069999999999999</v>
      </c>
      <c r="DF80">
        <v>9781608880461</v>
      </c>
    </row>
    <row r="81" spans="1:110" x14ac:dyDescent="0.2">
      <c r="A81" t="s">
        <v>567</v>
      </c>
      <c r="B81" t="str">
        <f>"9780977742479"</f>
        <v>9780977742479</v>
      </c>
      <c r="C81" t="str">
        <f>"0977742474"</f>
        <v>0977742474</v>
      </c>
      <c r="D81" t="s">
        <v>127</v>
      </c>
      <c r="E81" t="s">
        <v>128</v>
      </c>
      <c r="F81" t="s">
        <v>113</v>
      </c>
      <c r="J81">
        <v>0</v>
      </c>
      <c r="K81" t="s">
        <v>392</v>
      </c>
      <c r="N81" t="s">
        <v>115</v>
      </c>
      <c r="T81" t="s">
        <v>568</v>
      </c>
      <c r="U81" t="s">
        <v>569</v>
      </c>
      <c r="Z81" t="s">
        <v>132</v>
      </c>
      <c r="AF81" t="s">
        <v>570</v>
      </c>
      <c r="AI81" t="s">
        <v>401</v>
      </c>
      <c r="AJ81">
        <v>160</v>
      </c>
      <c r="AL81" t="s">
        <v>408</v>
      </c>
      <c r="AN81" s="1">
        <v>38841</v>
      </c>
      <c r="AO81" s="1">
        <v>38841</v>
      </c>
      <c r="AP81">
        <v>15.99</v>
      </c>
      <c r="AQ81">
        <v>11.99</v>
      </c>
      <c r="AR81">
        <v>20.99</v>
      </c>
      <c r="AS81">
        <v>14.99</v>
      </c>
      <c r="AT81">
        <v>21.99</v>
      </c>
      <c r="AU81">
        <v>40</v>
      </c>
      <c r="AV81">
        <v>40</v>
      </c>
      <c r="AW81">
        <v>40</v>
      </c>
      <c r="AX81">
        <v>40</v>
      </c>
      <c r="AY81">
        <v>40</v>
      </c>
      <c r="AZ81" t="s">
        <v>121</v>
      </c>
      <c r="BA81" t="s">
        <v>121</v>
      </c>
      <c r="BB81" t="s">
        <v>121</v>
      </c>
      <c r="BC81" t="s">
        <v>121</v>
      </c>
      <c r="BD81" t="s">
        <v>121</v>
      </c>
      <c r="BE81">
        <v>15.99</v>
      </c>
      <c r="BG81">
        <v>14.94</v>
      </c>
      <c r="BH81">
        <v>15.99</v>
      </c>
      <c r="BI81">
        <v>15.99</v>
      </c>
      <c r="BJ81">
        <v>15.99</v>
      </c>
      <c r="BK81">
        <v>14.94</v>
      </c>
      <c r="BL81">
        <v>14.94</v>
      </c>
      <c r="BM81">
        <v>15.99</v>
      </c>
      <c r="BN81">
        <v>15.99</v>
      </c>
      <c r="BO81">
        <v>15.99</v>
      </c>
      <c r="BQ81">
        <v>30</v>
      </c>
      <c r="BS81">
        <v>25</v>
      </c>
      <c r="BT81">
        <v>30</v>
      </c>
      <c r="BU81">
        <v>30</v>
      </c>
      <c r="BV81">
        <v>30</v>
      </c>
      <c r="BW81">
        <v>25</v>
      </c>
      <c r="BX81">
        <v>25</v>
      </c>
      <c r="BY81">
        <v>30</v>
      </c>
      <c r="BZ81">
        <v>30</v>
      </c>
      <c r="CA81">
        <v>30</v>
      </c>
      <c r="CM81" t="s">
        <v>122</v>
      </c>
      <c r="CN81">
        <v>6024045</v>
      </c>
      <c r="CO81" t="s">
        <v>123</v>
      </c>
      <c r="CW81" s="1">
        <v>38848</v>
      </c>
      <c r="CX81" s="1">
        <v>45247</v>
      </c>
      <c r="CY81">
        <v>2</v>
      </c>
      <c r="CZ81" s="1">
        <v>38841</v>
      </c>
      <c r="DE81">
        <v>0.54</v>
      </c>
      <c r="DF81">
        <v>9780977742479</v>
      </c>
    </row>
    <row r="82" spans="1:110" x14ac:dyDescent="0.2">
      <c r="A82" t="s">
        <v>571</v>
      </c>
      <c r="B82" t="str">
        <f>"9780977742486"</f>
        <v>9780977742486</v>
      </c>
      <c r="C82" t="str">
        <f>"0977742482"</f>
        <v>0977742482</v>
      </c>
      <c r="D82" t="s">
        <v>127</v>
      </c>
      <c r="E82" t="s">
        <v>128</v>
      </c>
      <c r="F82" t="s">
        <v>113</v>
      </c>
      <c r="J82">
        <v>0</v>
      </c>
      <c r="K82" t="s">
        <v>392</v>
      </c>
      <c r="N82" t="s">
        <v>115</v>
      </c>
      <c r="T82" t="s">
        <v>404</v>
      </c>
      <c r="U82" t="s">
        <v>405</v>
      </c>
      <c r="Z82" t="s">
        <v>132</v>
      </c>
      <c r="AF82" t="s">
        <v>572</v>
      </c>
      <c r="AI82" t="s">
        <v>401</v>
      </c>
      <c r="AJ82">
        <v>160</v>
      </c>
      <c r="AL82" t="s">
        <v>408</v>
      </c>
      <c r="AN82" s="1">
        <v>38841</v>
      </c>
      <c r="AO82" s="1">
        <v>38841</v>
      </c>
      <c r="AP82">
        <v>15.99</v>
      </c>
      <c r="AQ82">
        <v>11.99</v>
      </c>
      <c r="AR82">
        <v>20.99</v>
      </c>
      <c r="AS82">
        <v>14.99</v>
      </c>
      <c r="AT82">
        <v>21.99</v>
      </c>
      <c r="AU82">
        <v>40</v>
      </c>
      <c r="AV82">
        <v>40</v>
      </c>
      <c r="AW82">
        <v>40</v>
      </c>
      <c r="AX82">
        <v>40</v>
      </c>
      <c r="AY82">
        <v>40</v>
      </c>
      <c r="AZ82" t="s">
        <v>121</v>
      </c>
      <c r="BA82" t="s">
        <v>121</v>
      </c>
      <c r="BB82" t="s">
        <v>121</v>
      </c>
      <c r="BC82" t="s">
        <v>121</v>
      </c>
      <c r="BD82" t="s">
        <v>121</v>
      </c>
      <c r="BE82">
        <v>15.99</v>
      </c>
      <c r="BG82">
        <v>14.94</v>
      </c>
      <c r="BH82">
        <v>15.99</v>
      </c>
      <c r="BI82">
        <v>15.99</v>
      </c>
      <c r="BJ82">
        <v>15.99</v>
      </c>
      <c r="BK82">
        <v>14.94</v>
      </c>
      <c r="BL82">
        <v>14.94</v>
      </c>
      <c r="BM82">
        <v>15.99</v>
      </c>
      <c r="BN82">
        <v>15.99</v>
      </c>
      <c r="BO82">
        <v>15.99</v>
      </c>
      <c r="BQ82">
        <v>30</v>
      </c>
      <c r="BS82">
        <v>25</v>
      </c>
      <c r="BT82">
        <v>30</v>
      </c>
      <c r="BU82">
        <v>30</v>
      </c>
      <c r="BV82">
        <v>30</v>
      </c>
      <c r="BW82">
        <v>25</v>
      </c>
      <c r="BX82">
        <v>25</v>
      </c>
      <c r="BY82">
        <v>30</v>
      </c>
      <c r="BZ82">
        <v>30</v>
      </c>
      <c r="CA82">
        <v>30</v>
      </c>
      <c r="CM82" t="s">
        <v>122</v>
      </c>
      <c r="CN82">
        <v>6024045</v>
      </c>
      <c r="CO82" t="s">
        <v>123</v>
      </c>
      <c r="CW82" s="1">
        <v>38849</v>
      </c>
      <c r="CX82" s="1">
        <v>45247</v>
      </c>
      <c r="CY82">
        <v>2</v>
      </c>
      <c r="CZ82" s="1">
        <v>38841</v>
      </c>
      <c r="DE82">
        <v>0.54</v>
      </c>
      <c r="DF82">
        <v>9780977742486</v>
      </c>
    </row>
    <row r="83" spans="1:110" x14ac:dyDescent="0.2">
      <c r="A83" t="s">
        <v>573</v>
      </c>
      <c r="B83" t="str">
        <f>"9781608881628"</f>
        <v>9781608881628</v>
      </c>
      <c r="C83" t="str">
        <f>"1608881628"</f>
        <v>1608881628</v>
      </c>
      <c r="D83" t="s">
        <v>127</v>
      </c>
      <c r="E83" t="s">
        <v>128</v>
      </c>
      <c r="F83" t="s">
        <v>113</v>
      </c>
      <c r="J83">
        <v>0</v>
      </c>
      <c r="K83" t="s">
        <v>574</v>
      </c>
      <c r="N83" t="s">
        <v>115</v>
      </c>
      <c r="T83" t="s">
        <v>116</v>
      </c>
      <c r="U83" t="s">
        <v>117</v>
      </c>
      <c r="V83" t="s">
        <v>255</v>
      </c>
      <c r="W83" t="s">
        <v>256</v>
      </c>
      <c r="Z83" t="s">
        <v>132</v>
      </c>
      <c r="AF83" t="s">
        <v>575</v>
      </c>
      <c r="AI83" t="s">
        <v>493</v>
      </c>
      <c r="AJ83">
        <v>64</v>
      </c>
      <c r="AL83" t="s">
        <v>408</v>
      </c>
      <c r="AN83" s="1">
        <v>41935</v>
      </c>
      <c r="AO83" s="1">
        <v>41935</v>
      </c>
      <c r="AP83">
        <v>10.99</v>
      </c>
      <c r="AQ83">
        <v>7.99</v>
      </c>
      <c r="AR83">
        <v>13.99</v>
      </c>
      <c r="AS83">
        <v>9.99</v>
      </c>
      <c r="AT83">
        <v>14.99</v>
      </c>
      <c r="AU83">
        <v>40</v>
      </c>
      <c r="AV83">
        <v>40</v>
      </c>
      <c r="AW83">
        <v>40</v>
      </c>
      <c r="AX83">
        <v>40</v>
      </c>
      <c r="AY83">
        <v>40</v>
      </c>
      <c r="AZ83" t="s">
        <v>121</v>
      </c>
      <c r="BA83" t="s">
        <v>121</v>
      </c>
      <c r="BB83" t="s">
        <v>121</v>
      </c>
      <c r="BC83" t="s">
        <v>121</v>
      </c>
      <c r="BD83" t="s">
        <v>121</v>
      </c>
      <c r="BE83">
        <v>10.99</v>
      </c>
      <c r="BG83">
        <v>9.9499999999999993</v>
      </c>
      <c r="BH83">
        <v>10.99</v>
      </c>
      <c r="BI83">
        <v>10.99</v>
      </c>
      <c r="BJ83">
        <v>10.99</v>
      </c>
      <c r="BK83">
        <v>9.9499999999999993</v>
      </c>
      <c r="BL83">
        <v>9.9499999999999993</v>
      </c>
      <c r="BM83">
        <v>10.99</v>
      </c>
      <c r="BN83">
        <v>10.99</v>
      </c>
      <c r="BO83">
        <v>10.99</v>
      </c>
      <c r="BQ83">
        <v>30</v>
      </c>
      <c r="BS83">
        <v>20</v>
      </c>
      <c r="BT83">
        <v>30</v>
      </c>
      <c r="BU83">
        <v>30</v>
      </c>
      <c r="BV83">
        <v>30</v>
      </c>
      <c r="BW83">
        <v>20</v>
      </c>
      <c r="BX83">
        <v>20</v>
      </c>
      <c r="BY83">
        <v>30</v>
      </c>
      <c r="BZ83">
        <v>30</v>
      </c>
      <c r="CA83">
        <v>30</v>
      </c>
      <c r="CM83" t="s">
        <v>122</v>
      </c>
      <c r="CN83">
        <v>6024045</v>
      </c>
      <c r="CO83" t="s">
        <v>123</v>
      </c>
      <c r="CW83" s="1">
        <v>41822</v>
      </c>
      <c r="CX83" s="1">
        <v>45247</v>
      </c>
      <c r="CY83">
        <v>1422</v>
      </c>
      <c r="CZ83" s="1">
        <v>41803</v>
      </c>
      <c r="DE83">
        <v>0.191</v>
      </c>
      <c r="DF83">
        <v>9781608881628</v>
      </c>
    </row>
    <row r="84" spans="1:110" x14ac:dyDescent="0.2">
      <c r="A84" t="s">
        <v>576</v>
      </c>
      <c r="B84" t="str">
        <f>"9780977742462"</f>
        <v>9780977742462</v>
      </c>
      <c r="C84" t="str">
        <f>"0977742466"</f>
        <v>0977742466</v>
      </c>
      <c r="D84" t="s">
        <v>127</v>
      </c>
      <c r="E84" t="s">
        <v>128</v>
      </c>
      <c r="F84" t="s">
        <v>113</v>
      </c>
      <c r="J84">
        <v>0</v>
      </c>
      <c r="K84" t="s">
        <v>577</v>
      </c>
      <c r="N84" t="s">
        <v>115</v>
      </c>
      <c r="T84" t="s">
        <v>578</v>
      </c>
      <c r="U84" t="s">
        <v>579</v>
      </c>
      <c r="V84" t="s">
        <v>580</v>
      </c>
      <c r="W84" t="s">
        <v>581</v>
      </c>
      <c r="Z84" t="s">
        <v>132</v>
      </c>
      <c r="AF84" t="s">
        <v>582</v>
      </c>
      <c r="AI84" t="s">
        <v>401</v>
      </c>
      <c r="AJ84">
        <v>80</v>
      </c>
      <c r="AL84" t="s">
        <v>408</v>
      </c>
      <c r="AN84" s="1">
        <v>38874</v>
      </c>
      <c r="AO84" s="1">
        <v>38883</v>
      </c>
      <c r="AP84">
        <v>16.989999999999998</v>
      </c>
      <c r="AQ84">
        <v>12.99</v>
      </c>
      <c r="AR84">
        <v>20.99</v>
      </c>
      <c r="AS84">
        <v>14.99</v>
      </c>
      <c r="AT84">
        <v>22.99</v>
      </c>
      <c r="AU84">
        <v>40</v>
      </c>
      <c r="AV84">
        <v>40</v>
      </c>
      <c r="AW84">
        <v>40</v>
      </c>
      <c r="AX84">
        <v>40</v>
      </c>
      <c r="AY84">
        <v>40</v>
      </c>
      <c r="AZ84" t="s">
        <v>121</v>
      </c>
      <c r="BA84" t="s">
        <v>121</v>
      </c>
      <c r="BB84" t="s">
        <v>121</v>
      </c>
      <c r="BC84" t="s">
        <v>121</v>
      </c>
      <c r="BD84" t="s">
        <v>121</v>
      </c>
      <c r="BE84">
        <v>16.989999999999998</v>
      </c>
      <c r="BG84">
        <v>15.39</v>
      </c>
      <c r="BH84">
        <v>16.989999999999998</v>
      </c>
      <c r="BI84">
        <v>16.989999999999998</v>
      </c>
      <c r="BJ84">
        <v>16.989999999999998</v>
      </c>
      <c r="BK84">
        <v>15.39</v>
      </c>
      <c r="BL84">
        <v>15.39</v>
      </c>
      <c r="BM84">
        <v>16.989999999999998</v>
      </c>
      <c r="BN84">
        <v>16.989999999999998</v>
      </c>
      <c r="BO84">
        <v>16.989999999999998</v>
      </c>
      <c r="BQ84">
        <v>30</v>
      </c>
      <c r="BS84">
        <v>20</v>
      </c>
      <c r="BT84">
        <v>30</v>
      </c>
      <c r="BU84">
        <v>30</v>
      </c>
      <c r="BV84">
        <v>30</v>
      </c>
      <c r="BW84">
        <v>20</v>
      </c>
      <c r="BX84">
        <v>20</v>
      </c>
      <c r="BY84">
        <v>30</v>
      </c>
      <c r="BZ84">
        <v>30</v>
      </c>
      <c r="CA84">
        <v>30</v>
      </c>
      <c r="CM84" t="s">
        <v>122</v>
      </c>
      <c r="CN84">
        <v>6024045</v>
      </c>
      <c r="CO84" t="s">
        <v>123</v>
      </c>
      <c r="CW84" s="1">
        <v>38883</v>
      </c>
      <c r="CX84" s="1">
        <v>45380</v>
      </c>
      <c r="CY84">
        <v>2</v>
      </c>
      <c r="CZ84" s="1">
        <v>38877</v>
      </c>
      <c r="DE84">
        <v>0.28899999999999998</v>
      </c>
      <c r="DF84">
        <v>9780977742462</v>
      </c>
    </row>
    <row r="85" spans="1:110" x14ac:dyDescent="0.2">
      <c r="A85" t="s">
        <v>576</v>
      </c>
      <c r="B85" t="str">
        <f>"0977742466"</f>
        <v>0977742466</v>
      </c>
      <c r="C85" t="str">
        <f>"5551537927"</f>
        <v>5551537927</v>
      </c>
      <c r="D85" t="s">
        <v>111</v>
      </c>
      <c r="E85" t="s">
        <v>391</v>
      </c>
      <c r="F85" t="s">
        <v>113</v>
      </c>
      <c r="J85">
        <v>0</v>
      </c>
      <c r="K85" t="s">
        <v>583</v>
      </c>
      <c r="N85" t="s">
        <v>115</v>
      </c>
      <c r="T85" t="s">
        <v>578</v>
      </c>
      <c r="U85" t="s">
        <v>579</v>
      </c>
      <c r="V85" t="s">
        <v>580</v>
      </c>
      <c r="W85" t="s">
        <v>581</v>
      </c>
      <c r="Z85" t="s">
        <v>132</v>
      </c>
      <c r="AF85" t="s">
        <v>582</v>
      </c>
      <c r="AI85" t="s">
        <v>396</v>
      </c>
      <c r="AJ85">
        <v>0</v>
      </c>
      <c r="AN85" s="1">
        <v>38874</v>
      </c>
      <c r="AO85" s="1">
        <v>38881</v>
      </c>
      <c r="AP85">
        <v>10.94</v>
      </c>
      <c r="AU85">
        <v>25</v>
      </c>
      <c r="AZ85" t="s">
        <v>121</v>
      </c>
      <c r="CM85" t="s">
        <v>122</v>
      </c>
      <c r="CN85">
        <v>6024045</v>
      </c>
      <c r="CO85" t="s">
        <v>123</v>
      </c>
      <c r="CW85" s="1">
        <v>38881</v>
      </c>
      <c r="CY85">
        <v>200</v>
      </c>
      <c r="CZ85" s="1">
        <v>38880</v>
      </c>
      <c r="DF85">
        <v>9780977742462</v>
      </c>
    </row>
    <row r="86" spans="1:110" x14ac:dyDescent="0.2">
      <c r="A86" t="s">
        <v>584</v>
      </c>
      <c r="B86" t="str">
        <f>"9781608881642"</f>
        <v>9781608881642</v>
      </c>
      <c r="C86" t="str">
        <f>"1608881644"</f>
        <v>1608881644</v>
      </c>
      <c r="D86" t="s">
        <v>127</v>
      </c>
      <c r="E86" t="s">
        <v>226</v>
      </c>
      <c r="F86" t="s">
        <v>113</v>
      </c>
      <c r="J86">
        <v>0</v>
      </c>
      <c r="K86" t="s">
        <v>585</v>
      </c>
      <c r="N86" t="s">
        <v>115</v>
      </c>
      <c r="T86" t="s">
        <v>586</v>
      </c>
      <c r="U86" t="s">
        <v>587</v>
      </c>
      <c r="V86" t="s">
        <v>588</v>
      </c>
      <c r="W86" t="s">
        <v>589</v>
      </c>
      <c r="Z86" t="s">
        <v>590</v>
      </c>
      <c r="AF86" t="s">
        <v>591</v>
      </c>
      <c r="AI86" t="s">
        <v>592</v>
      </c>
      <c r="AJ86">
        <v>630</v>
      </c>
      <c r="AL86" t="s">
        <v>408</v>
      </c>
      <c r="AN86" s="1">
        <v>41954</v>
      </c>
      <c r="AO86" s="1">
        <v>41954</v>
      </c>
      <c r="AP86">
        <v>39.99</v>
      </c>
      <c r="AQ86">
        <v>24.99</v>
      </c>
      <c r="AR86">
        <v>40.99</v>
      </c>
      <c r="AS86">
        <v>29.99</v>
      </c>
      <c r="AT86">
        <v>43.99</v>
      </c>
      <c r="AU86">
        <v>40</v>
      </c>
      <c r="AV86">
        <v>40</v>
      </c>
      <c r="AW86">
        <v>40</v>
      </c>
      <c r="AX86">
        <v>40</v>
      </c>
      <c r="AY86">
        <v>40</v>
      </c>
      <c r="AZ86" t="s">
        <v>121</v>
      </c>
      <c r="BA86" t="s">
        <v>121</v>
      </c>
      <c r="BB86" t="s">
        <v>121</v>
      </c>
      <c r="BC86" t="s">
        <v>121</v>
      </c>
      <c r="BD86" t="s">
        <v>121</v>
      </c>
      <c r="BE86">
        <v>39.99</v>
      </c>
      <c r="BG86">
        <v>39.99</v>
      </c>
      <c r="BH86">
        <v>39.99</v>
      </c>
      <c r="BI86">
        <v>39.99</v>
      </c>
      <c r="BJ86">
        <v>39.99</v>
      </c>
      <c r="BK86">
        <v>39.99</v>
      </c>
      <c r="BL86">
        <v>39.99</v>
      </c>
      <c r="BM86">
        <v>39.99</v>
      </c>
      <c r="BN86">
        <v>39.99</v>
      </c>
      <c r="BO86">
        <v>39.99</v>
      </c>
      <c r="BQ86">
        <v>40</v>
      </c>
      <c r="BS86">
        <v>40</v>
      </c>
      <c r="BT86">
        <v>40</v>
      </c>
      <c r="BU86">
        <v>40</v>
      </c>
      <c r="BV86">
        <v>40</v>
      </c>
      <c r="BW86">
        <v>40</v>
      </c>
      <c r="BX86">
        <v>40</v>
      </c>
      <c r="BY86">
        <v>40</v>
      </c>
      <c r="BZ86">
        <v>40</v>
      </c>
      <c r="CA86">
        <v>40</v>
      </c>
      <c r="CM86" t="s">
        <v>122</v>
      </c>
      <c r="CN86">
        <v>6024045</v>
      </c>
      <c r="CO86" t="s">
        <v>123</v>
      </c>
      <c r="CW86" s="1">
        <v>41943</v>
      </c>
      <c r="CX86" s="1">
        <v>45268</v>
      </c>
      <c r="CY86">
        <v>414</v>
      </c>
      <c r="CZ86" s="1">
        <v>41940</v>
      </c>
      <c r="DE86">
        <v>2.2200000000000002</v>
      </c>
      <c r="DF86">
        <v>9781608881642</v>
      </c>
    </row>
    <row r="87" spans="1:110" x14ac:dyDescent="0.2">
      <c r="A87" t="s">
        <v>593</v>
      </c>
      <c r="B87" t="str">
        <f>"9780978813819"</f>
        <v>9780978813819</v>
      </c>
      <c r="C87" t="str">
        <f>"0978813812"</f>
        <v>0978813812</v>
      </c>
      <c r="D87" t="s">
        <v>475</v>
      </c>
      <c r="E87" t="s">
        <v>128</v>
      </c>
      <c r="F87" t="s">
        <v>113</v>
      </c>
      <c r="J87">
        <v>0</v>
      </c>
      <c r="K87" t="s">
        <v>392</v>
      </c>
      <c r="N87" t="s">
        <v>115</v>
      </c>
      <c r="T87" t="s">
        <v>594</v>
      </c>
      <c r="U87" t="s">
        <v>595</v>
      </c>
      <c r="V87" t="s">
        <v>596</v>
      </c>
      <c r="W87" t="s">
        <v>597</v>
      </c>
      <c r="Z87" t="s">
        <v>132</v>
      </c>
      <c r="AF87" t="s">
        <v>598</v>
      </c>
      <c r="AI87" t="s">
        <v>599</v>
      </c>
      <c r="AJ87">
        <v>36</v>
      </c>
      <c r="AL87" t="s">
        <v>408</v>
      </c>
      <c r="AN87" s="1">
        <v>38967</v>
      </c>
      <c r="AO87" s="1">
        <v>39000</v>
      </c>
      <c r="AP87">
        <v>17.809999999999999</v>
      </c>
      <c r="AQ87">
        <v>11</v>
      </c>
      <c r="AS87">
        <v>17</v>
      </c>
      <c r="AU87">
        <v>20</v>
      </c>
      <c r="AV87">
        <v>20</v>
      </c>
      <c r="AX87">
        <v>20</v>
      </c>
      <c r="AZ87" t="s">
        <v>121</v>
      </c>
      <c r="BA87" t="s">
        <v>121</v>
      </c>
      <c r="BC87" t="s">
        <v>121</v>
      </c>
      <c r="BE87">
        <v>17.809999999999999</v>
      </c>
      <c r="BG87">
        <v>17.809999999999999</v>
      </c>
      <c r="BL87">
        <v>17.809999999999999</v>
      </c>
      <c r="BM87">
        <v>17.809999999999999</v>
      </c>
      <c r="BQ87">
        <v>20</v>
      </c>
      <c r="BS87">
        <v>20</v>
      </c>
      <c r="BX87">
        <v>20</v>
      </c>
      <c r="BY87">
        <v>20</v>
      </c>
      <c r="CM87" t="s">
        <v>122</v>
      </c>
      <c r="CN87">
        <v>6024045</v>
      </c>
      <c r="CO87" t="s">
        <v>123</v>
      </c>
      <c r="CW87" s="1">
        <v>39000</v>
      </c>
      <c r="CY87">
        <v>81</v>
      </c>
      <c r="CZ87" s="1">
        <v>38967</v>
      </c>
      <c r="DE87">
        <v>0.24399999999999999</v>
      </c>
      <c r="DF87">
        <v>9780978813819</v>
      </c>
    </row>
    <row r="88" spans="1:110" x14ac:dyDescent="0.2">
      <c r="A88" t="s">
        <v>600</v>
      </c>
      <c r="B88" t="str">
        <f>"9780978813802"</f>
        <v>9780978813802</v>
      </c>
      <c r="C88" t="str">
        <f>"0978813804"</f>
        <v>0978813804</v>
      </c>
      <c r="D88" t="s">
        <v>127</v>
      </c>
      <c r="E88" t="s">
        <v>128</v>
      </c>
      <c r="F88" t="s">
        <v>113</v>
      </c>
      <c r="J88">
        <v>0</v>
      </c>
      <c r="K88" t="s">
        <v>392</v>
      </c>
      <c r="N88" t="s">
        <v>115</v>
      </c>
      <c r="T88" t="s">
        <v>601</v>
      </c>
      <c r="U88" t="s">
        <v>602</v>
      </c>
      <c r="V88" t="s">
        <v>603</v>
      </c>
      <c r="W88" t="s">
        <v>604</v>
      </c>
      <c r="X88" t="s">
        <v>605</v>
      </c>
      <c r="Y88" t="s">
        <v>606</v>
      </c>
      <c r="Z88" t="s">
        <v>132</v>
      </c>
      <c r="AF88" t="s">
        <v>607</v>
      </c>
      <c r="AI88" t="s">
        <v>401</v>
      </c>
      <c r="AJ88">
        <v>164</v>
      </c>
      <c r="AL88" t="s">
        <v>408</v>
      </c>
      <c r="AN88" s="1">
        <v>38993</v>
      </c>
      <c r="AO88" s="1">
        <v>38997</v>
      </c>
      <c r="AP88">
        <v>23.99</v>
      </c>
      <c r="AQ88">
        <v>17.989999999999998</v>
      </c>
      <c r="AR88">
        <v>29.99</v>
      </c>
      <c r="AS88">
        <v>20.99</v>
      </c>
      <c r="AT88">
        <v>31.99</v>
      </c>
      <c r="AU88">
        <v>40</v>
      </c>
      <c r="AV88">
        <v>40</v>
      </c>
      <c r="AW88">
        <v>40</v>
      </c>
      <c r="AX88">
        <v>40</v>
      </c>
      <c r="AY88">
        <v>40</v>
      </c>
      <c r="AZ88" t="s">
        <v>121</v>
      </c>
      <c r="BA88" t="s">
        <v>121</v>
      </c>
      <c r="BB88" t="s">
        <v>121</v>
      </c>
      <c r="BC88" t="s">
        <v>121</v>
      </c>
      <c r="BD88" t="s">
        <v>121</v>
      </c>
      <c r="BE88">
        <v>23.99</v>
      </c>
      <c r="BG88">
        <v>21.61</v>
      </c>
      <c r="BH88">
        <v>23.99</v>
      </c>
      <c r="BI88">
        <v>23.99</v>
      </c>
      <c r="BJ88">
        <v>23.99</v>
      </c>
      <c r="BK88">
        <v>21.61</v>
      </c>
      <c r="BL88">
        <v>21.61</v>
      </c>
      <c r="BM88">
        <v>23.99</v>
      </c>
      <c r="BN88">
        <v>23.99</v>
      </c>
      <c r="BO88">
        <v>23.99</v>
      </c>
      <c r="BQ88">
        <v>30</v>
      </c>
      <c r="BS88">
        <v>20</v>
      </c>
      <c r="BT88">
        <v>30</v>
      </c>
      <c r="BU88">
        <v>30</v>
      </c>
      <c r="BV88">
        <v>30</v>
      </c>
      <c r="BW88">
        <v>20</v>
      </c>
      <c r="BX88">
        <v>20</v>
      </c>
      <c r="BY88">
        <v>30</v>
      </c>
      <c r="BZ88">
        <v>30</v>
      </c>
      <c r="CA88">
        <v>30</v>
      </c>
      <c r="CM88" t="s">
        <v>122</v>
      </c>
      <c r="CN88">
        <v>6024045</v>
      </c>
      <c r="CO88" t="s">
        <v>123</v>
      </c>
      <c r="CW88" s="1">
        <v>38997</v>
      </c>
      <c r="CX88" s="1">
        <v>45247</v>
      </c>
      <c r="CY88">
        <v>2</v>
      </c>
      <c r="CZ88" s="1">
        <v>38993</v>
      </c>
      <c r="DE88">
        <v>0.55300000000000005</v>
      </c>
      <c r="DF88">
        <v>9780978813802</v>
      </c>
    </row>
    <row r="89" spans="1:110" x14ac:dyDescent="0.2">
      <c r="A89" t="s">
        <v>608</v>
      </c>
      <c r="B89" t="str">
        <f>"9781608880836"</f>
        <v>9781608880836</v>
      </c>
      <c r="C89" t="str">
        <f>"1608880834"</f>
        <v>1608880834</v>
      </c>
      <c r="D89" t="s">
        <v>127</v>
      </c>
      <c r="E89" t="s">
        <v>226</v>
      </c>
      <c r="F89" t="s">
        <v>113</v>
      </c>
      <c r="J89">
        <v>1</v>
      </c>
      <c r="K89" t="s">
        <v>609</v>
      </c>
      <c r="L89" t="s">
        <v>610</v>
      </c>
      <c r="N89" t="s">
        <v>115</v>
      </c>
      <c r="O89" t="s">
        <v>115</v>
      </c>
      <c r="T89" t="s">
        <v>116</v>
      </c>
      <c r="U89" t="s">
        <v>117</v>
      </c>
      <c r="V89" t="s">
        <v>611</v>
      </c>
      <c r="W89" t="s">
        <v>612</v>
      </c>
      <c r="Z89" t="s">
        <v>132</v>
      </c>
      <c r="AA89">
        <v>1</v>
      </c>
      <c r="AF89" t="s">
        <v>613</v>
      </c>
      <c r="AH89" t="s">
        <v>614</v>
      </c>
      <c r="AI89" t="s">
        <v>439</v>
      </c>
      <c r="AJ89">
        <v>556</v>
      </c>
      <c r="AL89" t="s">
        <v>408</v>
      </c>
      <c r="AN89" s="1">
        <v>41989</v>
      </c>
      <c r="AO89" s="1">
        <v>41989</v>
      </c>
      <c r="AP89">
        <v>64.95</v>
      </c>
      <c r="AQ89">
        <v>54.95</v>
      </c>
      <c r="AR89">
        <v>61.99</v>
      </c>
      <c r="AS89">
        <v>64.95</v>
      </c>
      <c r="AT89">
        <v>65.989999999999995</v>
      </c>
      <c r="AU89">
        <v>40</v>
      </c>
      <c r="AV89">
        <v>40</v>
      </c>
      <c r="AW89">
        <v>40</v>
      </c>
      <c r="AX89">
        <v>40</v>
      </c>
      <c r="AY89">
        <v>40</v>
      </c>
      <c r="AZ89" t="s">
        <v>566</v>
      </c>
      <c r="BA89" t="s">
        <v>121</v>
      </c>
      <c r="BB89" t="s">
        <v>121</v>
      </c>
      <c r="BC89" t="s">
        <v>121</v>
      </c>
      <c r="BD89" t="s">
        <v>121</v>
      </c>
      <c r="BE89">
        <v>64.95</v>
      </c>
      <c r="BG89">
        <v>64.95</v>
      </c>
      <c r="BH89">
        <v>64.95</v>
      </c>
      <c r="BI89">
        <v>64.95</v>
      </c>
      <c r="BJ89">
        <v>64.95</v>
      </c>
      <c r="BK89">
        <v>64.95</v>
      </c>
      <c r="BL89">
        <v>64.95</v>
      </c>
      <c r="BM89">
        <v>64.95</v>
      </c>
      <c r="BN89">
        <v>64.95</v>
      </c>
      <c r="BO89">
        <v>64.95</v>
      </c>
      <c r="BQ89">
        <v>30</v>
      </c>
      <c r="BS89">
        <v>30</v>
      </c>
      <c r="BT89">
        <v>30</v>
      </c>
      <c r="BU89">
        <v>30</v>
      </c>
      <c r="BV89">
        <v>30</v>
      </c>
      <c r="BW89">
        <v>30</v>
      </c>
      <c r="BX89">
        <v>30</v>
      </c>
      <c r="BY89">
        <v>30</v>
      </c>
      <c r="BZ89">
        <v>30</v>
      </c>
      <c r="CA89">
        <v>30</v>
      </c>
      <c r="CM89" t="s">
        <v>122</v>
      </c>
      <c r="CN89">
        <v>6024045</v>
      </c>
      <c r="CO89" t="s">
        <v>123</v>
      </c>
      <c r="CW89" s="1">
        <v>41985</v>
      </c>
      <c r="CX89" s="1">
        <v>45265</v>
      </c>
      <c r="CY89">
        <v>1413</v>
      </c>
      <c r="CZ89" s="1">
        <v>41981</v>
      </c>
      <c r="DE89">
        <v>3.4489999999999998</v>
      </c>
      <c r="DF89">
        <v>9781608880836</v>
      </c>
    </row>
    <row r="90" spans="1:110" x14ac:dyDescent="0.2">
      <c r="A90" t="s">
        <v>615</v>
      </c>
      <c r="B90" t="str">
        <f>"9780978813826"</f>
        <v>9780978813826</v>
      </c>
      <c r="C90" t="str">
        <f>"0978813820"</f>
        <v>0978813820</v>
      </c>
      <c r="D90" t="s">
        <v>127</v>
      </c>
      <c r="E90" t="s">
        <v>128</v>
      </c>
      <c r="F90" t="s">
        <v>113</v>
      </c>
      <c r="J90">
        <v>0</v>
      </c>
      <c r="K90" t="s">
        <v>616</v>
      </c>
      <c r="N90" t="s">
        <v>115</v>
      </c>
      <c r="T90" t="s">
        <v>617</v>
      </c>
      <c r="U90" t="s">
        <v>618</v>
      </c>
      <c r="V90" t="s">
        <v>586</v>
      </c>
      <c r="W90" t="s">
        <v>587</v>
      </c>
      <c r="X90" t="s">
        <v>619</v>
      </c>
      <c r="Y90" t="s">
        <v>620</v>
      </c>
      <c r="Z90" t="s">
        <v>590</v>
      </c>
      <c r="AI90" t="s">
        <v>621</v>
      </c>
      <c r="AJ90">
        <v>368</v>
      </c>
      <c r="AL90" t="s">
        <v>408</v>
      </c>
      <c r="AN90" s="1">
        <v>39083</v>
      </c>
      <c r="AO90" s="1">
        <v>39037</v>
      </c>
      <c r="AP90">
        <v>36.99</v>
      </c>
      <c r="AQ90">
        <v>27.99</v>
      </c>
      <c r="AR90">
        <v>46.99</v>
      </c>
      <c r="AS90">
        <v>33.99</v>
      </c>
      <c r="AT90">
        <v>49.99</v>
      </c>
      <c r="AU90">
        <v>40</v>
      </c>
      <c r="AV90">
        <v>40</v>
      </c>
      <c r="AW90">
        <v>40</v>
      </c>
      <c r="AX90">
        <v>40</v>
      </c>
      <c r="AY90">
        <v>40</v>
      </c>
      <c r="AZ90" t="s">
        <v>121</v>
      </c>
      <c r="BA90" t="s">
        <v>121</v>
      </c>
      <c r="BB90" t="s">
        <v>121</v>
      </c>
      <c r="BC90" t="s">
        <v>121</v>
      </c>
      <c r="BD90" t="s">
        <v>121</v>
      </c>
      <c r="BE90">
        <v>36.99</v>
      </c>
      <c r="BG90">
        <v>33.94</v>
      </c>
      <c r="BH90">
        <v>36.99</v>
      </c>
      <c r="BI90">
        <v>36.99</v>
      </c>
      <c r="BJ90">
        <v>36.99</v>
      </c>
      <c r="BK90">
        <v>33.94</v>
      </c>
      <c r="BL90">
        <v>33.94</v>
      </c>
      <c r="BM90">
        <v>36.99</v>
      </c>
      <c r="BN90">
        <v>36.99</v>
      </c>
      <c r="BO90">
        <v>36.99</v>
      </c>
      <c r="BQ90">
        <v>30</v>
      </c>
      <c r="BS90">
        <v>20</v>
      </c>
      <c r="BT90">
        <v>30</v>
      </c>
      <c r="BU90">
        <v>30</v>
      </c>
      <c r="BV90">
        <v>30</v>
      </c>
      <c r="BW90">
        <v>20</v>
      </c>
      <c r="BX90">
        <v>20</v>
      </c>
      <c r="BY90">
        <v>30</v>
      </c>
      <c r="BZ90">
        <v>30</v>
      </c>
      <c r="CA90">
        <v>30</v>
      </c>
      <c r="CM90" t="s">
        <v>122</v>
      </c>
      <c r="CN90">
        <v>6024045</v>
      </c>
      <c r="CO90" t="s">
        <v>123</v>
      </c>
      <c r="CW90" s="1">
        <v>39037</v>
      </c>
      <c r="CX90" s="1">
        <v>45405</v>
      </c>
      <c r="CY90">
        <v>67</v>
      </c>
      <c r="CZ90" s="1">
        <v>39031</v>
      </c>
      <c r="DE90">
        <v>1.294</v>
      </c>
      <c r="DF90">
        <v>9780978813826</v>
      </c>
    </row>
    <row r="91" spans="1:110" x14ac:dyDescent="0.2">
      <c r="A91" t="s">
        <v>622</v>
      </c>
      <c r="B91" t="str">
        <f>"9780978813857"</f>
        <v>9780978813857</v>
      </c>
      <c r="C91" t="str">
        <f>"0978813855"</f>
        <v>0978813855</v>
      </c>
      <c r="D91" t="s">
        <v>127</v>
      </c>
      <c r="E91" t="s">
        <v>128</v>
      </c>
      <c r="F91" t="s">
        <v>113</v>
      </c>
      <c r="J91">
        <v>0</v>
      </c>
      <c r="K91" t="s">
        <v>392</v>
      </c>
      <c r="N91" t="s">
        <v>252</v>
      </c>
      <c r="T91" t="s">
        <v>623</v>
      </c>
      <c r="U91" t="s">
        <v>624</v>
      </c>
      <c r="V91" t="s">
        <v>140</v>
      </c>
      <c r="W91" t="s">
        <v>141</v>
      </c>
      <c r="Z91" t="s">
        <v>132</v>
      </c>
      <c r="AF91" t="s">
        <v>625</v>
      </c>
      <c r="AI91" t="s">
        <v>551</v>
      </c>
      <c r="AJ91">
        <v>84</v>
      </c>
      <c r="AL91" t="s">
        <v>408</v>
      </c>
      <c r="AN91" s="1">
        <v>39097</v>
      </c>
      <c r="AO91" s="1">
        <v>39101</v>
      </c>
      <c r="AP91">
        <v>17.989999999999998</v>
      </c>
      <c r="AQ91">
        <v>13.99</v>
      </c>
      <c r="AR91">
        <v>22.99</v>
      </c>
      <c r="AS91">
        <v>15.99</v>
      </c>
      <c r="AT91">
        <v>23.99</v>
      </c>
      <c r="AU91">
        <v>40</v>
      </c>
      <c r="AV91">
        <v>40</v>
      </c>
      <c r="AW91">
        <v>40</v>
      </c>
      <c r="AX91">
        <v>40</v>
      </c>
      <c r="AY91">
        <v>40</v>
      </c>
      <c r="AZ91" t="s">
        <v>136</v>
      </c>
      <c r="BA91" t="s">
        <v>136</v>
      </c>
      <c r="BB91" t="s">
        <v>136</v>
      </c>
      <c r="BC91" t="s">
        <v>136</v>
      </c>
      <c r="BD91" t="s">
        <v>136</v>
      </c>
      <c r="BE91">
        <v>17.989999999999998</v>
      </c>
      <c r="BG91">
        <v>16.55</v>
      </c>
      <c r="BH91">
        <v>17.989999999999998</v>
      </c>
      <c r="BI91">
        <v>17.989999999999998</v>
      </c>
      <c r="BJ91">
        <v>17.989999999999998</v>
      </c>
      <c r="BK91">
        <v>16.55</v>
      </c>
      <c r="BL91">
        <v>16.55</v>
      </c>
      <c r="BM91">
        <v>17.989999999999998</v>
      </c>
      <c r="BN91">
        <v>17.989999999999998</v>
      </c>
      <c r="BO91">
        <v>17.989999999999998</v>
      </c>
      <c r="BQ91">
        <v>30</v>
      </c>
      <c r="BS91">
        <v>20</v>
      </c>
      <c r="BT91">
        <v>30</v>
      </c>
      <c r="BU91">
        <v>30</v>
      </c>
      <c r="BV91">
        <v>30</v>
      </c>
      <c r="BW91">
        <v>20</v>
      </c>
      <c r="BX91">
        <v>20</v>
      </c>
      <c r="BY91">
        <v>30</v>
      </c>
      <c r="BZ91">
        <v>30</v>
      </c>
      <c r="CA91">
        <v>30</v>
      </c>
      <c r="CM91" t="s">
        <v>122</v>
      </c>
      <c r="CN91">
        <v>6024045</v>
      </c>
      <c r="CO91" t="s">
        <v>123</v>
      </c>
      <c r="CW91" s="1">
        <v>39101</v>
      </c>
      <c r="CX91" s="1">
        <v>45247</v>
      </c>
      <c r="CY91">
        <v>6</v>
      </c>
      <c r="CZ91" s="1">
        <v>39097</v>
      </c>
      <c r="DE91">
        <v>0.46700000000000003</v>
      </c>
      <c r="DF91">
        <v>9780978813857</v>
      </c>
    </row>
    <row r="92" spans="1:110" x14ac:dyDescent="0.2">
      <c r="A92" t="s">
        <v>626</v>
      </c>
      <c r="B92" t="str">
        <f>"9781608881604"</f>
        <v>9781608881604</v>
      </c>
      <c r="C92" t="str">
        <f>"1608881601"</f>
        <v>1608881601</v>
      </c>
      <c r="D92" t="s">
        <v>127</v>
      </c>
      <c r="E92" t="s">
        <v>226</v>
      </c>
      <c r="F92" t="s">
        <v>113</v>
      </c>
      <c r="I92" t="s">
        <v>627</v>
      </c>
      <c r="J92">
        <v>2</v>
      </c>
      <c r="K92" t="s">
        <v>628</v>
      </c>
      <c r="N92" t="s">
        <v>115</v>
      </c>
      <c r="T92" t="s">
        <v>255</v>
      </c>
      <c r="U92" t="s">
        <v>256</v>
      </c>
      <c r="V92" t="s">
        <v>116</v>
      </c>
      <c r="W92" t="s">
        <v>117</v>
      </c>
      <c r="Z92" t="s">
        <v>132</v>
      </c>
      <c r="AF92" t="s">
        <v>629</v>
      </c>
      <c r="AI92" t="s">
        <v>443</v>
      </c>
      <c r="AJ92">
        <v>778</v>
      </c>
      <c r="AL92" t="s">
        <v>408</v>
      </c>
      <c r="AN92" s="1">
        <v>42250</v>
      </c>
      <c r="AO92" s="1">
        <v>42250</v>
      </c>
      <c r="AP92">
        <v>65.989999999999995</v>
      </c>
      <c r="AQ92">
        <v>49.99</v>
      </c>
      <c r="AR92">
        <v>81.99</v>
      </c>
      <c r="AS92">
        <v>58.99</v>
      </c>
      <c r="AT92">
        <v>87.99</v>
      </c>
      <c r="AU92">
        <v>40</v>
      </c>
      <c r="AV92">
        <v>40</v>
      </c>
      <c r="AW92">
        <v>40</v>
      </c>
      <c r="AX92">
        <v>40</v>
      </c>
      <c r="AY92">
        <v>40</v>
      </c>
      <c r="AZ92" t="s">
        <v>121</v>
      </c>
      <c r="BA92" t="s">
        <v>121</v>
      </c>
      <c r="BB92" t="s">
        <v>121</v>
      </c>
      <c r="BC92" t="s">
        <v>121</v>
      </c>
      <c r="BD92" t="s">
        <v>121</v>
      </c>
      <c r="BE92">
        <v>65.989999999999995</v>
      </c>
      <c r="BG92">
        <v>59.95</v>
      </c>
      <c r="BH92">
        <v>65.989999999999995</v>
      </c>
      <c r="BI92">
        <v>65.989999999999995</v>
      </c>
      <c r="BJ92">
        <v>65.989999999999995</v>
      </c>
      <c r="BK92">
        <v>59.95</v>
      </c>
      <c r="BL92">
        <v>59.95</v>
      </c>
      <c r="BM92">
        <v>65.989999999999995</v>
      </c>
      <c r="BN92">
        <v>65.989999999999995</v>
      </c>
      <c r="BO92">
        <v>65.989999999999995</v>
      </c>
      <c r="BQ92">
        <v>30</v>
      </c>
      <c r="BS92">
        <v>20</v>
      </c>
      <c r="BT92">
        <v>30</v>
      </c>
      <c r="BU92">
        <v>30</v>
      </c>
      <c r="BV92">
        <v>30</v>
      </c>
      <c r="BW92">
        <v>20</v>
      </c>
      <c r="BX92">
        <v>20</v>
      </c>
      <c r="BY92">
        <v>30</v>
      </c>
      <c r="BZ92">
        <v>30</v>
      </c>
      <c r="CA92">
        <v>30</v>
      </c>
      <c r="CM92" t="s">
        <v>122</v>
      </c>
      <c r="CN92">
        <v>6024045</v>
      </c>
      <c r="CO92" t="s">
        <v>123</v>
      </c>
      <c r="CW92" s="1">
        <v>42241</v>
      </c>
      <c r="CX92" s="1">
        <v>45247</v>
      </c>
      <c r="CY92">
        <v>1468</v>
      </c>
      <c r="CZ92" s="1">
        <v>42205</v>
      </c>
      <c r="DE92">
        <v>3.423</v>
      </c>
      <c r="DF92">
        <v>9781608881604</v>
      </c>
    </row>
    <row r="93" spans="1:110" x14ac:dyDescent="0.2">
      <c r="A93" t="s">
        <v>630</v>
      </c>
      <c r="B93" t="str">
        <f>"9780978813871"</f>
        <v>9780978813871</v>
      </c>
      <c r="C93" t="str">
        <f>"0978813871"</f>
        <v>0978813871</v>
      </c>
      <c r="D93" t="s">
        <v>127</v>
      </c>
      <c r="E93" t="s">
        <v>128</v>
      </c>
      <c r="F93" t="s">
        <v>113</v>
      </c>
      <c r="J93">
        <v>0</v>
      </c>
      <c r="K93" t="s">
        <v>631</v>
      </c>
      <c r="N93" t="s">
        <v>115</v>
      </c>
      <c r="T93" t="s">
        <v>632</v>
      </c>
      <c r="U93" t="s">
        <v>633</v>
      </c>
      <c r="V93" t="s">
        <v>634</v>
      </c>
      <c r="W93" t="s">
        <v>635</v>
      </c>
      <c r="Z93" t="s">
        <v>132</v>
      </c>
      <c r="AF93" t="s">
        <v>636</v>
      </c>
      <c r="AI93" t="s">
        <v>637</v>
      </c>
      <c r="AJ93">
        <v>152</v>
      </c>
      <c r="AL93" t="s">
        <v>408</v>
      </c>
      <c r="AN93" s="1">
        <v>39160</v>
      </c>
      <c r="AO93" s="1">
        <v>39164</v>
      </c>
      <c r="AP93">
        <v>21.99</v>
      </c>
      <c r="AQ93">
        <v>16.989999999999998</v>
      </c>
      <c r="AR93">
        <v>26.99</v>
      </c>
      <c r="AS93">
        <v>19.989999999999998</v>
      </c>
      <c r="AT93">
        <v>28.99</v>
      </c>
      <c r="AU93">
        <v>40</v>
      </c>
      <c r="AV93">
        <v>40</v>
      </c>
      <c r="AW93">
        <v>40</v>
      </c>
      <c r="AX93">
        <v>40</v>
      </c>
      <c r="AY93">
        <v>40</v>
      </c>
      <c r="AZ93" t="s">
        <v>121</v>
      </c>
      <c r="BA93" t="s">
        <v>121</v>
      </c>
      <c r="BB93" t="s">
        <v>121</v>
      </c>
      <c r="BC93" t="s">
        <v>121</v>
      </c>
      <c r="BD93" t="s">
        <v>121</v>
      </c>
      <c r="BE93">
        <v>21.99</v>
      </c>
      <c r="BG93">
        <v>19.940000000000001</v>
      </c>
      <c r="BH93">
        <v>21.99</v>
      </c>
      <c r="BI93">
        <v>21.99</v>
      </c>
      <c r="BJ93">
        <v>21.99</v>
      </c>
      <c r="BK93">
        <v>19.940000000000001</v>
      </c>
      <c r="BL93">
        <v>19.940000000000001</v>
      </c>
      <c r="BM93">
        <v>21.99</v>
      </c>
      <c r="BN93">
        <v>21.99</v>
      </c>
      <c r="BO93">
        <v>21.99</v>
      </c>
      <c r="BQ93">
        <v>30</v>
      </c>
      <c r="BS93">
        <v>20</v>
      </c>
      <c r="BT93">
        <v>30</v>
      </c>
      <c r="BU93">
        <v>30</v>
      </c>
      <c r="BV93">
        <v>30</v>
      </c>
      <c r="BW93">
        <v>20</v>
      </c>
      <c r="BX93">
        <v>20</v>
      </c>
      <c r="BY93">
        <v>30</v>
      </c>
      <c r="BZ93">
        <v>30</v>
      </c>
      <c r="CA93">
        <v>30</v>
      </c>
      <c r="CM93" t="s">
        <v>122</v>
      </c>
      <c r="CN93">
        <v>6024045</v>
      </c>
      <c r="CO93" t="s">
        <v>123</v>
      </c>
      <c r="CW93" s="1">
        <v>39164</v>
      </c>
      <c r="CX93" s="1">
        <v>45247</v>
      </c>
      <c r="CY93">
        <v>23</v>
      </c>
      <c r="CZ93" s="1">
        <v>39160</v>
      </c>
      <c r="DE93">
        <v>0.47199999999999998</v>
      </c>
      <c r="DF93">
        <v>9780978813871</v>
      </c>
    </row>
    <row r="94" spans="1:110" x14ac:dyDescent="0.2">
      <c r="A94" t="s">
        <v>638</v>
      </c>
      <c r="B94" t="str">
        <f>"9781608880577"</f>
        <v>9781608880577</v>
      </c>
      <c r="C94" t="str">
        <f>"1608880575"</f>
        <v>1608880575</v>
      </c>
      <c r="D94" t="s">
        <v>127</v>
      </c>
      <c r="E94" t="s">
        <v>226</v>
      </c>
      <c r="F94" t="s">
        <v>113</v>
      </c>
      <c r="J94">
        <v>0</v>
      </c>
      <c r="K94" t="s">
        <v>639</v>
      </c>
      <c r="N94" t="s">
        <v>115</v>
      </c>
      <c r="T94" t="s">
        <v>158</v>
      </c>
      <c r="U94" t="s">
        <v>159</v>
      </c>
      <c r="V94" t="s">
        <v>640</v>
      </c>
      <c r="W94" t="s">
        <v>641</v>
      </c>
      <c r="Z94" t="s">
        <v>132</v>
      </c>
      <c r="AF94" t="s">
        <v>642</v>
      </c>
      <c r="AI94" t="s">
        <v>239</v>
      </c>
      <c r="AJ94">
        <v>1200</v>
      </c>
      <c r="AL94" t="s">
        <v>408</v>
      </c>
      <c r="AN94" s="1">
        <v>42262</v>
      </c>
      <c r="AO94" s="1">
        <v>42262</v>
      </c>
      <c r="AP94">
        <v>99</v>
      </c>
      <c r="AQ94">
        <v>74.989999999999995</v>
      </c>
      <c r="AR94">
        <v>135.99</v>
      </c>
      <c r="AS94">
        <v>97.99</v>
      </c>
      <c r="AT94">
        <v>144.99</v>
      </c>
      <c r="AU94">
        <v>40</v>
      </c>
      <c r="AV94">
        <v>40</v>
      </c>
      <c r="AW94">
        <v>40</v>
      </c>
      <c r="AX94">
        <v>40</v>
      </c>
      <c r="AY94">
        <v>40</v>
      </c>
      <c r="AZ94" t="s">
        <v>136</v>
      </c>
      <c r="BA94" t="s">
        <v>136</v>
      </c>
      <c r="BB94" t="s">
        <v>136</v>
      </c>
      <c r="BC94" t="s">
        <v>136</v>
      </c>
      <c r="BD94" t="s">
        <v>136</v>
      </c>
      <c r="BE94">
        <v>99</v>
      </c>
      <c r="BG94">
        <v>99</v>
      </c>
      <c r="BH94">
        <v>99</v>
      </c>
      <c r="BI94">
        <v>99</v>
      </c>
      <c r="BJ94">
        <v>99</v>
      </c>
      <c r="BK94">
        <v>99</v>
      </c>
      <c r="BL94">
        <v>99</v>
      </c>
      <c r="BM94">
        <v>99</v>
      </c>
      <c r="BN94">
        <v>99</v>
      </c>
      <c r="BO94">
        <v>99</v>
      </c>
      <c r="BQ94">
        <v>30</v>
      </c>
      <c r="BS94">
        <v>20</v>
      </c>
      <c r="BT94">
        <v>30</v>
      </c>
      <c r="BU94">
        <v>30</v>
      </c>
      <c r="BV94">
        <v>30</v>
      </c>
      <c r="BW94">
        <v>20</v>
      </c>
      <c r="BX94">
        <v>20</v>
      </c>
      <c r="BY94">
        <v>30</v>
      </c>
      <c r="BZ94">
        <v>30</v>
      </c>
      <c r="CA94">
        <v>30</v>
      </c>
      <c r="CM94" t="s">
        <v>122</v>
      </c>
      <c r="CN94">
        <v>6024045</v>
      </c>
      <c r="CO94" t="s">
        <v>123</v>
      </c>
      <c r="CW94" s="1">
        <v>42242</v>
      </c>
      <c r="CX94" s="1">
        <v>45247</v>
      </c>
      <c r="CY94">
        <v>413</v>
      </c>
      <c r="CZ94" s="1">
        <v>42228</v>
      </c>
      <c r="DE94">
        <v>6.6680000000000001</v>
      </c>
      <c r="DF94">
        <v>9781608880577</v>
      </c>
    </row>
    <row r="95" spans="1:110" x14ac:dyDescent="0.2">
      <c r="A95" t="s">
        <v>643</v>
      </c>
      <c r="B95" t="str">
        <f>"9781608880348"</f>
        <v>9781608880348</v>
      </c>
      <c r="C95" t="str">
        <f>"1608880346"</f>
        <v>1608880346</v>
      </c>
      <c r="D95" t="s">
        <v>127</v>
      </c>
      <c r="E95" t="s">
        <v>226</v>
      </c>
      <c r="F95" t="s">
        <v>113</v>
      </c>
      <c r="J95">
        <v>0</v>
      </c>
      <c r="K95" t="s">
        <v>644</v>
      </c>
      <c r="N95" t="s">
        <v>115</v>
      </c>
      <c r="T95" t="s">
        <v>189</v>
      </c>
      <c r="U95" t="s">
        <v>190</v>
      </c>
      <c r="V95" t="s">
        <v>645</v>
      </c>
      <c r="W95" t="s">
        <v>646</v>
      </c>
      <c r="Z95" t="s">
        <v>132</v>
      </c>
      <c r="AF95" t="s">
        <v>647</v>
      </c>
      <c r="AI95" t="s">
        <v>648</v>
      </c>
      <c r="AJ95">
        <v>116</v>
      </c>
      <c r="AL95" t="s">
        <v>408</v>
      </c>
      <c r="AN95" s="1">
        <v>42224</v>
      </c>
      <c r="AO95" s="1">
        <v>42224</v>
      </c>
      <c r="AP95">
        <v>21.99</v>
      </c>
      <c r="AQ95">
        <v>16.989999999999998</v>
      </c>
      <c r="AR95">
        <v>26.99</v>
      </c>
      <c r="AS95">
        <v>19.989999999999998</v>
      </c>
      <c r="AT95">
        <v>28.99</v>
      </c>
      <c r="AU95">
        <v>40</v>
      </c>
      <c r="AV95">
        <v>40</v>
      </c>
      <c r="AW95">
        <v>40</v>
      </c>
      <c r="AX95">
        <v>40</v>
      </c>
      <c r="AY95">
        <v>40</v>
      </c>
      <c r="AZ95" t="s">
        <v>121</v>
      </c>
      <c r="BA95" t="s">
        <v>121</v>
      </c>
      <c r="BB95" t="s">
        <v>121</v>
      </c>
      <c r="BC95" t="s">
        <v>121</v>
      </c>
      <c r="BD95" t="s">
        <v>121</v>
      </c>
      <c r="BE95">
        <v>21.99</v>
      </c>
      <c r="BG95">
        <v>19.95</v>
      </c>
      <c r="BH95">
        <v>21.99</v>
      </c>
      <c r="BI95">
        <v>21.99</v>
      </c>
      <c r="BJ95">
        <v>21.99</v>
      </c>
      <c r="BK95">
        <v>19.95</v>
      </c>
      <c r="BL95">
        <v>19.95</v>
      </c>
      <c r="BM95">
        <v>21.99</v>
      </c>
      <c r="BN95">
        <v>21.99</v>
      </c>
      <c r="BO95">
        <v>21.99</v>
      </c>
      <c r="BQ95">
        <v>30</v>
      </c>
      <c r="BS95">
        <v>20</v>
      </c>
      <c r="BT95">
        <v>30</v>
      </c>
      <c r="BU95">
        <v>30</v>
      </c>
      <c r="BV95">
        <v>30</v>
      </c>
      <c r="BW95">
        <v>20</v>
      </c>
      <c r="BX95">
        <v>20</v>
      </c>
      <c r="BY95">
        <v>30</v>
      </c>
      <c r="BZ95">
        <v>30</v>
      </c>
      <c r="CA95">
        <v>30</v>
      </c>
      <c r="CM95" t="s">
        <v>122</v>
      </c>
      <c r="CN95">
        <v>6024045</v>
      </c>
      <c r="CO95" t="s">
        <v>123</v>
      </c>
      <c r="CW95" s="1">
        <v>42248</v>
      </c>
      <c r="CX95" s="1">
        <v>45247</v>
      </c>
      <c r="CY95">
        <v>1414</v>
      </c>
      <c r="CZ95" s="1">
        <v>42243</v>
      </c>
      <c r="DE95">
        <v>0.72399999999999998</v>
      </c>
      <c r="DF95">
        <v>9781608880348</v>
      </c>
    </row>
    <row r="96" spans="1:110" x14ac:dyDescent="0.2">
      <c r="A96" t="s">
        <v>649</v>
      </c>
      <c r="B96" t="str">
        <f>"9780978813864"</f>
        <v>9780978813864</v>
      </c>
      <c r="C96" t="str">
        <f>"0978813863"</f>
        <v>0978813863</v>
      </c>
      <c r="D96" t="s">
        <v>127</v>
      </c>
      <c r="E96" t="s">
        <v>128</v>
      </c>
      <c r="F96" t="s">
        <v>113</v>
      </c>
      <c r="J96">
        <v>0</v>
      </c>
      <c r="K96" t="s">
        <v>650</v>
      </c>
      <c r="N96" t="s">
        <v>115</v>
      </c>
      <c r="Z96" t="s">
        <v>132</v>
      </c>
      <c r="AI96" t="s">
        <v>637</v>
      </c>
      <c r="AJ96">
        <v>212</v>
      </c>
      <c r="AL96" t="s">
        <v>408</v>
      </c>
      <c r="AN96" s="1">
        <v>39203</v>
      </c>
      <c r="AO96" s="1">
        <v>39202</v>
      </c>
      <c r="AP96">
        <v>18.989999999999998</v>
      </c>
      <c r="AQ96">
        <v>13.99</v>
      </c>
      <c r="AR96">
        <v>22.99</v>
      </c>
      <c r="AS96">
        <v>16.989999999999998</v>
      </c>
      <c r="AT96">
        <v>24.99</v>
      </c>
      <c r="AU96">
        <v>40</v>
      </c>
      <c r="AV96">
        <v>40</v>
      </c>
      <c r="AW96">
        <v>40</v>
      </c>
      <c r="AX96">
        <v>40</v>
      </c>
      <c r="AY96">
        <v>40</v>
      </c>
      <c r="AZ96" t="s">
        <v>121</v>
      </c>
      <c r="BA96" t="s">
        <v>121</v>
      </c>
      <c r="BB96" t="s">
        <v>121</v>
      </c>
      <c r="BC96" t="s">
        <v>121</v>
      </c>
      <c r="BD96" t="s">
        <v>121</v>
      </c>
      <c r="BE96">
        <v>18.989999999999998</v>
      </c>
      <c r="BG96">
        <v>17.07</v>
      </c>
      <c r="BH96">
        <v>18.989999999999998</v>
      </c>
      <c r="BI96">
        <v>18.989999999999998</v>
      </c>
      <c r="BJ96">
        <v>18.989999999999998</v>
      </c>
      <c r="BK96">
        <v>17.07</v>
      </c>
      <c r="BL96">
        <v>17.07</v>
      </c>
      <c r="BM96">
        <v>18.989999999999998</v>
      </c>
      <c r="BN96">
        <v>18.989999999999998</v>
      </c>
      <c r="BO96">
        <v>18.989999999999998</v>
      </c>
      <c r="BQ96">
        <v>30</v>
      </c>
      <c r="BS96">
        <v>20</v>
      </c>
      <c r="BT96">
        <v>30</v>
      </c>
      <c r="BU96">
        <v>30</v>
      </c>
      <c r="BV96">
        <v>30</v>
      </c>
      <c r="BW96">
        <v>20</v>
      </c>
      <c r="BX96">
        <v>20</v>
      </c>
      <c r="BY96">
        <v>30</v>
      </c>
      <c r="BZ96">
        <v>30</v>
      </c>
      <c r="CA96">
        <v>30</v>
      </c>
      <c r="CM96" t="s">
        <v>122</v>
      </c>
      <c r="CN96">
        <v>6024045</v>
      </c>
      <c r="CO96" t="s">
        <v>123</v>
      </c>
      <c r="CW96" s="1">
        <v>39202</v>
      </c>
      <c r="CX96" s="1">
        <v>45247</v>
      </c>
      <c r="CY96">
        <v>23</v>
      </c>
      <c r="CZ96" s="1">
        <v>39196</v>
      </c>
      <c r="DE96">
        <v>0.64300000000000002</v>
      </c>
      <c r="DF96">
        <v>9780978813864</v>
      </c>
    </row>
    <row r="97" spans="1:110" x14ac:dyDescent="0.2">
      <c r="A97" t="s">
        <v>651</v>
      </c>
      <c r="B97" t="str">
        <f>"9781608881659"</f>
        <v>9781608881659</v>
      </c>
      <c r="C97" t="str">
        <f>"1608881652"</f>
        <v>1608881652</v>
      </c>
      <c r="D97" t="s">
        <v>127</v>
      </c>
      <c r="E97" t="s">
        <v>226</v>
      </c>
      <c r="F97" t="s">
        <v>113</v>
      </c>
      <c r="J97">
        <v>0</v>
      </c>
      <c r="K97" t="s">
        <v>563</v>
      </c>
      <c r="N97" t="s">
        <v>115</v>
      </c>
      <c r="T97" t="s">
        <v>255</v>
      </c>
      <c r="U97" t="s">
        <v>256</v>
      </c>
      <c r="V97" t="s">
        <v>116</v>
      </c>
      <c r="W97" t="s">
        <v>117</v>
      </c>
      <c r="Z97" t="s">
        <v>132</v>
      </c>
      <c r="AF97" t="s">
        <v>652</v>
      </c>
      <c r="AI97" t="s">
        <v>653</v>
      </c>
      <c r="AJ97">
        <v>342</v>
      </c>
      <c r="AL97" t="s">
        <v>408</v>
      </c>
      <c r="AN97" s="1">
        <v>42345</v>
      </c>
      <c r="AO97" s="1">
        <v>42345</v>
      </c>
      <c r="AP97">
        <v>39.950000000000003</v>
      </c>
      <c r="AQ97">
        <v>35</v>
      </c>
      <c r="AR97">
        <v>49.95</v>
      </c>
      <c r="AS97">
        <v>39.950000000000003</v>
      </c>
      <c r="AT97">
        <v>60</v>
      </c>
      <c r="AU97">
        <v>40</v>
      </c>
      <c r="AV97">
        <v>40</v>
      </c>
      <c r="AW97">
        <v>40</v>
      </c>
      <c r="AX97">
        <v>40</v>
      </c>
      <c r="AY97">
        <v>40</v>
      </c>
      <c r="AZ97" t="s">
        <v>136</v>
      </c>
      <c r="BA97" t="s">
        <v>136</v>
      </c>
      <c r="BB97" t="s">
        <v>136</v>
      </c>
      <c r="BC97" t="s">
        <v>136</v>
      </c>
      <c r="BD97" t="s">
        <v>136</v>
      </c>
      <c r="BE97">
        <v>39.950000000000003</v>
      </c>
      <c r="BG97">
        <v>39.950000000000003</v>
      </c>
      <c r="BH97">
        <v>39.950000000000003</v>
      </c>
      <c r="BI97">
        <v>39.950000000000003</v>
      </c>
      <c r="BJ97">
        <v>39.950000000000003</v>
      </c>
      <c r="BK97">
        <v>39.950000000000003</v>
      </c>
      <c r="BL97">
        <v>39.950000000000003</v>
      </c>
      <c r="BM97">
        <v>39.950000000000003</v>
      </c>
      <c r="BN97">
        <v>39.950000000000003</v>
      </c>
      <c r="BO97">
        <v>39.950000000000003</v>
      </c>
      <c r="BQ97">
        <v>40</v>
      </c>
      <c r="BS97">
        <v>40</v>
      </c>
      <c r="BT97">
        <v>40</v>
      </c>
      <c r="BU97">
        <v>40</v>
      </c>
      <c r="BV97">
        <v>40</v>
      </c>
      <c r="BW97">
        <v>40</v>
      </c>
      <c r="BX97">
        <v>40</v>
      </c>
      <c r="BY97">
        <v>40</v>
      </c>
      <c r="BZ97">
        <v>40</v>
      </c>
      <c r="CA97">
        <v>40</v>
      </c>
      <c r="CM97" t="s">
        <v>122</v>
      </c>
      <c r="CN97">
        <v>6024045</v>
      </c>
      <c r="CO97" t="s">
        <v>123</v>
      </c>
      <c r="CW97" s="1">
        <v>42289</v>
      </c>
      <c r="CX97" s="1">
        <v>45268</v>
      </c>
      <c r="CY97">
        <v>468</v>
      </c>
      <c r="CZ97" s="1">
        <v>42282</v>
      </c>
      <c r="DE97">
        <v>1.788</v>
      </c>
      <c r="DF97">
        <v>9781608881659</v>
      </c>
    </row>
    <row r="98" spans="1:110" x14ac:dyDescent="0.2">
      <c r="A98" t="s">
        <v>654</v>
      </c>
      <c r="B98" t="str">
        <f>"9781608880584"</f>
        <v>9781608880584</v>
      </c>
      <c r="C98" t="str">
        <f>"1608880583"</f>
        <v>1608880583</v>
      </c>
      <c r="D98" t="s">
        <v>127</v>
      </c>
      <c r="E98" t="s">
        <v>226</v>
      </c>
      <c r="F98" t="s">
        <v>113</v>
      </c>
      <c r="J98">
        <v>0</v>
      </c>
      <c r="K98" t="s">
        <v>655</v>
      </c>
      <c r="L98" t="s">
        <v>585</v>
      </c>
      <c r="N98" t="s">
        <v>115</v>
      </c>
      <c r="O98" t="s">
        <v>131</v>
      </c>
      <c r="T98" t="s">
        <v>656</v>
      </c>
      <c r="U98" t="s">
        <v>657</v>
      </c>
      <c r="V98" t="s">
        <v>586</v>
      </c>
      <c r="W98" t="s">
        <v>587</v>
      </c>
      <c r="X98" t="s">
        <v>658</v>
      </c>
      <c r="Y98" t="s">
        <v>659</v>
      </c>
      <c r="Z98" t="s">
        <v>590</v>
      </c>
      <c r="AF98" t="s">
        <v>660</v>
      </c>
      <c r="AI98" t="s">
        <v>592</v>
      </c>
      <c r="AJ98">
        <v>616</v>
      </c>
      <c r="AL98" t="s">
        <v>408</v>
      </c>
      <c r="AN98" s="1">
        <v>42325</v>
      </c>
      <c r="AO98" s="1">
        <v>42325</v>
      </c>
      <c r="AP98">
        <v>30.99</v>
      </c>
      <c r="AQ98">
        <v>23.99</v>
      </c>
      <c r="AR98">
        <v>37.99</v>
      </c>
      <c r="AS98">
        <v>27.99</v>
      </c>
      <c r="AT98">
        <v>40.99</v>
      </c>
      <c r="AU98">
        <v>40</v>
      </c>
      <c r="AV98">
        <v>40</v>
      </c>
      <c r="AW98">
        <v>40</v>
      </c>
      <c r="AX98">
        <v>40</v>
      </c>
      <c r="AY98">
        <v>40</v>
      </c>
      <c r="AZ98" t="s">
        <v>121</v>
      </c>
      <c r="BA98" t="s">
        <v>121</v>
      </c>
      <c r="BB98" t="s">
        <v>121</v>
      </c>
      <c r="BC98" t="s">
        <v>121</v>
      </c>
      <c r="BD98" t="s">
        <v>121</v>
      </c>
      <c r="BE98">
        <v>30.99</v>
      </c>
      <c r="BG98">
        <v>27.95</v>
      </c>
      <c r="BH98">
        <v>30.99</v>
      </c>
      <c r="BI98">
        <v>30.99</v>
      </c>
      <c r="BJ98">
        <v>30.99</v>
      </c>
      <c r="BK98">
        <v>27.95</v>
      </c>
      <c r="BL98">
        <v>27.95</v>
      </c>
      <c r="BM98">
        <v>30.99</v>
      </c>
      <c r="BN98">
        <v>30.99</v>
      </c>
      <c r="BO98">
        <v>30.99</v>
      </c>
      <c r="BQ98">
        <v>30</v>
      </c>
      <c r="BS98">
        <v>20</v>
      </c>
      <c r="BT98">
        <v>30</v>
      </c>
      <c r="BU98">
        <v>30</v>
      </c>
      <c r="BV98">
        <v>30</v>
      </c>
      <c r="BW98">
        <v>20</v>
      </c>
      <c r="BX98">
        <v>20</v>
      </c>
      <c r="BY98">
        <v>30</v>
      </c>
      <c r="BZ98">
        <v>30</v>
      </c>
      <c r="CA98">
        <v>30</v>
      </c>
      <c r="CM98" t="s">
        <v>122</v>
      </c>
      <c r="CN98">
        <v>6024045</v>
      </c>
      <c r="CO98" t="s">
        <v>123</v>
      </c>
      <c r="CW98" s="1">
        <v>42320</v>
      </c>
      <c r="CX98" s="1">
        <v>45247</v>
      </c>
      <c r="CY98">
        <v>414</v>
      </c>
      <c r="CZ98" s="1">
        <v>42315</v>
      </c>
      <c r="DE98">
        <v>2.1779999999999999</v>
      </c>
      <c r="DF98">
        <v>9781608880584</v>
      </c>
    </row>
    <row r="99" spans="1:110" x14ac:dyDescent="0.2">
      <c r="A99">
        <v>2030</v>
      </c>
      <c r="B99" t="str">
        <f>"9781608880355"</f>
        <v>9781608880355</v>
      </c>
      <c r="C99" t="str">
        <f>"1608880354"</f>
        <v>1608880354</v>
      </c>
      <c r="D99" t="s">
        <v>127</v>
      </c>
      <c r="E99" t="s">
        <v>128</v>
      </c>
      <c r="F99" t="s">
        <v>113</v>
      </c>
      <c r="G99" t="s">
        <v>661</v>
      </c>
      <c r="H99">
        <v>5</v>
      </c>
      <c r="J99">
        <v>0</v>
      </c>
      <c r="K99" t="s">
        <v>585</v>
      </c>
      <c r="N99" t="s">
        <v>115</v>
      </c>
      <c r="T99" t="s">
        <v>662</v>
      </c>
      <c r="U99" t="s">
        <v>663</v>
      </c>
      <c r="V99" t="s">
        <v>617</v>
      </c>
      <c r="W99" t="s">
        <v>618</v>
      </c>
      <c r="Z99" t="s">
        <v>590</v>
      </c>
      <c r="AA99">
        <v>1</v>
      </c>
      <c r="AF99" s="2" t="s">
        <v>664</v>
      </c>
      <c r="AH99" t="s">
        <v>665</v>
      </c>
      <c r="AI99" t="s">
        <v>666</v>
      </c>
      <c r="AJ99">
        <v>54</v>
      </c>
      <c r="AL99" t="s">
        <v>408</v>
      </c>
      <c r="AN99" s="1">
        <v>42325</v>
      </c>
      <c r="AO99" s="1">
        <v>42325</v>
      </c>
      <c r="AP99">
        <v>9.99</v>
      </c>
      <c r="AQ99">
        <v>7.99</v>
      </c>
      <c r="AR99">
        <v>11.99</v>
      </c>
      <c r="AS99">
        <v>8.99</v>
      </c>
      <c r="AT99">
        <v>12.99</v>
      </c>
      <c r="AU99">
        <v>40</v>
      </c>
      <c r="AV99">
        <v>40</v>
      </c>
      <c r="AW99">
        <v>40</v>
      </c>
      <c r="AX99">
        <v>40</v>
      </c>
      <c r="AY99">
        <v>40</v>
      </c>
      <c r="AZ99" t="s">
        <v>121</v>
      </c>
      <c r="BA99" t="s">
        <v>121</v>
      </c>
      <c r="BB99" t="s">
        <v>121</v>
      </c>
      <c r="BC99" t="s">
        <v>121</v>
      </c>
      <c r="BD99" t="s">
        <v>121</v>
      </c>
      <c r="BE99">
        <v>9.99</v>
      </c>
      <c r="BG99">
        <v>8.9499999999999993</v>
      </c>
      <c r="BH99">
        <v>9.99</v>
      </c>
      <c r="BI99">
        <v>9.99</v>
      </c>
      <c r="BJ99">
        <v>9.99</v>
      </c>
      <c r="BK99">
        <v>8.9499999999999993</v>
      </c>
      <c r="BL99">
        <v>8.9499999999999993</v>
      </c>
      <c r="BM99">
        <v>9.99</v>
      </c>
      <c r="BN99">
        <v>9.99</v>
      </c>
      <c r="BO99">
        <v>9.99</v>
      </c>
      <c r="BQ99">
        <v>30</v>
      </c>
      <c r="BS99">
        <v>20</v>
      </c>
      <c r="BT99">
        <v>30</v>
      </c>
      <c r="BU99">
        <v>30</v>
      </c>
      <c r="BV99">
        <v>30</v>
      </c>
      <c r="BW99">
        <v>20</v>
      </c>
      <c r="BX99">
        <v>20</v>
      </c>
      <c r="BY99">
        <v>30</v>
      </c>
      <c r="BZ99">
        <v>30</v>
      </c>
      <c r="CA99">
        <v>30</v>
      </c>
      <c r="CM99" t="s">
        <v>122</v>
      </c>
      <c r="CN99">
        <v>6024045</v>
      </c>
      <c r="CO99" t="s">
        <v>123</v>
      </c>
      <c r="CW99" s="1">
        <v>42340</v>
      </c>
      <c r="CX99" s="1">
        <v>45461</v>
      </c>
      <c r="CY99">
        <v>404</v>
      </c>
      <c r="CZ99" s="1">
        <v>42325</v>
      </c>
      <c r="DE99">
        <v>0.154</v>
      </c>
      <c r="DF99">
        <v>9781608880355</v>
      </c>
    </row>
    <row r="100" spans="1:110" x14ac:dyDescent="0.2">
      <c r="A100" t="s">
        <v>667</v>
      </c>
      <c r="B100" t="str">
        <f>"9780978813888"</f>
        <v>9780978813888</v>
      </c>
      <c r="C100" t="str">
        <f>"097881388X"</f>
        <v>097881388X</v>
      </c>
      <c r="D100" t="s">
        <v>475</v>
      </c>
      <c r="E100" t="s">
        <v>128</v>
      </c>
      <c r="F100" t="s">
        <v>113</v>
      </c>
      <c r="J100">
        <v>0</v>
      </c>
      <c r="K100" t="s">
        <v>668</v>
      </c>
      <c r="N100" t="s">
        <v>115</v>
      </c>
      <c r="T100" t="s">
        <v>404</v>
      </c>
      <c r="U100" t="s">
        <v>405</v>
      </c>
      <c r="Z100" t="s">
        <v>132</v>
      </c>
      <c r="AF100" t="s">
        <v>669</v>
      </c>
      <c r="AI100" t="s">
        <v>637</v>
      </c>
      <c r="AJ100">
        <v>84</v>
      </c>
      <c r="AL100" t="s">
        <v>408</v>
      </c>
      <c r="AN100" s="1">
        <v>39234</v>
      </c>
      <c r="AO100" s="1">
        <v>39269</v>
      </c>
      <c r="AP100">
        <v>15.39</v>
      </c>
      <c r="AQ100">
        <v>10</v>
      </c>
      <c r="AS100">
        <v>13</v>
      </c>
      <c r="AU100">
        <v>20</v>
      </c>
      <c r="AV100">
        <v>20</v>
      </c>
      <c r="AX100">
        <v>20</v>
      </c>
      <c r="AZ100" t="s">
        <v>121</v>
      </c>
      <c r="BA100" t="s">
        <v>121</v>
      </c>
      <c r="BC100" t="s">
        <v>121</v>
      </c>
      <c r="BE100">
        <v>15.39</v>
      </c>
      <c r="BG100">
        <v>15.39</v>
      </c>
      <c r="BL100">
        <v>15.39</v>
      </c>
      <c r="BM100">
        <v>15.39</v>
      </c>
      <c r="BQ100">
        <v>20</v>
      </c>
      <c r="BS100">
        <v>20</v>
      </c>
      <c r="BX100">
        <v>20</v>
      </c>
      <c r="BY100">
        <v>20</v>
      </c>
      <c r="CM100" t="s">
        <v>122</v>
      </c>
      <c r="CN100">
        <v>6024045</v>
      </c>
      <c r="CO100" t="s">
        <v>123</v>
      </c>
      <c r="CW100" s="1">
        <v>39269</v>
      </c>
      <c r="CY100">
        <v>23</v>
      </c>
      <c r="CZ100" s="1">
        <v>39262</v>
      </c>
      <c r="DE100">
        <v>0.27800000000000002</v>
      </c>
      <c r="DF100">
        <v>9780978813888</v>
      </c>
    </row>
    <row r="101" spans="1:110" x14ac:dyDescent="0.2">
      <c r="A101" t="s">
        <v>670</v>
      </c>
      <c r="B101" t="str">
        <f>"9780978813840"</f>
        <v>9780978813840</v>
      </c>
      <c r="C101" t="str">
        <f>"0978813847"</f>
        <v>0978813847</v>
      </c>
      <c r="D101" t="s">
        <v>127</v>
      </c>
      <c r="E101" t="s">
        <v>128</v>
      </c>
      <c r="F101" t="s">
        <v>113</v>
      </c>
      <c r="J101">
        <v>0</v>
      </c>
      <c r="K101" t="s">
        <v>671</v>
      </c>
      <c r="L101" t="s">
        <v>672</v>
      </c>
      <c r="M101" t="s">
        <v>673</v>
      </c>
      <c r="N101" t="s">
        <v>115</v>
      </c>
      <c r="O101" t="s">
        <v>115</v>
      </c>
      <c r="P101" t="s">
        <v>115</v>
      </c>
      <c r="T101" t="s">
        <v>674</v>
      </c>
      <c r="U101" t="s">
        <v>675</v>
      </c>
      <c r="Z101" t="s">
        <v>132</v>
      </c>
      <c r="AI101" t="s">
        <v>551</v>
      </c>
      <c r="AJ101">
        <v>240</v>
      </c>
      <c r="AL101" t="s">
        <v>408</v>
      </c>
      <c r="AN101" s="1">
        <v>39295</v>
      </c>
      <c r="AO101" s="1">
        <v>39286</v>
      </c>
      <c r="AP101">
        <v>26.99</v>
      </c>
      <c r="AQ101">
        <v>20.99</v>
      </c>
      <c r="AR101">
        <v>33.99</v>
      </c>
      <c r="AS101">
        <v>24.99</v>
      </c>
      <c r="AT101">
        <v>36.99</v>
      </c>
      <c r="AU101">
        <v>40</v>
      </c>
      <c r="AV101">
        <v>40</v>
      </c>
      <c r="AW101">
        <v>40</v>
      </c>
      <c r="AX101">
        <v>40</v>
      </c>
      <c r="AY101">
        <v>40</v>
      </c>
      <c r="AZ101" t="s">
        <v>121</v>
      </c>
      <c r="BA101" t="s">
        <v>121</v>
      </c>
      <c r="BB101" t="s">
        <v>121</v>
      </c>
      <c r="BC101" t="s">
        <v>121</v>
      </c>
      <c r="BD101" t="s">
        <v>121</v>
      </c>
      <c r="BE101">
        <v>26.99</v>
      </c>
      <c r="BG101">
        <v>24.99</v>
      </c>
      <c r="BH101">
        <v>26.99</v>
      </c>
      <c r="BI101">
        <v>26.99</v>
      </c>
      <c r="BJ101">
        <v>26.99</v>
      </c>
      <c r="BK101">
        <v>24.99</v>
      </c>
      <c r="BL101">
        <v>24.99</v>
      </c>
      <c r="BM101">
        <v>26.99</v>
      </c>
      <c r="BN101">
        <v>26.99</v>
      </c>
      <c r="BO101">
        <v>26.99</v>
      </c>
      <c r="BQ101">
        <v>30</v>
      </c>
      <c r="BS101">
        <v>20</v>
      </c>
      <c r="BT101">
        <v>30</v>
      </c>
      <c r="BU101">
        <v>30</v>
      </c>
      <c r="BV101">
        <v>30</v>
      </c>
      <c r="BW101">
        <v>20</v>
      </c>
      <c r="BX101">
        <v>20</v>
      </c>
      <c r="BY101">
        <v>30</v>
      </c>
      <c r="BZ101">
        <v>30</v>
      </c>
      <c r="CA101">
        <v>30</v>
      </c>
      <c r="CM101" t="s">
        <v>122</v>
      </c>
      <c r="CN101">
        <v>6024045</v>
      </c>
      <c r="CO101" t="s">
        <v>123</v>
      </c>
      <c r="CW101" s="1">
        <v>39286</v>
      </c>
      <c r="CX101" s="1">
        <v>45247</v>
      </c>
      <c r="CY101">
        <v>6</v>
      </c>
      <c r="CZ101" s="1">
        <v>39275</v>
      </c>
      <c r="DE101">
        <v>1.214</v>
      </c>
      <c r="DF101">
        <v>9780978813840</v>
      </c>
    </row>
    <row r="102" spans="1:110" x14ac:dyDescent="0.2">
      <c r="A102" t="s">
        <v>676</v>
      </c>
      <c r="B102" t="str">
        <f>"9781608884087"</f>
        <v>9781608884087</v>
      </c>
      <c r="C102" t="str">
        <f>"1608884082"</f>
        <v>1608884082</v>
      </c>
      <c r="D102" t="s">
        <v>127</v>
      </c>
      <c r="E102" t="s">
        <v>226</v>
      </c>
      <c r="F102" t="s">
        <v>113</v>
      </c>
      <c r="I102" t="s">
        <v>627</v>
      </c>
      <c r="J102">
        <v>2</v>
      </c>
      <c r="K102" t="s">
        <v>677</v>
      </c>
      <c r="L102" t="s">
        <v>678</v>
      </c>
      <c r="N102" t="s">
        <v>115</v>
      </c>
      <c r="O102" t="s">
        <v>115</v>
      </c>
      <c r="T102" t="s">
        <v>679</v>
      </c>
      <c r="U102" t="s">
        <v>680</v>
      </c>
      <c r="V102" t="s">
        <v>681</v>
      </c>
      <c r="W102" t="s">
        <v>682</v>
      </c>
      <c r="Z102" t="s">
        <v>132</v>
      </c>
      <c r="AF102" t="s">
        <v>683</v>
      </c>
      <c r="AI102" t="s">
        <v>684</v>
      </c>
      <c r="AJ102">
        <v>396</v>
      </c>
      <c r="AL102" t="s">
        <v>408</v>
      </c>
      <c r="AN102" s="1">
        <v>42407</v>
      </c>
      <c r="AO102" s="1">
        <v>42407</v>
      </c>
      <c r="AP102">
        <v>32.99</v>
      </c>
      <c r="AQ102">
        <v>24.99</v>
      </c>
      <c r="AR102">
        <v>40.99</v>
      </c>
      <c r="AS102">
        <v>29.99</v>
      </c>
      <c r="AT102">
        <v>43.99</v>
      </c>
      <c r="AU102">
        <v>40</v>
      </c>
      <c r="AV102">
        <v>40</v>
      </c>
      <c r="AW102">
        <v>40</v>
      </c>
      <c r="AX102">
        <v>40</v>
      </c>
      <c r="AY102">
        <v>40</v>
      </c>
      <c r="AZ102" t="s">
        <v>121</v>
      </c>
      <c r="BA102" t="s">
        <v>121</v>
      </c>
      <c r="BB102" t="s">
        <v>121</v>
      </c>
      <c r="BC102" t="s">
        <v>121</v>
      </c>
      <c r="BD102" t="s">
        <v>121</v>
      </c>
      <c r="BE102">
        <v>32.99</v>
      </c>
      <c r="BG102">
        <v>29.95</v>
      </c>
      <c r="BH102">
        <v>32.99</v>
      </c>
      <c r="BI102">
        <v>32.99</v>
      </c>
      <c r="BJ102">
        <v>32.99</v>
      </c>
      <c r="BK102">
        <v>29.95</v>
      </c>
      <c r="BL102">
        <v>29.95</v>
      </c>
      <c r="BM102">
        <v>32.99</v>
      </c>
      <c r="BN102">
        <v>32.99</v>
      </c>
      <c r="BO102">
        <v>32.99</v>
      </c>
      <c r="BQ102">
        <v>30</v>
      </c>
      <c r="BS102">
        <v>20</v>
      </c>
      <c r="BT102">
        <v>30</v>
      </c>
      <c r="BU102">
        <v>30</v>
      </c>
      <c r="BV102">
        <v>30</v>
      </c>
      <c r="BW102">
        <v>20</v>
      </c>
      <c r="BX102">
        <v>20</v>
      </c>
      <c r="BY102">
        <v>30</v>
      </c>
      <c r="BZ102">
        <v>30</v>
      </c>
      <c r="CA102">
        <v>30</v>
      </c>
      <c r="CM102" t="s">
        <v>122</v>
      </c>
      <c r="CN102">
        <v>6024045</v>
      </c>
      <c r="CO102" t="s">
        <v>123</v>
      </c>
      <c r="CW102" s="1">
        <v>42353</v>
      </c>
      <c r="CX102" s="1">
        <v>45268</v>
      </c>
      <c r="CY102">
        <v>14</v>
      </c>
      <c r="CZ102" s="1">
        <v>42338</v>
      </c>
      <c r="DE102">
        <v>1.538</v>
      </c>
      <c r="DF102">
        <v>9781608884087</v>
      </c>
    </row>
    <row r="103" spans="1:110" x14ac:dyDescent="0.2">
      <c r="A103" t="s">
        <v>685</v>
      </c>
      <c r="B103" t="str">
        <f>"9780978813895"</f>
        <v>9780978813895</v>
      </c>
      <c r="C103" t="str">
        <f>"0978813898"</f>
        <v>0978813898</v>
      </c>
      <c r="D103" t="s">
        <v>127</v>
      </c>
      <c r="E103" t="s">
        <v>128</v>
      </c>
      <c r="F103" t="s">
        <v>113</v>
      </c>
      <c r="G103" t="s">
        <v>661</v>
      </c>
      <c r="H103">
        <v>2</v>
      </c>
      <c r="J103">
        <v>0</v>
      </c>
      <c r="K103" t="s">
        <v>585</v>
      </c>
      <c r="L103" t="s">
        <v>686</v>
      </c>
      <c r="N103" t="s">
        <v>115</v>
      </c>
      <c r="O103" t="s">
        <v>687</v>
      </c>
      <c r="T103" t="s">
        <v>688</v>
      </c>
      <c r="U103" t="s">
        <v>689</v>
      </c>
      <c r="V103" t="s">
        <v>690</v>
      </c>
      <c r="W103" t="s">
        <v>691</v>
      </c>
      <c r="Z103" t="s">
        <v>132</v>
      </c>
      <c r="AA103">
        <v>1</v>
      </c>
      <c r="AF103" t="s">
        <v>692</v>
      </c>
      <c r="AH103" t="s">
        <v>693</v>
      </c>
      <c r="AI103" t="s">
        <v>637</v>
      </c>
      <c r="AJ103">
        <v>124</v>
      </c>
      <c r="AL103" t="s">
        <v>408</v>
      </c>
      <c r="AN103" s="1">
        <v>39295</v>
      </c>
      <c r="AO103" s="1">
        <v>39331</v>
      </c>
      <c r="AP103">
        <v>16.989999999999998</v>
      </c>
      <c r="AQ103">
        <v>12.99</v>
      </c>
      <c r="AR103">
        <v>21.99</v>
      </c>
      <c r="AS103">
        <v>14.99</v>
      </c>
      <c r="AT103">
        <v>22.99</v>
      </c>
      <c r="AU103">
        <v>40</v>
      </c>
      <c r="AV103">
        <v>40</v>
      </c>
      <c r="AW103">
        <v>40</v>
      </c>
      <c r="AX103">
        <v>40</v>
      </c>
      <c r="AY103">
        <v>40</v>
      </c>
      <c r="AZ103" t="s">
        <v>121</v>
      </c>
      <c r="BA103" t="s">
        <v>121</v>
      </c>
      <c r="BB103" t="s">
        <v>121</v>
      </c>
      <c r="BC103" t="s">
        <v>121</v>
      </c>
      <c r="BD103" t="s">
        <v>121</v>
      </c>
      <c r="BE103">
        <v>16.989999999999998</v>
      </c>
      <c r="BG103">
        <v>15.64</v>
      </c>
      <c r="BH103">
        <v>16.989999999999998</v>
      </c>
      <c r="BI103">
        <v>16.989999999999998</v>
      </c>
      <c r="BJ103">
        <v>16.989999999999998</v>
      </c>
      <c r="BK103">
        <v>15.64</v>
      </c>
      <c r="BL103">
        <v>15.64</v>
      </c>
      <c r="BM103">
        <v>16.989999999999998</v>
      </c>
      <c r="BN103">
        <v>16.989999999999998</v>
      </c>
      <c r="BO103">
        <v>16.989999999999998</v>
      </c>
      <c r="BQ103">
        <v>30</v>
      </c>
      <c r="BS103">
        <v>20</v>
      </c>
      <c r="BT103">
        <v>30</v>
      </c>
      <c r="BU103">
        <v>30</v>
      </c>
      <c r="BV103">
        <v>30</v>
      </c>
      <c r="BW103">
        <v>20</v>
      </c>
      <c r="BX103">
        <v>20</v>
      </c>
      <c r="BY103">
        <v>30</v>
      </c>
      <c r="BZ103">
        <v>30</v>
      </c>
      <c r="CA103">
        <v>30</v>
      </c>
      <c r="CM103" t="s">
        <v>122</v>
      </c>
      <c r="CN103">
        <v>6024045</v>
      </c>
      <c r="CO103" t="s">
        <v>123</v>
      </c>
      <c r="CW103" s="1">
        <v>39331</v>
      </c>
      <c r="CX103" s="1">
        <v>45406</v>
      </c>
      <c r="CY103">
        <v>23</v>
      </c>
      <c r="CZ103" s="1">
        <v>39308</v>
      </c>
      <c r="DE103">
        <v>0.39200000000000002</v>
      </c>
      <c r="DF103">
        <v>9780978813895</v>
      </c>
    </row>
    <row r="104" spans="1:110" x14ac:dyDescent="0.2">
      <c r="A104" t="s">
        <v>694</v>
      </c>
      <c r="B104" t="str">
        <f>"9780977742493"</f>
        <v>9780977742493</v>
      </c>
      <c r="C104" t="str">
        <f>"0977742490"</f>
        <v>0977742490</v>
      </c>
      <c r="D104" t="s">
        <v>127</v>
      </c>
      <c r="E104" t="s">
        <v>128</v>
      </c>
      <c r="F104" t="s">
        <v>113</v>
      </c>
      <c r="J104">
        <v>0</v>
      </c>
      <c r="K104" t="s">
        <v>695</v>
      </c>
      <c r="N104" t="s">
        <v>115</v>
      </c>
      <c r="T104" t="s">
        <v>696</v>
      </c>
      <c r="U104" t="s">
        <v>697</v>
      </c>
      <c r="V104" t="s">
        <v>698</v>
      </c>
      <c r="W104" t="s">
        <v>699</v>
      </c>
      <c r="X104" t="s">
        <v>700</v>
      </c>
      <c r="Y104" t="s">
        <v>701</v>
      </c>
      <c r="Z104" t="s">
        <v>132</v>
      </c>
      <c r="AF104" t="s">
        <v>702</v>
      </c>
      <c r="AI104" t="s">
        <v>637</v>
      </c>
      <c r="AJ104">
        <v>188</v>
      </c>
      <c r="AL104" t="s">
        <v>408</v>
      </c>
      <c r="AN104" s="1">
        <v>39339</v>
      </c>
      <c r="AO104" s="1">
        <v>39343</v>
      </c>
      <c r="AP104">
        <v>21.99</v>
      </c>
      <c r="AQ104">
        <v>16.989999999999998</v>
      </c>
      <c r="AR104">
        <v>27.99</v>
      </c>
      <c r="AS104">
        <v>19.989999999999998</v>
      </c>
      <c r="AT104">
        <v>28.99</v>
      </c>
      <c r="AU104">
        <v>40</v>
      </c>
      <c r="AV104">
        <v>40</v>
      </c>
      <c r="AW104">
        <v>40</v>
      </c>
      <c r="AX104">
        <v>40</v>
      </c>
      <c r="AY104">
        <v>40</v>
      </c>
      <c r="AZ104" t="s">
        <v>121</v>
      </c>
      <c r="BA104" t="s">
        <v>121</v>
      </c>
      <c r="BB104" t="s">
        <v>121</v>
      </c>
      <c r="BC104" t="s">
        <v>121</v>
      </c>
      <c r="BD104" t="s">
        <v>121</v>
      </c>
      <c r="BE104">
        <v>21.99</v>
      </c>
      <c r="BG104">
        <v>20</v>
      </c>
      <c r="BH104">
        <v>21.99</v>
      </c>
      <c r="BI104">
        <v>21.99</v>
      </c>
      <c r="BJ104">
        <v>21.99</v>
      </c>
      <c r="BK104">
        <v>20</v>
      </c>
      <c r="BL104">
        <v>20</v>
      </c>
      <c r="BM104">
        <v>21.99</v>
      </c>
      <c r="BN104">
        <v>21.99</v>
      </c>
      <c r="BO104">
        <v>21.99</v>
      </c>
      <c r="BQ104">
        <v>30</v>
      </c>
      <c r="BS104">
        <v>20</v>
      </c>
      <c r="BT104">
        <v>30</v>
      </c>
      <c r="BU104">
        <v>30</v>
      </c>
      <c r="BV104">
        <v>30</v>
      </c>
      <c r="BW104">
        <v>20</v>
      </c>
      <c r="BX104">
        <v>20</v>
      </c>
      <c r="BY104">
        <v>30</v>
      </c>
      <c r="BZ104">
        <v>30</v>
      </c>
      <c r="CA104">
        <v>30</v>
      </c>
      <c r="CM104" t="s">
        <v>122</v>
      </c>
      <c r="CN104">
        <v>6024045</v>
      </c>
      <c r="CO104" t="s">
        <v>123</v>
      </c>
      <c r="CW104" s="1">
        <v>39343</v>
      </c>
      <c r="CX104" s="1">
        <v>45247</v>
      </c>
      <c r="CY104">
        <v>23</v>
      </c>
      <c r="CZ104" s="1">
        <v>39339</v>
      </c>
      <c r="DE104">
        <v>0.57399999999999995</v>
      </c>
      <c r="DF104">
        <v>9780977742493</v>
      </c>
    </row>
    <row r="105" spans="1:110" x14ac:dyDescent="0.2">
      <c r="A105" t="s">
        <v>703</v>
      </c>
      <c r="B105" t="str">
        <f>"9780979920509"</f>
        <v>9780979920509</v>
      </c>
      <c r="C105" t="str">
        <f>"0979920507"</f>
        <v>0979920507</v>
      </c>
      <c r="D105" t="s">
        <v>475</v>
      </c>
      <c r="E105" t="s">
        <v>128</v>
      </c>
      <c r="F105" t="s">
        <v>113</v>
      </c>
      <c r="J105">
        <v>0</v>
      </c>
      <c r="K105" t="s">
        <v>392</v>
      </c>
      <c r="N105" t="s">
        <v>115</v>
      </c>
      <c r="T105" t="s">
        <v>704</v>
      </c>
      <c r="U105" t="s">
        <v>705</v>
      </c>
      <c r="Z105" t="s">
        <v>132</v>
      </c>
      <c r="AF105" t="s">
        <v>706</v>
      </c>
      <c r="AI105" t="s">
        <v>599</v>
      </c>
      <c r="AJ105">
        <v>36</v>
      </c>
      <c r="AL105" t="s">
        <v>408</v>
      </c>
      <c r="AN105" s="1">
        <v>39365</v>
      </c>
      <c r="AO105" s="1">
        <v>39378</v>
      </c>
      <c r="AP105">
        <v>17.809999999999999</v>
      </c>
      <c r="AQ105">
        <v>10</v>
      </c>
      <c r="AS105">
        <v>16</v>
      </c>
      <c r="AU105">
        <v>20</v>
      </c>
      <c r="AV105">
        <v>20</v>
      </c>
      <c r="AX105">
        <v>20</v>
      </c>
      <c r="AZ105" t="s">
        <v>121</v>
      </c>
      <c r="BA105" t="s">
        <v>121</v>
      </c>
      <c r="BC105" t="s">
        <v>121</v>
      </c>
      <c r="BE105">
        <v>17.809999999999999</v>
      </c>
      <c r="BG105">
        <v>17.809999999999999</v>
      </c>
      <c r="BL105">
        <v>17.809999999999999</v>
      </c>
      <c r="BM105">
        <v>17.809999999999999</v>
      </c>
      <c r="BQ105">
        <v>20</v>
      </c>
      <c r="BS105">
        <v>20</v>
      </c>
      <c r="BX105">
        <v>20</v>
      </c>
      <c r="BY105">
        <v>20</v>
      </c>
      <c r="CM105" t="s">
        <v>122</v>
      </c>
      <c r="CN105">
        <v>6024045</v>
      </c>
      <c r="CO105" t="s">
        <v>123</v>
      </c>
      <c r="CW105" s="1">
        <v>39378</v>
      </c>
      <c r="CY105">
        <v>81</v>
      </c>
      <c r="CZ105" s="1">
        <v>39365</v>
      </c>
      <c r="DE105">
        <v>0.24399999999999999</v>
      </c>
      <c r="DF105">
        <v>9780979920509</v>
      </c>
    </row>
    <row r="106" spans="1:110" x14ac:dyDescent="0.2">
      <c r="A106" t="s">
        <v>707</v>
      </c>
      <c r="B106" t="str">
        <f>"9781934840009"</f>
        <v>9781934840009</v>
      </c>
      <c r="C106" t="str">
        <f>"1934840009"</f>
        <v>1934840009</v>
      </c>
      <c r="D106" t="s">
        <v>475</v>
      </c>
      <c r="E106" t="s">
        <v>128</v>
      </c>
      <c r="F106" t="s">
        <v>113</v>
      </c>
      <c r="J106">
        <v>0</v>
      </c>
      <c r="K106" t="s">
        <v>392</v>
      </c>
      <c r="N106" t="s">
        <v>115</v>
      </c>
      <c r="T106" t="s">
        <v>708</v>
      </c>
      <c r="U106" t="s">
        <v>709</v>
      </c>
      <c r="Z106" t="s">
        <v>132</v>
      </c>
      <c r="AF106" t="s">
        <v>710</v>
      </c>
      <c r="AI106" t="s">
        <v>599</v>
      </c>
      <c r="AJ106">
        <v>36</v>
      </c>
      <c r="AL106" t="s">
        <v>408</v>
      </c>
      <c r="AN106" s="1">
        <v>39376</v>
      </c>
      <c r="AO106" s="1">
        <v>39386</v>
      </c>
      <c r="AP106">
        <v>17.809999999999999</v>
      </c>
      <c r="AQ106">
        <v>10</v>
      </c>
      <c r="AS106">
        <v>16</v>
      </c>
      <c r="AU106">
        <v>20</v>
      </c>
      <c r="AV106">
        <v>20</v>
      </c>
      <c r="AX106">
        <v>20</v>
      </c>
      <c r="AZ106" t="s">
        <v>121</v>
      </c>
      <c r="BA106" t="s">
        <v>121</v>
      </c>
      <c r="BC106" t="s">
        <v>121</v>
      </c>
      <c r="BE106">
        <v>17.809999999999999</v>
      </c>
      <c r="BG106">
        <v>17.809999999999999</v>
      </c>
      <c r="BL106">
        <v>17.809999999999999</v>
      </c>
      <c r="BM106">
        <v>17.809999999999999</v>
      </c>
      <c r="BQ106">
        <v>20</v>
      </c>
      <c r="BS106">
        <v>20</v>
      </c>
      <c r="BX106">
        <v>20</v>
      </c>
      <c r="BY106">
        <v>20</v>
      </c>
      <c r="CM106" t="s">
        <v>122</v>
      </c>
      <c r="CN106">
        <v>6024045</v>
      </c>
      <c r="CO106" t="s">
        <v>123</v>
      </c>
      <c r="CW106" s="1">
        <v>39386</v>
      </c>
      <c r="CY106">
        <v>81</v>
      </c>
      <c r="CZ106" s="1">
        <v>39376</v>
      </c>
      <c r="DE106">
        <v>0.24399999999999999</v>
      </c>
      <c r="DF106">
        <v>9781934840009</v>
      </c>
    </row>
    <row r="107" spans="1:110" x14ac:dyDescent="0.2">
      <c r="A107" t="s">
        <v>711</v>
      </c>
      <c r="B107" t="str">
        <f>"9781934840016"</f>
        <v>9781934840016</v>
      </c>
      <c r="C107" t="str">
        <f>"1934840017"</f>
        <v>1934840017</v>
      </c>
      <c r="D107" t="s">
        <v>475</v>
      </c>
      <c r="E107" t="s">
        <v>128</v>
      </c>
      <c r="F107" t="s">
        <v>113</v>
      </c>
      <c r="J107">
        <v>0</v>
      </c>
      <c r="K107" t="s">
        <v>392</v>
      </c>
      <c r="N107" t="s">
        <v>115</v>
      </c>
      <c r="T107" t="s">
        <v>712</v>
      </c>
      <c r="U107" t="s">
        <v>713</v>
      </c>
      <c r="Z107" t="s">
        <v>132</v>
      </c>
      <c r="AF107" t="s">
        <v>714</v>
      </c>
      <c r="AI107" t="s">
        <v>599</v>
      </c>
      <c r="AJ107">
        <v>36</v>
      </c>
      <c r="AL107" t="s">
        <v>408</v>
      </c>
      <c r="AN107" s="1">
        <v>39374</v>
      </c>
      <c r="AO107" s="1">
        <v>39386</v>
      </c>
      <c r="AP107">
        <v>17.809999999999999</v>
      </c>
      <c r="AQ107">
        <v>10</v>
      </c>
      <c r="AS107">
        <v>16</v>
      </c>
      <c r="AU107">
        <v>20</v>
      </c>
      <c r="AV107">
        <v>20</v>
      </c>
      <c r="AX107">
        <v>20</v>
      </c>
      <c r="AZ107" t="s">
        <v>121</v>
      </c>
      <c r="BA107" t="s">
        <v>121</v>
      </c>
      <c r="BC107" t="s">
        <v>121</v>
      </c>
      <c r="BE107">
        <v>17.809999999999999</v>
      </c>
      <c r="BG107">
        <v>17.809999999999999</v>
      </c>
      <c r="BL107">
        <v>17.809999999999999</v>
      </c>
      <c r="BM107">
        <v>17.809999999999999</v>
      </c>
      <c r="BQ107">
        <v>20</v>
      </c>
      <c r="BS107">
        <v>20</v>
      </c>
      <c r="BX107">
        <v>20</v>
      </c>
      <c r="BY107">
        <v>20</v>
      </c>
      <c r="CM107" t="s">
        <v>122</v>
      </c>
      <c r="CN107">
        <v>6024045</v>
      </c>
      <c r="CO107" t="s">
        <v>123</v>
      </c>
      <c r="CW107" s="1">
        <v>39386</v>
      </c>
      <c r="CY107">
        <v>81</v>
      </c>
      <c r="CZ107" s="1">
        <v>39381</v>
      </c>
      <c r="DE107">
        <v>0.24399999999999999</v>
      </c>
      <c r="DF107">
        <v>9781934840016</v>
      </c>
    </row>
    <row r="108" spans="1:110" x14ac:dyDescent="0.2">
      <c r="A108" t="s">
        <v>715</v>
      </c>
      <c r="B108" t="str">
        <f>"9781934840023"</f>
        <v>9781934840023</v>
      </c>
      <c r="C108" t="str">
        <f>"1934840025"</f>
        <v>1934840025</v>
      </c>
      <c r="D108" t="s">
        <v>475</v>
      </c>
      <c r="E108" t="s">
        <v>128</v>
      </c>
      <c r="F108" t="s">
        <v>113</v>
      </c>
      <c r="J108">
        <v>0</v>
      </c>
      <c r="K108" t="s">
        <v>392</v>
      </c>
      <c r="N108" t="s">
        <v>115</v>
      </c>
      <c r="T108" t="s">
        <v>116</v>
      </c>
      <c r="U108" t="s">
        <v>117</v>
      </c>
      <c r="V108" t="s">
        <v>716</v>
      </c>
      <c r="W108" t="s">
        <v>717</v>
      </c>
      <c r="Z108" t="s">
        <v>132</v>
      </c>
      <c r="AF108" t="s">
        <v>718</v>
      </c>
      <c r="AI108" t="s">
        <v>599</v>
      </c>
      <c r="AJ108">
        <v>32</v>
      </c>
      <c r="AL108" t="s">
        <v>408</v>
      </c>
      <c r="AN108" s="1">
        <v>39388</v>
      </c>
      <c r="AO108" s="1">
        <v>39400</v>
      </c>
      <c r="AP108">
        <v>17.36</v>
      </c>
      <c r="AQ108">
        <v>10</v>
      </c>
      <c r="AS108">
        <v>15</v>
      </c>
      <c r="AU108">
        <v>20</v>
      </c>
      <c r="AV108">
        <v>20</v>
      </c>
      <c r="AX108">
        <v>20</v>
      </c>
      <c r="AZ108" t="s">
        <v>121</v>
      </c>
      <c r="BA108" t="s">
        <v>121</v>
      </c>
      <c r="BC108" t="s">
        <v>121</v>
      </c>
      <c r="BE108">
        <v>17.36</v>
      </c>
      <c r="BG108">
        <v>17.36</v>
      </c>
      <c r="BL108">
        <v>17.36</v>
      </c>
      <c r="BM108">
        <v>17.36</v>
      </c>
      <c r="BQ108">
        <v>20</v>
      </c>
      <c r="BS108">
        <v>20</v>
      </c>
      <c r="BX108">
        <v>20</v>
      </c>
      <c r="BY108">
        <v>20</v>
      </c>
      <c r="CM108" t="s">
        <v>122</v>
      </c>
      <c r="CN108">
        <v>6024045</v>
      </c>
      <c r="CO108" t="s">
        <v>123</v>
      </c>
      <c r="CW108" s="1">
        <v>39400</v>
      </c>
      <c r="CY108">
        <v>81</v>
      </c>
      <c r="CZ108" s="1">
        <v>39389</v>
      </c>
      <c r="DE108">
        <v>0.222</v>
      </c>
      <c r="DF108">
        <v>9781934840023</v>
      </c>
    </row>
    <row r="109" spans="1:110" x14ac:dyDescent="0.2">
      <c r="A109" t="s">
        <v>719</v>
      </c>
      <c r="B109" t="str">
        <f>"9781934840030"</f>
        <v>9781934840030</v>
      </c>
      <c r="C109" t="str">
        <f>"1934840033"</f>
        <v>1934840033</v>
      </c>
      <c r="D109" t="s">
        <v>475</v>
      </c>
      <c r="E109" t="s">
        <v>128</v>
      </c>
      <c r="F109" t="s">
        <v>113</v>
      </c>
      <c r="J109">
        <v>0</v>
      </c>
      <c r="K109" t="s">
        <v>392</v>
      </c>
      <c r="N109" t="s">
        <v>115</v>
      </c>
      <c r="T109" t="s">
        <v>116</v>
      </c>
      <c r="U109" t="s">
        <v>117</v>
      </c>
      <c r="V109" t="s">
        <v>323</v>
      </c>
      <c r="W109" t="s">
        <v>324</v>
      </c>
      <c r="Z109" t="s">
        <v>132</v>
      </c>
      <c r="AF109" t="s">
        <v>720</v>
      </c>
      <c r="AI109" t="s">
        <v>599</v>
      </c>
      <c r="AJ109">
        <v>36</v>
      </c>
      <c r="AL109" t="s">
        <v>408</v>
      </c>
      <c r="AN109" s="1">
        <v>39391</v>
      </c>
      <c r="AO109" s="1">
        <v>39401</v>
      </c>
      <c r="AP109">
        <v>17.809999999999999</v>
      </c>
      <c r="AQ109">
        <v>10</v>
      </c>
      <c r="AS109">
        <v>16</v>
      </c>
      <c r="AU109">
        <v>20</v>
      </c>
      <c r="AV109">
        <v>20</v>
      </c>
      <c r="AX109">
        <v>20</v>
      </c>
      <c r="AZ109" t="s">
        <v>121</v>
      </c>
      <c r="BA109" t="s">
        <v>121</v>
      </c>
      <c r="BC109" t="s">
        <v>121</v>
      </c>
      <c r="BE109">
        <v>17.809999999999999</v>
      </c>
      <c r="BG109">
        <v>17.809999999999999</v>
      </c>
      <c r="BL109">
        <v>17.809999999999999</v>
      </c>
      <c r="BM109">
        <v>17.809999999999999</v>
      </c>
      <c r="BQ109">
        <v>20</v>
      </c>
      <c r="BS109">
        <v>20</v>
      </c>
      <c r="BX109">
        <v>20</v>
      </c>
      <c r="BY109">
        <v>20</v>
      </c>
      <c r="CM109" t="s">
        <v>122</v>
      </c>
      <c r="CN109">
        <v>6024045</v>
      </c>
      <c r="CO109" t="s">
        <v>123</v>
      </c>
      <c r="CW109" s="1">
        <v>39401</v>
      </c>
      <c r="CY109">
        <v>81</v>
      </c>
      <c r="CZ109" s="1">
        <v>39391</v>
      </c>
      <c r="DE109">
        <v>0.24399999999999999</v>
      </c>
      <c r="DF109">
        <v>9781934840030</v>
      </c>
    </row>
    <row r="110" spans="1:110" x14ac:dyDescent="0.2">
      <c r="A110" t="s">
        <v>721</v>
      </c>
      <c r="B110" t="str">
        <f>"1934840068"</f>
        <v>1934840068</v>
      </c>
      <c r="C110" t="str">
        <f>"1934840068"</f>
        <v>1934840068</v>
      </c>
      <c r="D110" t="s">
        <v>475</v>
      </c>
      <c r="E110" t="s">
        <v>128</v>
      </c>
      <c r="F110" t="s">
        <v>113</v>
      </c>
      <c r="J110">
        <v>0</v>
      </c>
      <c r="Z110" t="s">
        <v>132</v>
      </c>
      <c r="AF110" t="s">
        <v>722</v>
      </c>
      <c r="AI110" t="s">
        <v>599</v>
      </c>
      <c r="AJ110">
        <v>36</v>
      </c>
      <c r="AN110" s="1">
        <v>39395</v>
      </c>
      <c r="AO110" s="1">
        <v>39414</v>
      </c>
      <c r="CM110" t="s">
        <v>408</v>
      </c>
      <c r="CN110">
        <v>6024045</v>
      </c>
      <c r="CO110" t="s">
        <v>123</v>
      </c>
      <c r="CW110" s="1">
        <v>39414</v>
      </c>
      <c r="CY110">
        <v>81</v>
      </c>
      <c r="CZ110" s="1">
        <v>39398</v>
      </c>
      <c r="DF110">
        <v>9781934840061</v>
      </c>
    </row>
    <row r="111" spans="1:110" x14ac:dyDescent="0.2">
      <c r="A111" t="s">
        <v>723</v>
      </c>
      <c r="B111" t="str">
        <f>"9781934840047"</f>
        <v>9781934840047</v>
      </c>
      <c r="C111" t="str">
        <f>"1934840041"</f>
        <v>1934840041</v>
      </c>
      <c r="D111" t="s">
        <v>475</v>
      </c>
      <c r="E111" t="s">
        <v>128</v>
      </c>
      <c r="F111" t="s">
        <v>113</v>
      </c>
      <c r="J111">
        <v>0</v>
      </c>
      <c r="K111" t="s">
        <v>392</v>
      </c>
      <c r="N111" t="s">
        <v>115</v>
      </c>
      <c r="T111" t="s">
        <v>704</v>
      </c>
      <c r="U111" t="s">
        <v>705</v>
      </c>
      <c r="Z111" t="s">
        <v>132</v>
      </c>
      <c r="AF111" t="s">
        <v>724</v>
      </c>
      <c r="AI111" t="s">
        <v>599</v>
      </c>
      <c r="AJ111">
        <v>40</v>
      </c>
      <c r="AL111" t="s">
        <v>408</v>
      </c>
      <c r="AN111" s="1">
        <v>39405</v>
      </c>
      <c r="AO111" s="1">
        <v>39414</v>
      </c>
      <c r="AP111">
        <v>18.27</v>
      </c>
      <c r="AQ111">
        <v>10</v>
      </c>
      <c r="AS111">
        <v>16</v>
      </c>
      <c r="AU111">
        <v>20</v>
      </c>
      <c r="AV111">
        <v>20</v>
      </c>
      <c r="AX111">
        <v>20</v>
      </c>
      <c r="AZ111" t="s">
        <v>121</v>
      </c>
      <c r="BA111" t="s">
        <v>121</v>
      </c>
      <c r="BC111" t="s">
        <v>121</v>
      </c>
      <c r="BE111">
        <v>18.27</v>
      </c>
      <c r="BG111">
        <v>18.27</v>
      </c>
      <c r="BL111">
        <v>18.27</v>
      </c>
      <c r="BM111">
        <v>18.27</v>
      </c>
      <c r="BQ111">
        <v>20</v>
      </c>
      <c r="BS111">
        <v>20</v>
      </c>
      <c r="BX111">
        <v>20</v>
      </c>
      <c r="BY111">
        <v>20</v>
      </c>
      <c r="CM111" t="s">
        <v>122</v>
      </c>
      <c r="CN111">
        <v>6024045</v>
      </c>
      <c r="CO111" t="s">
        <v>123</v>
      </c>
      <c r="CW111" s="1">
        <v>39414</v>
      </c>
      <c r="CY111">
        <v>81</v>
      </c>
      <c r="CZ111" s="1">
        <v>39406</v>
      </c>
      <c r="DE111">
        <v>0.26500000000000001</v>
      </c>
      <c r="DF111">
        <v>9781934840047</v>
      </c>
    </row>
    <row r="112" spans="1:110" x14ac:dyDescent="0.2">
      <c r="A112" t="s">
        <v>725</v>
      </c>
      <c r="B112" t="str">
        <f>"9781934840092"</f>
        <v>9781934840092</v>
      </c>
      <c r="C112" t="str">
        <f>"1934840092"</f>
        <v>1934840092</v>
      </c>
      <c r="D112" t="s">
        <v>475</v>
      </c>
      <c r="E112" t="s">
        <v>128</v>
      </c>
      <c r="F112" t="s">
        <v>113</v>
      </c>
      <c r="J112">
        <v>0</v>
      </c>
      <c r="K112" t="s">
        <v>392</v>
      </c>
      <c r="N112" t="s">
        <v>115</v>
      </c>
      <c r="T112" t="s">
        <v>726</v>
      </c>
      <c r="U112" t="s">
        <v>727</v>
      </c>
      <c r="V112" t="s">
        <v>189</v>
      </c>
      <c r="W112" t="s">
        <v>190</v>
      </c>
      <c r="X112" t="s">
        <v>488</v>
      </c>
      <c r="Y112" t="s">
        <v>489</v>
      </c>
      <c r="Z112" t="s">
        <v>132</v>
      </c>
      <c r="AF112" t="s">
        <v>728</v>
      </c>
      <c r="AI112" t="s">
        <v>599</v>
      </c>
      <c r="AJ112">
        <v>36</v>
      </c>
      <c r="AL112" t="s">
        <v>408</v>
      </c>
      <c r="AN112" s="1">
        <v>39416</v>
      </c>
      <c r="AO112" s="1">
        <v>39423</v>
      </c>
      <c r="AP112">
        <v>17.809999999999999</v>
      </c>
      <c r="AQ112">
        <v>10</v>
      </c>
      <c r="AS112">
        <v>16</v>
      </c>
      <c r="AU112">
        <v>20</v>
      </c>
      <c r="AV112">
        <v>20</v>
      </c>
      <c r="AX112">
        <v>20</v>
      </c>
      <c r="AZ112" t="s">
        <v>121</v>
      </c>
      <c r="BA112" t="s">
        <v>121</v>
      </c>
      <c r="BC112" t="s">
        <v>121</v>
      </c>
      <c r="BE112">
        <v>17.809999999999999</v>
      </c>
      <c r="BG112">
        <v>17.809999999999999</v>
      </c>
      <c r="BL112">
        <v>17.809999999999999</v>
      </c>
      <c r="BM112">
        <v>17.809999999999999</v>
      </c>
      <c r="BQ112">
        <v>20</v>
      </c>
      <c r="BS112">
        <v>20</v>
      </c>
      <c r="BX112">
        <v>20</v>
      </c>
      <c r="BY112">
        <v>20</v>
      </c>
      <c r="CM112" t="s">
        <v>122</v>
      </c>
      <c r="CN112">
        <v>6024045</v>
      </c>
      <c r="CO112" t="s">
        <v>123</v>
      </c>
      <c r="CW112" s="1">
        <v>39423</v>
      </c>
      <c r="CY112">
        <v>81</v>
      </c>
      <c r="CZ112" s="1">
        <v>39416</v>
      </c>
      <c r="DE112">
        <v>0.24399999999999999</v>
      </c>
      <c r="DF112">
        <v>9781934840092</v>
      </c>
    </row>
    <row r="113" spans="1:110" x14ac:dyDescent="0.2">
      <c r="A113" t="s">
        <v>729</v>
      </c>
      <c r="B113" t="str">
        <f>"9781934840108"</f>
        <v>9781934840108</v>
      </c>
      <c r="C113" t="str">
        <f>"1934840106"</f>
        <v>1934840106</v>
      </c>
      <c r="D113" t="s">
        <v>475</v>
      </c>
      <c r="E113" t="s">
        <v>128</v>
      </c>
      <c r="F113" t="s">
        <v>113</v>
      </c>
      <c r="J113">
        <v>0</v>
      </c>
      <c r="K113" t="s">
        <v>392</v>
      </c>
      <c r="N113" t="s">
        <v>115</v>
      </c>
      <c r="T113" t="s">
        <v>726</v>
      </c>
      <c r="U113" t="s">
        <v>727</v>
      </c>
      <c r="V113" t="s">
        <v>189</v>
      </c>
      <c r="W113" t="s">
        <v>190</v>
      </c>
      <c r="Z113" t="s">
        <v>132</v>
      </c>
      <c r="AF113" t="s">
        <v>730</v>
      </c>
      <c r="AI113" t="s">
        <v>599</v>
      </c>
      <c r="AJ113">
        <v>36</v>
      </c>
      <c r="AL113" t="s">
        <v>408</v>
      </c>
      <c r="AN113" s="1">
        <v>39424</v>
      </c>
      <c r="AO113" s="1">
        <v>39434</v>
      </c>
      <c r="AP113">
        <v>17.809999999999999</v>
      </c>
      <c r="AQ113">
        <v>10</v>
      </c>
      <c r="AS113">
        <v>16</v>
      </c>
      <c r="AU113">
        <v>20</v>
      </c>
      <c r="AV113">
        <v>20</v>
      </c>
      <c r="AX113">
        <v>20</v>
      </c>
      <c r="AZ113" t="s">
        <v>121</v>
      </c>
      <c r="BA113" t="s">
        <v>121</v>
      </c>
      <c r="BC113" t="s">
        <v>121</v>
      </c>
      <c r="BE113">
        <v>17.809999999999999</v>
      </c>
      <c r="BG113">
        <v>17.809999999999999</v>
      </c>
      <c r="BL113">
        <v>17.809999999999999</v>
      </c>
      <c r="BM113">
        <v>17.809999999999999</v>
      </c>
      <c r="BQ113">
        <v>20</v>
      </c>
      <c r="BS113">
        <v>20</v>
      </c>
      <c r="BX113">
        <v>20</v>
      </c>
      <c r="BY113">
        <v>20</v>
      </c>
      <c r="CM113" t="s">
        <v>122</v>
      </c>
      <c r="CN113">
        <v>6024045</v>
      </c>
      <c r="CO113" t="s">
        <v>123</v>
      </c>
      <c r="CW113" s="1">
        <v>39434</v>
      </c>
      <c r="CY113">
        <v>81</v>
      </c>
      <c r="CZ113" s="1">
        <v>39424</v>
      </c>
      <c r="DE113">
        <v>0.24399999999999999</v>
      </c>
      <c r="DF113">
        <v>9781934840108</v>
      </c>
    </row>
    <row r="114" spans="1:110" x14ac:dyDescent="0.2">
      <c r="A114" t="s">
        <v>731</v>
      </c>
      <c r="B114" t="str">
        <f>"9781934840078"</f>
        <v>9781934840078</v>
      </c>
      <c r="C114" t="str">
        <f>"1934840076"</f>
        <v>1934840076</v>
      </c>
      <c r="D114" t="s">
        <v>475</v>
      </c>
      <c r="E114" t="s">
        <v>128</v>
      </c>
      <c r="F114" t="s">
        <v>113</v>
      </c>
      <c r="J114">
        <v>0</v>
      </c>
      <c r="K114" t="s">
        <v>392</v>
      </c>
      <c r="N114" t="s">
        <v>115</v>
      </c>
      <c r="T114" t="s">
        <v>688</v>
      </c>
      <c r="U114" t="s">
        <v>689</v>
      </c>
      <c r="V114" t="s">
        <v>732</v>
      </c>
      <c r="W114" t="s">
        <v>733</v>
      </c>
      <c r="Z114" t="s">
        <v>132</v>
      </c>
      <c r="AF114" t="s">
        <v>734</v>
      </c>
      <c r="AI114" t="s">
        <v>599</v>
      </c>
      <c r="AJ114">
        <v>32</v>
      </c>
      <c r="AL114" t="s">
        <v>408</v>
      </c>
      <c r="AN114" s="1">
        <v>39427</v>
      </c>
      <c r="AO114" s="1">
        <v>39434</v>
      </c>
      <c r="AP114">
        <v>17.36</v>
      </c>
      <c r="AU114">
        <v>20</v>
      </c>
      <c r="AZ114" t="s">
        <v>121</v>
      </c>
      <c r="CM114" t="s">
        <v>122</v>
      </c>
      <c r="CN114">
        <v>6024045</v>
      </c>
      <c r="CO114" t="s">
        <v>123</v>
      </c>
      <c r="CW114" s="1">
        <v>39434</v>
      </c>
      <c r="CY114">
        <v>81</v>
      </c>
      <c r="CZ114" s="1">
        <v>39427</v>
      </c>
      <c r="DE114">
        <v>0.222</v>
      </c>
      <c r="DF114">
        <v>9781934840078</v>
      </c>
    </row>
    <row r="115" spans="1:110" x14ac:dyDescent="0.2">
      <c r="A115" t="s">
        <v>735</v>
      </c>
      <c r="B115" t="str">
        <f>"9781934840139"</f>
        <v>9781934840139</v>
      </c>
      <c r="C115" t="str">
        <f>"1934840130"</f>
        <v>1934840130</v>
      </c>
      <c r="D115" t="s">
        <v>475</v>
      </c>
      <c r="E115" t="s">
        <v>128</v>
      </c>
      <c r="F115" t="s">
        <v>113</v>
      </c>
      <c r="J115">
        <v>0</v>
      </c>
      <c r="K115" t="s">
        <v>392</v>
      </c>
      <c r="N115" t="s">
        <v>115</v>
      </c>
      <c r="T115" t="s">
        <v>619</v>
      </c>
      <c r="U115" t="s">
        <v>620</v>
      </c>
      <c r="V115" t="s">
        <v>732</v>
      </c>
      <c r="W115" t="s">
        <v>733</v>
      </c>
      <c r="Z115" t="s">
        <v>132</v>
      </c>
      <c r="AF115" t="s">
        <v>736</v>
      </c>
      <c r="AI115" t="s">
        <v>599</v>
      </c>
      <c r="AJ115">
        <v>32</v>
      </c>
      <c r="AL115" t="s">
        <v>408</v>
      </c>
      <c r="AN115" s="1">
        <v>39429</v>
      </c>
      <c r="AO115" s="1">
        <v>39442</v>
      </c>
      <c r="AP115">
        <v>17.36</v>
      </c>
      <c r="AQ115">
        <v>10</v>
      </c>
      <c r="AS115">
        <v>15</v>
      </c>
      <c r="AU115">
        <v>20</v>
      </c>
      <c r="AV115">
        <v>20</v>
      </c>
      <c r="AX115">
        <v>20</v>
      </c>
      <c r="AZ115" t="s">
        <v>121</v>
      </c>
      <c r="BA115" t="s">
        <v>121</v>
      </c>
      <c r="BC115" t="s">
        <v>121</v>
      </c>
      <c r="BE115">
        <v>17.36</v>
      </c>
      <c r="BG115">
        <v>17.36</v>
      </c>
      <c r="BL115">
        <v>17.36</v>
      </c>
      <c r="BM115">
        <v>17.36</v>
      </c>
      <c r="BQ115">
        <v>20</v>
      </c>
      <c r="BS115">
        <v>20</v>
      </c>
      <c r="BX115">
        <v>20</v>
      </c>
      <c r="BY115">
        <v>20</v>
      </c>
      <c r="CM115" t="s">
        <v>122</v>
      </c>
      <c r="CN115">
        <v>6024045</v>
      </c>
      <c r="CO115" t="s">
        <v>123</v>
      </c>
      <c r="CW115" s="1">
        <v>39442</v>
      </c>
      <c r="CY115">
        <v>81</v>
      </c>
      <c r="CZ115" s="1">
        <v>39434</v>
      </c>
      <c r="DE115">
        <v>0.222</v>
      </c>
      <c r="DF115">
        <v>9781934840139</v>
      </c>
    </row>
    <row r="116" spans="1:110" x14ac:dyDescent="0.2">
      <c r="A116" t="s">
        <v>737</v>
      </c>
      <c r="B116" t="str">
        <f>"9781934840153"</f>
        <v>9781934840153</v>
      </c>
      <c r="C116" t="str">
        <f>"1934840157"</f>
        <v>1934840157</v>
      </c>
      <c r="D116" t="s">
        <v>475</v>
      </c>
      <c r="E116" t="s">
        <v>128</v>
      </c>
      <c r="F116" t="s">
        <v>113</v>
      </c>
      <c r="J116">
        <v>0</v>
      </c>
      <c r="K116" t="s">
        <v>392</v>
      </c>
      <c r="N116" t="s">
        <v>115</v>
      </c>
      <c r="T116" t="s">
        <v>738</v>
      </c>
      <c r="U116" t="s">
        <v>739</v>
      </c>
      <c r="V116" t="s">
        <v>740</v>
      </c>
      <c r="W116" t="s">
        <v>741</v>
      </c>
      <c r="Z116" t="s">
        <v>132</v>
      </c>
      <c r="AF116" t="s">
        <v>742</v>
      </c>
      <c r="AI116" t="s">
        <v>599</v>
      </c>
      <c r="AJ116">
        <v>32</v>
      </c>
      <c r="AL116" t="s">
        <v>408</v>
      </c>
      <c r="AN116" s="1">
        <v>39436</v>
      </c>
      <c r="AO116" s="1">
        <v>39447</v>
      </c>
      <c r="AP116">
        <v>17.36</v>
      </c>
      <c r="AQ116">
        <v>10</v>
      </c>
      <c r="AU116">
        <v>20</v>
      </c>
      <c r="AV116">
        <v>20</v>
      </c>
      <c r="AZ116" t="s">
        <v>121</v>
      </c>
      <c r="BA116" t="s">
        <v>121</v>
      </c>
      <c r="BE116">
        <v>17.36</v>
      </c>
      <c r="BG116">
        <v>17.36</v>
      </c>
      <c r="BL116">
        <v>17.36</v>
      </c>
      <c r="BM116">
        <v>17.36</v>
      </c>
      <c r="BQ116">
        <v>20</v>
      </c>
      <c r="BS116">
        <v>20</v>
      </c>
      <c r="BX116">
        <v>20</v>
      </c>
      <c r="BY116">
        <v>20</v>
      </c>
      <c r="CM116" t="s">
        <v>122</v>
      </c>
      <c r="CN116">
        <v>6024045</v>
      </c>
      <c r="CO116" t="s">
        <v>123</v>
      </c>
      <c r="CW116" s="1">
        <v>39447</v>
      </c>
      <c r="CY116">
        <v>81</v>
      </c>
      <c r="CZ116" s="1">
        <v>39437</v>
      </c>
      <c r="DE116">
        <v>0.222</v>
      </c>
      <c r="DF116">
        <v>9781934840153</v>
      </c>
    </row>
    <row r="117" spans="1:110" x14ac:dyDescent="0.2">
      <c r="A117" t="s">
        <v>743</v>
      </c>
      <c r="B117" t="str">
        <f>"9781934840146"</f>
        <v>9781934840146</v>
      </c>
      <c r="C117" t="str">
        <f>"1934840149"</f>
        <v>1934840149</v>
      </c>
      <c r="D117" t="s">
        <v>475</v>
      </c>
      <c r="E117" t="s">
        <v>128</v>
      </c>
      <c r="F117" t="s">
        <v>113</v>
      </c>
      <c r="J117">
        <v>0</v>
      </c>
      <c r="K117" t="s">
        <v>392</v>
      </c>
      <c r="N117" t="s">
        <v>115</v>
      </c>
      <c r="T117" t="s">
        <v>732</v>
      </c>
      <c r="U117" t="s">
        <v>733</v>
      </c>
      <c r="V117" t="s">
        <v>744</v>
      </c>
      <c r="W117" t="s">
        <v>745</v>
      </c>
      <c r="Z117" t="s">
        <v>132</v>
      </c>
      <c r="AF117" t="s">
        <v>746</v>
      </c>
      <c r="AI117" t="s">
        <v>599</v>
      </c>
      <c r="AJ117">
        <v>36</v>
      </c>
      <c r="AL117" t="s">
        <v>408</v>
      </c>
      <c r="AN117" s="1">
        <v>39429</v>
      </c>
      <c r="AO117" s="1">
        <v>39450</v>
      </c>
      <c r="AP117">
        <v>17.809999999999999</v>
      </c>
      <c r="AQ117">
        <v>10</v>
      </c>
      <c r="AU117">
        <v>20</v>
      </c>
      <c r="AV117">
        <v>20</v>
      </c>
      <c r="AZ117" t="s">
        <v>121</v>
      </c>
      <c r="BA117" t="s">
        <v>121</v>
      </c>
      <c r="BE117">
        <v>17.809999999999999</v>
      </c>
      <c r="BG117">
        <v>17.809999999999999</v>
      </c>
      <c r="BL117">
        <v>17.809999999999999</v>
      </c>
      <c r="BM117">
        <v>17.809999999999999</v>
      </c>
      <c r="BQ117">
        <v>20</v>
      </c>
      <c r="BS117">
        <v>20</v>
      </c>
      <c r="BX117">
        <v>20</v>
      </c>
      <c r="BY117">
        <v>20</v>
      </c>
      <c r="CM117" t="s">
        <v>122</v>
      </c>
      <c r="CN117">
        <v>6024045</v>
      </c>
      <c r="CO117" t="s">
        <v>123</v>
      </c>
      <c r="CW117" s="1">
        <v>39450</v>
      </c>
      <c r="CY117">
        <v>81</v>
      </c>
      <c r="CZ117" s="1">
        <v>39443</v>
      </c>
      <c r="DE117">
        <v>0.24399999999999999</v>
      </c>
      <c r="DF117">
        <v>9781934840146</v>
      </c>
    </row>
    <row r="118" spans="1:110" x14ac:dyDescent="0.2">
      <c r="A118" t="s">
        <v>747</v>
      </c>
      <c r="B118" t="str">
        <f>"9781934840115"</f>
        <v>9781934840115</v>
      </c>
      <c r="C118" t="str">
        <f>"1934840114"</f>
        <v>1934840114</v>
      </c>
      <c r="D118" t="s">
        <v>475</v>
      </c>
      <c r="E118" t="s">
        <v>128</v>
      </c>
      <c r="F118" t="s">
        <v>113</v>
      </c>
      <c r="J118">
        <v>0</v>
      </c>
      <c r="K118" t="s">
        <v>392</v>
      </c>
      <c r="N118" t="s">
        <v>115</v>
      </c>
      <c r="T118" t="s">
        <v>688</v>
      </c>
      <c r="U118" t="s">
        <v>689</v>
      </c>
      <c r="V118" t="s">
        <v>732</v>
      </c>
      <c r="W118" t="s">
        <v>733</v>
      </c>
      <c r="X118" t="s">
        <v>596</v>
      </c>
      <c r="Y118" t="s">
        <v>597</v>
      </c>
      <c r="Z118" t="s">
        <v>132</v>
      </c>
      <c r="AF118" t="s">
        <v>748</v>
      </c>
      <c r="AI118" t="s">
        <v>599</v>
      </c>
      <c r="AJ118">
        <v>36</v>
      </c>
      <c r="AL118" t="s">
        <v>408</v>
      </c>
      <c r="AN118" s="1">
        <v>39448</v>
      </c>
      <c r="AO118" s="1">
        <v>39457</v>
      </c>
      <c r="AP118">
        <v>17.809999999999999</v>
      </c>
      <c r="AQ118">
        <v>10</v>
      </c>
      <c r="AS118">
        <v>15</v>
      </c>
      <c r="AU118">
        <v>20</v>
      </c>
      <c r="AV118">
        <v>20</v>
      </c>
      <c r="AX118">
        <v>20</v>
      </c>
      <c r="AZ118" t="s">
        <v>121</v>
      </c>
      <c r="BA118" t="s">
        <v>121</v>
      </c>
      <c r="BC118" t="s">
        <v>121</v>
      </c>
      <c r="BE118">
        <v>17.809999999999999</v>
      </c>
      <c r="BG118">
        <v>17.809999999999999</v>
      </c>
      <c r="BL118">
        <v>17.809999999999999</v>
      </c>
      <c r="BM118">
        <v>17.809999999999999</v>
      </c>
      <c r="BQ118">
        <v>20</v>
      </c>
      <c r="BS118">
        <v>20</v>
      </c>
      <c r="BX118">
        <v>20</v>
      </c>
      <c r="BY118">
        <v>20</v>
      </c>
      <c r="CM118" t="s">
        <v>122</v>
      </c>
      <c r="CN118">
        <v>6024045</v>
      </c>
      <c r="CO118" t="s">
        <v>123</v>
      </c>
      <c r="CW118" s="1">
        <v>39457</v>
      </c>
      <c r="CY118">
        <v>81</v>
      </c>
      <c r="CZ118" s="1">
        <v>39451</v>
      </c>
      <c r="DE118">
        <v>0.24399999999999999</v>
      </c>
      <c r="DF118">
        <v>9781934840115</v>
      </c>
    </row>
    <row r="119" spans="1:110" x14ac:dyDescent="0.2">
      <c r="A119" t="s">
        <v>749</v>
      </c>
      <c r="B119" t="str">
        <f>"9781934840054"</f>
        <v>9781934840054</v>
      </c>
      <c r="C119" t="str">
        <f>"193484005X"</f>
        <v>193484005X</v>
      </c>
      <c r="D119" t="s">
        <v>475</v>
      </c>
      <c r="E119" t="s">
        <v>128</v>
      </c>
      <c r="F119" t="s">
        <v>113</v>
      </c>
      <c r="J119">
        <v>0</v>
      </c>
      <c r="K119" t="s">
        <v>392</v>
      </c>
      <c r="N119" t="s">
        <v>115</v>
      </c>
      <c r="T119" t="s">
        <v>688</v>
      </c>
      <c r="U119" t="s">
        <v>689</v>
      </c>
      <c r="V119" t="s">
        <v>242</v>
      </c>
      <c r="W119" t="s">
        <v>243</v>
      </c>
      <c r="Z119" t="s">
        <v>132</v>
      </c>
      <c r="AF119" t="s">
        <v>750</v>
      </c>
      <c r="AI119" t="s">
        <v>599</v>
      </c>
      <c r="AJ119">
        <v>40</v>
      </c>
      <c r="AL119" t="s">
        <v>408</v>
      </c>
      <c r="AN119" s="1">
        <v>39409</v>
      </c>
      <c r="AO119" s="1">
        <v>39465</v>
      </c>
      <c r="AP119">
        <v>20.51</v>
      </c>
      <c r="AQ119">
        <v>11</v>
      </c>
      <c r="AS119">
        <v>18</v>
      </c>
      <c r="AU119">
        <v>20</v>
      </c>
      <c r="AV119">
        <v>20</v>
      </c>
      <c r="AX119">
        <v>20</v>
      </c>
      <c r="AZ119" t="s">
        <v>121</v>
      </c>
      <c r="BA119" t="s">
        <v>121</v>
      </c>
      <c r="BC119" t="s">
        <v>121</v>
      </c>
      <c r="BE119">
        <v>20.51</v>
      </c>
      <c r="BG119">
        <v>20.51</v>
      </c>
      <c r="BL119">
        <v>20.51</v>
      </c>
      <c r="BM119">
        <v>20.51</v>
      </c>
      <c r="BQ119">
        <v>20</v>
      </c>
      <c r="BS119">
        <v>20</v>
      </c>
      <c r="BX119">
        <v>20</v>
      </c>
      <c r="BY119">
        <v>20</v>
      </c>
      <c r="CM119" t="s">
        <v>122</v>
      </c>
      <c r="CN119">
        <v>6024045</v>
      </c>
      <c r="CO119" t="s">
        <v>123</v>
      </c>
      <c r="CW119" s="1">
        <v>39465</v>
      </c>
      <c r="CY119">
        <v>81</v>
      </c>
      <c r="CZ119" s="1">
        <v>39454</v>
      </c>
      <c r="DE119">
        <v>0.26500000000000001</v>
      </c>
      <c r="DF119">
        <v>9781934840054</v>
      </c>
    </row>
    <row r="120" spans="1:110" x14ac:dyDescent="0.2">
      <c r="A120" t="s">
        <v>751</v>
      </c>
      <c r="B120" t="str">
        <f>"9781934840085"</f>
        <v>9781934840085</v>
      </c>
      <c r="C120" t="str">
        <f>"1934840084"</f>
        <v>1934840084</v>
      </c>
      <c r="D120" t="s">
        <v>475</v>
      </c>
      <c r="E120" t="s">
        <v>128</v>
      </c>
      <c r="F120" t="s">
        <v>113</v>
      </c>
      <c r="J120">
        <v>0</v>
      </c>
      <c r="K120" t="s">
        <v>392</v>
      </c>
      <c r="N120" t="s">
        <v>115</v>
      </c>
      <c r="T120" t="s">
        <v>716</v>
      </c>
      <c r="U120" t="s">
        <v>717</v>
      </c>
      <c r="V120" t="s">
        <v>116</v>
      </c>
      <c r="W120" t="s">
        <v>117</v>
      </c>
      <c r="X120" t="s">
        <v>752</v>
      </c>
      <c r="Y120" t="s">
        <v>753</v>
      </c>
      <c r="Z120" t="s">
        <v>132</v>
      </c>
      <c r="AF120" t="s">
        <v>754</v>
      </c>
      <c r="AI120" t="s">
        <v>599</v>
      </c>
      <c r="AJ120">
        <v>32</v>
      </c>
      <c r="AL120" t="s">
        <v>408</v>
      </c>
      <c r="AN120" s="1">
        <v>39462</v>
      </c>
      <c r="AO120" s="1">
        <v>39463</v>
      </c>
      <c r="AP120">
        <v>17.36</v>
      </c>
      <c r="AQ120">
        <v>10</v>
      </c>
      <c r="AS120">
        <v>13</v>
      </c>
      <c r="AU120">
        <v>20</v>
      </c>
      <c r="AV120">
        <v>20</v>
      </c>
      <c r="AX120">
        <v>20</v>
      </c>
      <c r="AZ120" t="s">
        <v>121</v>
      </c>
      <c r="BA120" t="s">
        <v>121</v>
      </c>
      <c r="BC120" t="s">
        <v>121</v>
      </c>
      <c r="BE120">
        <v>17.36</v>
      </c>
      <c r="BG120">
        <v>17.36</v>
      </c>
      <c r="BL120">
        <v>17.36</v>
      </c>
      <c r="BM120">
        <v>17.36</v>
      </c>
      <c r="BQ120">
        <v>20</v>
      </c>
      <c r="BS120">
        <v>20</v>
      </c>
      <c r="BX120">
        <v>20</v>
      </c>
      <c r="BY120">
        <v>20</v>
      </c>
      <c r="CM120" t="s">
        <v>122</v>
      </c>
      <c r="CN120">
        <v>6024045</v>
      </c>
      <c r="CO120" t="s">
        <v>123</v>
      </c>
      <c r="CW120" s="1">
        <v>39463</v>
      </c>
      <c r="CY120">
        <v>81</v>
      </c>
      <c r="CZ120" s="1">
        <v>39456</v>
      </c>
      <c r="DE120">
        <v>0.222</v>
      </c>
      <c r="DF120">
        <v>9781934840085</v>
      </c>
    </row>
    <row r="121" spans="1:110" x14ac:dyDescent="0.2">
      <c r="A121" t="s">
        <v>755</v>
      </c>
      <c r="B121" t="str">
        <f>"9781934840191"</f>
        <v>9781934840191</v>
      </c>
      <c r="C121" t="str">
        <f>"193484019X"</f>
        <v>193484019X</v>
      </c>
      <c r="D121" t="s">
        <v>475</v>
      </c>
      <c r="E121" t="s">
        <v>128</v>
      </c>
      <c r="F121" t="s">
        <v>113</v>
      </c>
      <c r="J121">
        <v>0</v>
      </c>
      <c r="K121" t="s">
        <v>392</v>
      </c>
      <c r="N121" t="s">
        <v>115</v>
      </c>
      <c r="T121" t="s">
        <v>716</v>
      </c>
      <c r="U121" t="s">
        <v>717</v>
      </c>
      <c r="V121" t="s">
        <v>116</v>
      </c>
      <c r="W121" t="s">
        <v>117</v>
      </c>
      <c r="X121" t="s">
        <v>279</v>
      </c>
      <c r="Y121" t="s">
        <v>280</v>
      </c>
      <c r="Z121" t="s">
        <v>132</v>
      </c>
      <c r="AF121" t="s">
        <v>756</v>
      </c>
      <c r="AI121" t="s">
        <v>599</v>
      </c>
      <c r="AJ121">
        <v>32</v>
      </c>
      <c r="AL121" t="s">
        <v>408</v>
      </c>
      <c r="AN121" s="1">
        <v>39461</v>
      </c>
      <c r="AO121" s="1">
        <v>39465</v>
      </c>
      <c r="AP121">
        <v>17.36</v>
      </c>
      <c r="AQ121">
        <v>10</v>
      </c>
      <c r="AS121">
        <v>15</v>
      </c>
      <c r="AU121">
        <v>20</v>
      </c>
      <c r="AV121">
        <v>20</v>
      </c>
      <c r="AX121">
        <v>20</v>
      </c>
      <c r="AZ121" t="s">
        <v>121</v>
      </c>
      <c r="BA121" t="s">
        <v>121</v>
      </c>
      <c r="BC121" t="s">
        <v>121</v>
      </c>
      <c r="BE121">
        <v>17.36</v>
      </c>
      <c r="BG121">
        <v>17.36</v>
      </c>
      <c r="BL121">
        <v>17.36</v>
      </c>
      <c r="BM121">
        <v>17.36</v>
      </c>
      <c r="BQ121">
        <v>20</v>
      </c>
      <c r="BS121">
        <v>20</v>
      </c>
      <c r="BX121">
        <v>20</v>
      </c>
      <c r="BY121">
        <v>20</v>
      </c>
      <c r="CM121" t="s">
        <v>122</v>
      </c>
      <c r="CN121">
        <v>6024045</v>
      </c>
      <c r="CO121" t="s">
        <v>123</v>
      </c>
      <c r="CW121" s="1">
        <v>39465</v>
      </c>
      <c r="CY121">
        <v>81</v>
      </c>
      <c r="CZ121" s="1">
        <v>39461</v>
      </c>
      <c r="DE121">
        <v>0.222</v>
      </c>
      <c r="DF121">
        <v>9781934840191</v>
      </c>
    </row>
    <row r="122" spans="1:110" x14ac:dyDescent="0.2">
      <c r="A122" t="s">
        <v>757</v>
      </c>
      <c r="B122" t="str">
        <f>"9781934840184"</f>
        <v>9781934840184</v>
      </c>
      <c r="C122" t="str">
        <f>"1934840181"</f>
        <v>1934840181</v>
      </c>
      <c r="D122" t="s">
        <v>475</v>
      </c>
      <c r="E122" t="s">
        <v>128</v>
      </c>
      <c r="F122" t="s">
        <v>113</v>
      </c>
      <c r="J122">
        <v>0</v>
      </c>
      <c r="K122" t="s">
        <v>392</v>
      </c>
      <c r="N122" t="s">
        <v>115</v>
      </c>
      <c r="T122" t="s">
        <v>116</v>
      </c>
      <c r="U122" t="s">
        <v>117</v>
      </c>
      <c r="V122" t="s">
        <v>255</v>
      </c>
      <c r="W122" t="s">
        <v>256</v>
      </c>
      <c r="X122" t="s">
        <v>716</v>
      </c>
      <c r="Y122" t="s">
        <v>717</v>
      </c>
      <c r="Z122" t="s">
        <v>132</v>
      </c>
      <c r="AF122" t="s">
        <v>758</v>
      </c>
      <c r="AI122" t="s">
        <v>599</v>
      </c>
      <c r="AJ122">
        <v>32</v>
      </c>
      <c r="AL122" t="s">
        <v>408</v>
      </c>
      <c r="AN122" s="1">
        <v>39462</v>
      </c>
      <c r="AO122" s="1">
        <v>39472</v>
      </c>
      <c r="AP122">
        <v>17.36</v>
      </c>
      <c r="AQ122">
        <v>10</v>
      </c>
      <c r="AS122">
        <v>15</v>
      </c>
      <c r="AU122">
        <v>20</v>
      </c>
      <c r="AV122">
        <v>20</v>
      </c>
      <c r="AX122">
        <v>20</v>
      </c>
      <c r="AZ122" t="s">
        <v>121</v>
      </c>
      <c r="BA122" t="s">
        <v>121</v>
      </c>
      <c r="BC122" t="s">
        <v>121</v>
      </c>
      <c r="BE122">
        <v>17.36</v>
      </c>
      <c r="BG122">
        <v>17.36</v>
      </c>
      <c r="BL122">
        <v>17.36</v>
      </c>
      <c r="BM122">
        <v>17.36</v>
      </c>
      <c r="BQ122">
        <v>20</v>
      </c>
      <c r="BS122">
        <v>20</v>
      </c>
      <c r="BX122">
        <v>20</v>
      </c>
      <c r="BY122">
        <v>20</v>
      </c>
      <c r="CM122" t="s">
        <v>122</v>
      </c>
      <c r="CN122">
        <v>6024045</v>
      </c>
      <c r="CO122" t="s">
        <v>123</v>
      </c>
      <c r="CW122" s="1">
        <v>39472</v>
      </c>
      <c r="CY122">
        <v>81</v>
      </c>
      <c r="CZ122" s="1">
        <v>39464</v>
      </c>
      <c r="DE122">
        <v>0.222</v>
      </c>
      <c r="DF122">
        <v>9781934840184</v>
      </c>
    </row>
    <row r="123" spans="1:110" x14ac:dyDescent="0.2">
      <c r="A123" t="s">
        <v>759</v>
      </c>
      <c r="B123" t="str">
        <f>"9781934840283"</f>
        <v>9781934840283</v>
      </c>
      <c r="C123" t="str">
        <f>"1934840289"</f>
        <v>1934840289</v>
      </c>
      <c r="D123" t="s">
        <v>475</v>
      </c>
      <c r="E123" t="s">
        <v>128</v>
      </c>
      <c r="F123" t="s">
        <v>113</v>
      </c>
      <c r="J123">
        <v>0</v>
      </c>
      <c r="K123" t="s">
        <v>392</v>
      </c>
      <c r="N123" t="s">
        <v>115</v>
      </c>
      <c r="T123" t="s">
        <v>716</v>
      </c>
      <c r="U123" t="s">
        <v>717</v>
      </c>
      <c r="V123" t="s">
        <v>116</v>
      </c>
      <c r="W123" t="s">
        <v>117</v>
      </c>
      <c r="X123" t="s">
        <v>760</v>
      </c>
      <c r="Y123" t="s">
        <v>761</v>
      </c>
      <c r="Z123" t="s">
        <v>132</v>
      </c>
      <c r="AF123" t="s">
        <v>762</v>
      </c>
      <c r="AI123" t="s">
        <v>599</v>
      </c>
      <c r="AJ123">
        <v>32</v>
      </c>
      <c r="AL123" t="s">
        <v>408</v>
      </c>
      <c r="AN123" s="1">
        <v>39470</v>
      </c>
      <c r="AO123" s="1">
        <v>39475</v>
      </c>
      <c r="AP123">
        <v>17.36</v>
      </c>
      <c r="AQ123">
        <v>10</v>
      </c>
      <c r="AS123">
        <v>15</v>
      </c>
      <c r="AU123">
        <v>20</v>
      </c>
      <c r="AV123">
        <v>20</v>
      </c>
      <c r="AX123">
        <v>20</v>
      </c>
      <c r="AZ123" t="s">
        <v>121</v>
      </c>
      <c r="BA123" t="s">
        <v>121</v>
      </c>
      <c r="BC123" t="s">
        <v>121</v>
      </c>
      <c r="BE123">
        <v>17.36</v>
      </c>
      <c r="BG123">
        <v>17.36</v>
      </c>
      <c r="BL123">
        <v>17.36</v>
      </c>
      <c r="BM123">
        <v>17.36</v>
      </c>
      <c r="BQ123">
        <v>20</v>
      </c>
      <c r="BS123">
        <v>20</v>
      </c>
      <c r="BX123">
        <v>20</v>
      </c>
      <c r="BY123">
        <v>20</v>
      </c>
      <c r="CM123" t="s">
        <v>122</v>
      </c>
      <c r="CN123">
        <v>6024045</v>
      </c>
      <c r="CO123" t="s">
        <v>123</v>
      </c>
      <c r="CW123" s="1">
        <v>39475</v>
      </c>
      <c r="CY123">
        <v>81</v>
      </c>
      <c r="CZ123" s="1">
        <v>39470</v>
      </c>
      <c r="DE123">
        <v>0.222</v>
      </c>
      <c r="DF123">
        <v>9781934840283</v>
      </c>
    </row>
    <row r="124" spans="1:110" x14ac:dyDescent="0.2">
      <c r="A124" t="s">
        <v>763</v>
      </c>
      <c r="B124" t="str">
        <f>"9781934840306"</f>
        <v>9781934840306</v>
      </c>
      <c r="C124" t="str">
        <f>"1934840300"</f>
        <v>1934840300</v>
      </c>
      <c r="D124" t="s">
        <v>475</v>
      </c>
      <c r="E124" t="s">
        <v>128</v>
      </c>
      <c r="F124" t="s">
        <v>113</v>
      </c>
      <c r="J124">
        <v>0</v>
      </c>
      <c r="K124" t="s">
        <v>392</v>
      </c>
      <c r="N124" t="s">
        <v>115</v>
      </c>
      <c r="T124" t="s">
        <v>716</v>
      </c>
      <c r="U124" t="s">
        <v>717</v>
      </c>
      <c r="V124" t="s">
        <v>116</v>
      </c>
      <c r="W124" t="s">
        <v>117</v>
      </c>
      <c r="X124" t="s">
        <v>752</v>
      </c>
      <c r="Y124" t="s">
        <v>753</v>
      </c>
      <c r="Z124" t="s">
        <v>132</v>
      </c>
      <c r="AF124" t="s">
        <v>764</v>
      </c>
      <c r="AI124" t="s">
        <v>599</v>
      </c>
      <c r="AJ124">
        <v>32</v>
      </c>
      <c r="AL124" t="s">
        <v>408</v>
      </c>
      <c r="AN124" s="1">
        <v>39478</v>
      </c>
      <c r="AO124" s="1">
        <v>39486</v>
      </c>
      <c r="AP124">
        <v>17.36</v>
      </c>
      <c r="AQ124">
        <v>10</v>
      </c>
      <c r="AS124">
        <v>15</v>
      </c>
      <c r="AU124">
        <v>20</v>
      </c>
      <c r="AV124">
        <v>20</v>
      </c>
      <c r="AX124">
        <v>20</v>
      </c>
      <c r="AZ124" t="s">
        <v>121</v>
      </c>
      <c r="BA124" t="s">
        <v>121</v>
      </c>
      <c r="BC124" t="s">
        <v>121</v>
      </c>
      <c r="BE124">
        <v>17.36</v>
      </c>
      <c r="BG124">
        <v>17.36</v>
      </c>
      <c r="BL124">
        <v>17.36</v>
      </c>
      <c r="BM124">
        <v>17.36</v>
      </c>
      <c r="BQ124">
        <v>20</v>
      </c>
      <c r="BS124">
        <v>20</v>
      </c>
      <c r="BX124">
        <v>20</v>
      </c>
      <c r="BY124">
        <v>20</v>
      </c>
      <c r="CM124" t="s">
        <v>122</v>
      </c>
      <c r="CN124">
        <v>6024045</v>
      </c>
      <c r="CO124" t="s">
        <v>123</v>
      </c>
      <c r="CW124" s="1">
        <v>39486</v>
      </c>
      <c r="CY124">
        <v>81</v>
      </c>
      <c r="CZ124" s="1">
        <v>39476</v>
      </c>
      <c r="DE124">
        <v>0.222</v>
      </c>
      <c r="DF124">
        <v>9781934840306</v>
      </c>
    </row>
    <row r="125" spans="1:110" x14ac:dyDescent="0.2">
      <c r="A125" t="s">
        <v>765</v>
      </c>
      <c r="B125" t="str">
        <f>"9781934840313"</f>
        <v>9781934840313</v>
      </c>
      <c r="C125" t="str">
        <f>"1934840319"</f>
        <v>1934840319</v>
      </c>
      <c r="D125" t="s">
        <v>475</v>
      </c>
      <c r="E125" t="s">
        <v>128</v>
      </c>
      <c r="F125" t="s">
        <v>113</v>
      </c>
      <c r="J125">
        <v>0</v>
      </c>
      <c r="K125" t="s">
        <v>392</v>
      </c>
      <c r="N125" t="s">
        <v>115</v>
      </c>
      <c r="T125" t="s">
        <v>766</v>
      </c>
      <c r="U125" t="s">
        <v>767</v>
      </c>
      <c r="V125" t="s">
        <v>768</v>
      </c>
      <c r="W125" t="s">
        <v>769</v>
      </c>
      <c r="X125" t="s">
        <v>596</v>
      </c>
      <c r="Y125" t="s">
        <v>597</v>
      </c>
      <c r="Z125" t="s">
        <v>132</v>
      </c>
      <c r="AF125" t="s">
        <v>770</v>
      </c>
      <c r="AI125" t="s">
        <v>599</v>
      </c>
      <c r="AJ125">
        <v>48</v>
      </c>
      <c r="AL125" t="s">
        <v>408</v>
      </c>
      <c r="AN125" s="1">
        <v>39483</v>
      </c>
      <c r="AO125" s="1">
        <v>39490</v>
      </c>
      <c r="AP125">
        <v>19.16</v>
      </c>
      <c r="AQ125">
        <v>10</v>
      </c>
      <c r="AS125">
        <v>17</v>
      </c>
      <c r="AU125">
        <v>20</v>
      </c>
      <c r="AV125">
        <v>20</v>
      </c>
      <c r="AX125">
        <v>20</v>
      </c>
      <c r="AZ125" t="s">
        <v>121</v>
      </c>
      <c r="BA125" t="s">
        <v>121</v>
      </c>
      <c r="BC125" t="s">
        <v>121</v>
      </c>
      <c r="BE125">
        <v>19.16</v>
      </c>
      <c r="BG125">
        <v>19.16</v>
      </c>
      <c r="BL125">
        <v>19.16</v>
      </c>
      <c r="BM125">
        <v>19.16</v>
      </c>
      <c r="BQ125">
        <v>20</v>
      </c>
      <c r="BS125">
        <v>20</v>
      </c>
      <c r="BX125">
        <v>20</v>
      </c>
      <c r="BY125">
        <v>20</v>
      </c>
      <c r="CM125" t="s">
        <v>122</v>
      </c>
      <c r="CN125">
        <v>6024045</v>
      </c>
      <c r="CO125" t="s">
        <v>123</v>
      </c>
      <c r="CW125" s="1">
        <v>39490</v>
      </c>
      <c r="CY125">
        <v>81</v>
      </c>
      <c r="CZ125" s="1">
        <v>39484</v>
      </c>
      <c r="DE125">
        <v>0.308</v>
      </c>
      <c r="DF125">
        <v>9781934840313</v>
      </c>
    </row>
    <row r="126" spans="1:110" x14ac:dyDescent="0.2">
      <c r="A126" t="s">
        <v>771</v>
      </c>
      <c r="B126" t="str">
        <f>"9781934840320"</f>
        <v>9781934840320</v>
      </c>
      <c r="C126" t="str">
        <f>"1934840327"</f>
        <v>1934840327</v>
      </c>
      <c r="D126" t="s">
        <v>475</v>
      </c>
      <c r="E126" t="s">
        <v>128</v>
      </c>
      <c r="F126" t="s">
        <v>113</v>
      </c>
      <c r="J126">
        <v>0</v>
      </c>
      <c r="K126" t="s">
        <v>392</v>
      </c>
      <c r="N126" t="s">
        <v>115</v>
      </c>
      <c r="T126" t="s">
        <v>488</v>
      </c>
      <c r="U126" t="s">
        <v>489</v>
      </c>
      <c r="V126" t="s">
        <v>768</v>
      </c>
      <c r="W126" t="s">
        <v>769</v>
      </c>
      <c r="X126" t="s">
        <v>772</v>
      </c>
      <c r="Y126" t="s">
        <v>773</v>
      </c>
      <c r="Z126" t="s">
        <v>132</v>
      </c>
      <c r="AF126" t="s">
        <v>774</v>
      </c>
      <c r="AI126" t="s">
        <v>599</v>
      </c>
      <c r="AJ126">
        <v>48</v>
      </c>
      <c r="AL126" t="s">
        <v>408</v>
      </c>
      <c r="AN126" s="1">
        <v>39500</v>
      </c>
      <c r="AO126" s="1">
        <v>39503</v>
      </c>
      <c r="AP126">
        <v>20.51</v>
      </c>
      <c r="AQ126">
        <v>10</v>
      </c>
      <c r="AS126">
        <v>15</v>
      </c>
      <c r="AU126">
        <v>20</v>
      </c>
      <c r="AV126">
        <v>20</v>
      </c>
      <c r="AX126">
        <v>20</v>
      </c>
      <c r="AZ126" t="s">
        <v>121</v>
      </c>
      <c r="BA126" t="s">
        <v>121</v>
      </c>
      <c r="BC126" t="s">
        <v>121</v>
      </c>
      <c r="BE126">
        <v>20.51</v>
      </c>
      <c r="BG126">
        <v>20.51</v>
      </c>
      <c r="BL126">
        <v>20.51</v>
      </c>
      <c r="BM126">
        <v>20.51</v>
      </c>
      <c r="BQ126">
        <v>20</v>
      </c>
      <c r="BS126">
        <v>20</v>
      </c>
      <c r="BX126">
        <v>20</v>
      </c>
      <c r="BY126">
        <v>20</v>
      </c>
      <c r="CM126" t="s">
        <v>122</v>
      </c>
      <c r="CN126">
        <v>6024045</v>
      </c>
      <c r="CO126" t="s">
        <v>123</v>
      </c>
      <c r="CW126" s="1">
        <v>39503</v>
      </c>
      <c r="CY126">
        <v>81</v>
      </c>
      <c r="CZ126" s="1">
        <v>39490</v>
      </c>
      <c r="DE126">
        <v>0.308</v>
      </c>
      <c r="DF126">
        <v>9781934840320</v>
      </c>
    </row>
    <row r="127" spans="1:110" x14ac:dyDescent="0.2">
      <c r="A127" t="s">
        <v>775</v>
      </c>
      <c r="B127" t="str">
        <f>"9781934840337"</f>
        <v>9781934840337</v>
      </c>
      <c r="C127" t="str">
        <f>"1934840335"</f>
        <v>1934840335</v>
      </c>
      <c r="D127" t="s">
        <v>475</v>
      </c>
      <c r="E127" t="s">
        <v>128</v>
      </c>
      <c r="F127" t="s">
        <v>113</v>
      </c>
      <c r="J127">
        <v>0</v>
      </c>
      <c r="Z127" t="s">
        <v>132</v>
      </c>
      <c r="AF127" t="s">
        <v>776</v>
      </c>
      <c r="AI127" t="s">
        <v>599</v>
      </c>
      <c r="AJ127">
        <v>48</v>
      </c>
      <c r="AN127" s="1">
        <v>39507</v>
      </c>
      <c r="CM127" t="s">
        <v>408</v>
      </c>
      <c r="CN127">
        <v>6024045</v>
      </c>
      <c r="CO127" t="s">
        <v>123</v>
      </c>
      <c r="CY127">
        <v>81</v>
      </c>
      <c r="CZ127" s="1">
        <v>39493</v>
      </c>
      <c r="DF127">
        <v>9781934840337</v>
      </c>
    </row>
    <row r="128" spans="1:110" x14ac:dyDescent="0.2">
      <c r="A128" t="s">
        <v>777</v>
      </c>
      <c r="B128" t="str">
        <f>"9781934840207"</f>
        <v>9781934840207</v>
      </c>
      <c r="C128" t="str">
        <f>"1934840203"</f>
        <v>1934840203</v>
      </c>
      <c r="D128" t="s">
        <v>475</v>
      </c>
      <c r="E128" t="s">
        <v>128</v>
      </c>
      <c r="F128" t="s">
        <v>113</v>
      </c>
      <c r="G128" t="s">
        <v>778</v>
      </c>
      <c r="H128">
        <v>2</v>
      </c>
      <c r="J128">
        <v>0</v>
      </c>
      <c r="K128" t="s">
        <v>392</v>
      </c>
      <c r="N128" t="s">
        <v>115</v>
      </c>
      <c r="T128" t="s">
        <v>716</v>
      </c>
      <c r="U128" t="s">
        <v>717</v>
      </c>
      <c r="V128" t="s">
        <v>116</v>
      </c>
      <c r="W128" t="s">
        <v>117</v>
      </c>
      <c r="X128" t="s">
        <v>279</v>
      </c>
      <c r="Y128" t="s">
        <v>280</v>
      </c>
      <c r="Z128" t="s">
        <v>132</v>
      </c>
      <c r="AA128">
        <v>1</v>
      </c>
      <c r="AF128" t="s">
        <v>779</v>
      </c>
      <c r="AH128" t="s">
        <v>780</v>
      </c>
      <c r="AI128" t="s">
        <v>599</v>
      </c>
      <c r="AJ128">
        <v>32</v>
      </c>
      <c r="AL128" t="s">
        <v>408</v>
      </c>
      <c r="AN128" s="1">
        <v>39507</v>
      </c>
      <c r="AO128" s="1">
        <v>39505</v>
      </c>
      <c r="AP128">
        <v>17.36</v>
      </c>
      <c r="AQ128">
        <v>10</v>
      </c>
      <c r="AS128">
        <v>15</v>
      </c>
      <c r="AU128">
        <v>20</v>
      </c>
      <c r="AV128">
        <v>20</v>
      </c>
      <c r="AX128">
        <v>20</v>
      </c>
      <c r="AZ128" t="s">
        <v>121</v>
      </c>
      <c r="BA128" t="s">
        <v>121</v>
      </c>
      <c r="BC128" t="s">
        <v>121</v>
      </c>
      <c r="BE128">
        <v>17.36</v>
      </c>
      <c r="BG128">
        <v>17.36</v>
      </c>
      <c r="BL128">
        <v>17.36</v>
      </c>
      <c r="BM128">
        <v>17.36</v>
      </c>
      <c r="BQ128">
        <v>20</v>
      </c>
      <c r="BS128">
        <v>20</v>
      </c>
      <c r="BX128">
        <v>20</v>
      </c>
      <c r="BY128">
        <v>20</v>
      </c>
      <c r="CM128" t="s">
        <v>122</v>
      </c>
      <c r="CN128">
        <v>6024045</v>
      </c>
      <c r="CO128" t="s">
        <v>123</v>
      </c>
      <c r="CW128" s="1">
        <v>39505</v>
      </c>
      <c r="CY128">
        <v>81</v>
      </c>
      <c r="CZ128" s="1">
        <v>39503</v>
      </c>
      <c r="DE128">
        <v>0.222</v>
      </c>
      <c r="DF128">
        <v>9781934840207</v>
      </c>
    </row>
    <row r="129" spans="1:110" x14ac:dyDescent="0.2">
      <c r="A129" t="s">
        <v>781</v>
      </c>
      <c r="B129" t="str">
        <f>"9781934840214"</f>
        <v>9781934840214</v>
      </c>
      <c r="C129" t="str">
        <f>"1934840211"</f>
        <v>1934840211</v>
      </c>
      <c r="D129" t="s">
        <v>475</v>
      </c>
      <c r="E129" t="s">
        <v>128</v>
      </c>
      <c r="F129" t="s">
        <v>113</v>
      </c>
      <c r="J129">
        <v>0</v>
      </c>
      <c r="K129" t="s">
        <v>392</v>
      </c>
      <c r="N129" t="s">
        <v>115</v>
      </c>
      <c r="T129" t="s">
        <v>716</v>
      </c>
      <c r="U129" t="s">
        <v>717</v>
      </c>
      <c r="V129" t="s">
        <v>116</v>
      </c>
      <c r="W129" t="s">
        <v>117</v>
      </c>
      <c r="X129" t="s">
        <v>601</v>
      </c>
      <c r="Y129" t="s">
        <v>602</v>
      </c>
      <c r="Z129" t="s">
        <v>132</v>
      </c>
      <c r="AF129" t="s">
        <v>782</v>
      </c>
      <c r="AI129" t="s">
        <v>599</v>
      </c>
      <c r="AJ129">
        <v>32</v>
      </c>
      <c r="AL129" t="s">
        <v>408</v>
      </c>
      <c r="AN129" s="1">
        <v>39503</v>
      </c>
      <c r="AO129" s="1">
        <v>39512</v>
      </c>
      <c r="AP129">
        <v>17.36</v>
      </c>
      <c r="AQ129">
        <v>17.36</v>
      </c>
      <c r="AS129">
        <v>15</v>
      </c>
      <c r="AU129">
        <v>20</v>
      </c>
      <c r="AV129">
        <v>20</v>
      </c>
      <c r="AX129">
        <v>20</v>
      </c>
      <c r="AZ129" t="s">
        <v>121</v>
      </c>
      <c r="BA129" t="s">
        <v>121</v>
      </c>
      <c r="BC129" t="s">
        <v>121</v>
      </c>
      <c r="BE129">
        <v>17.36</v>
      </c>
      <c r="BG129">
        <v>17.36</v>
      </c>
      <c r="BL129">
        <v>17.36</v>
      </c>
      <c r="BM129">
        <v>17.36</v>
      </c>
      <c r="BQ129">
        <v>20</v>
      </c>
      <c r="BS129">
        <v>20</v>
      </c>
      <c r="BX129">
        <v>20</v>
      </c>
      <c r="BY129">
        <v>20</v>
      </c>
      <c r="CM129" t="s">
        <v>122</v>
      </c>
      <c r="CN129">
        <v>6024045</v>
      </c>
      <c r="CO129" t="s">
        <v>123</v>
      </c>
      <c r="CW129" s="1">
        <v>39512</v>
      </c>
      <c r="CY129">
        <v>81</v>
      </c>
      <c r="CZ129" s="1">
        <v>39503</v>
      </c>
      <c r="DE129">
        <v>0.222</v>
      </c>
      <c r="DF129">
        <v>9781934840214</v>
      </c>
    </row>
    <row r="130" spans="1:110" x14ac:dyDescent="0.2">
      <c r="A130" t="s">
        <v>783</v>
      </c>
      <c r="B130" t="str">
        <f>"9781934840221"</f>
        <v>9781934840221</v>
      </c>
      <c r="C130" t="str">
        <f>"193484022X"</f>
        <v>193484022X</v>
      </c>
      <c r="D130" t="s">
        <v>475</v>
      </c>
      <c r="E130" t="s">
        <v>128</v>
      </c>
      <c r="F130" t="s">
        <v>113</v>
      </c>
      <c r="J130">
        <v>0</v>
      </c>
      <c r="K130" t="s">
        <v>392</v>
      </c>
      <c r="N130" t="s">
        <v>115</v>
      </c>
      <c r="T130" t="s">
        <v>716</v>
      </c>
      <c r="U130" t="s">
        <v>717</v>
      </c>
      <c r="V130" t="s">
        <v>752</v>
      </c>
      <c r="W130" t="s">
        <v>753</v>
      </c>
      <c r="X130" t="s">
        <v>116</v>
      </c>
      <c r="Y130" t="s">
        <v>117</v>
      </c>
      <c r="Z130" t="s">
        <v>132</v>
      </c>
      <c r="AF130" t="s">
        <v>784</v>
      </c>
      <c r="AI130" t="s">
        <v>599</v>
      </c>
      <c r="AJ130">
        <v>32</v>
      </c>
      <c r="AL130" t="s">
        <v>408</v>
      </c>
      <c r="AN130" s="1">
        <v>39510</v>
      </c>
      <c r="AO130" s="1">
        <v>39517</v>
      </c>
      <c r="AP130">
        <v>17.36</v>
      </c>
      <c r="AQ130">
        <v>10</v>
      </c>
      <c r="AS130">
        <v>15</v>
      </c>
      <c r="AU130">
        <v>20</v>
      </c>
      <c r="AV130">
        <v>20</v>
      </c>
      <c r="AX130">
        <v>20</v>
      </c>
      <c r="AZ130" t="s">
        <v>121</v>
      </c>
      <c r="BA130" t="s">
        <v>121</v>
      </c>
      <c r="BC130" t="s">
        <v>121</v>
      </c>
      <c r="BE130">
        <v>17.36</v>
      </c>
      <c r="BG130">
        <v>17.36</v>
      </c>
      <c r="BL130">
        <v>17.36</v>
      </c>
      <c r="BM130">
        <v>17.36</v>
      </c>
      <c r="BQ130">
        <v>20</v>
      </c>
      <c r="BS130">
        <v>20</v>
      </c>
      <c r="BX130">
        <v>20</v>
      </c>
      <c r="BY130">
        <v>20</v>
      </c>
      <c r="CM130" t="s">
        <v>122</v>
      </c>
      <c r="CN130">
        <v>6024045</v>
      </c>
      <c r="CO130" t="s">
        <v>123</v>
      </c>
      <c r="CW130" s="1">
        <v>39517</v>
      </c>
      <c r="CY130">
        <v>81</v>
      </c>
      <c r="CZ130" s="1">
        <v>39510</v>
      </c>
      <c r="DE130">
        <v>0.222</v>
      </c>
      <c r="DF130">
        <v>9781934840221</v>
      </c>
    </row>
    <row r="131" spans="1:110" x14ac:dyDescent="0.2">
      <c r="A131" t="s">
        <v>785</v>
      </c>
      <c r="B131" t="str">
        <f>"9781934840238"</f>
        <v>9781934840238</v>
      </c>
      <c r="C131" t="str">
        <f>"1934840238"</f>
        <v>1934840238</v>
      </c>
      <c r="D131" t="s">
        <v>475</v>
      </c>
      <c r="E131" t="s">
        <v>128</v>
      </c>
      <c r="F131" t="s">
        <v>113</v>
      </c>
      <c r="J131">
        <v>0</v>
      </c>
      <c r="K131" t="s">
        <v>392</v>
      </c>
      <c r="N131" t="s">
        <v>115</v>
      </c>
      <c r="T131" t="s">
        <v>716</v>
      </c>
      <c r="U131" t="s">
        <v>717</v>
      </c>
      <c r="V131" t="s">
        <v>116</v>
      </c>
      <c r="W131" t="s">
        <v>117</v>
      </c>
      <c r="X131" t="s">
        <v>752</v>
      </c>
      <c r="Y131" t="s">
        <v>753</v>
      </c>
      <c r="Z131" t="s">
        <v>132</v>
      </c>
      <c r="AF131" t="s">
        <v>786</v>
      </c>
      <c r="AI131" t="s">
        <v>599</v>
      </c>
      <c r="AJ131">
        <v>32</v>
      </c>
      <c r="AL131" t="s">
        <v>408</v>
      </c>
      <c r="AN131" s="1">
        <v>39512</v>
      </c>
      <c r="AO131" s="1">
        <v>39526</v>
      </c>
      <c r="AP131">
        <v>17.36</v>
      </c>
      <c r="AQ131">
        <v>10</v>
      </c>
      <c r="AS131">
        <v>15</v>
      </c>
      <c r="AU131">
        <v>20</v>
      </c>
      <c r="AV131">
        <v>20</v>
      </c>
      <c r="AX131">
        <v>20</v>
      </c>
      <c r="AZ131" t="s">
        <v>121</v>
      </c>
      <c r="BA131" t="s">
        <v>121</v>
      </c>
      <c r="BC131" t="s">
        <v>121</v>
      </c>
      <c r="BE131">
        <v>17.36</v>
      </c>
      <c r="BG131">
        <v>17.36</v>
      </c>
      <c r="BL131">
        <v>17.36</v>
      </c>
      <c r="BM131">
        <v>17.36</v>
      </c>
      <c r="BQ131">
        <v>20</v>
      </c>
      <c r="BS131">
        <v>20</v>
      </c>
      <c r="BX131">
        <v>20</v>
      </c>
      <c r="BY131">
        <v>20</v>
      </c>
      <c r="CM131" t="s">
        <v>122</v>
      </c>
      <c r="CN131">
        <v>6024045</v>
      </c>
      <c r="CO131" t="s">
        <v>123</v>
      </c>
      <c r="CW131" s="1">
        <v>39526</v>
      </c>
      <c r="CY131">
        <v>81</v>
      </c>
      <c r="CZ131" s="1">
        <v>39515</v>
      </c>
      <c r="DE131">
        <v>0.222</v>
      </c>
      <c r="DF131">
        <v>9781934840238</v>
      </c>
    </row>
    <row r="132" spans="1:110" x14ac:dyDescent="0.2">
      <c r="A132" t="s">
        <v>787</v>
      </c>
      <c r="B132" t="str">
        <f>"9781934840368"</f>
        <v>9781934840368</v>
      </c>
      <c r="C132" t="str">
        <f>"193484036X"</f>
        <v>193484036X</v>
      </c>
      <c r="D132" t="s">
        <v>475</v>
      </c>
      <c r="E132" t="s">
        <v>128</v>
      </c>
      <c r="F132" t="s">
        <v>113</v>
      </c>
      <c r="J132">
        <v>0</v>
      </c>
      <c r="K132" t="s">
        <v>788</v>
      </c>
      <c r="N132" t="s">
        <v>115</v>
      </c>
      <c r="T132" t="s">
        <v>789</v>
      </c>
      <c r="U132" t="s">
        <v>790</v>
      </c>
      <c r="V132" t="s">
        <v>287</v>
      </c>
      <c r="W132" t="s">
        <v>288</v>
      </c>
      <c r="X132" t="s">
        <v>791</v>
      </c>
      <c r="Y132" t="s">
        <v>792</v>
      </c>
      <c r="Z132" t="s">
        <v>132</v>
      </c>
      <c r="AF132" t="s">
        <v>793</v>
      </c>
      <c r="AI132" t="s">
        <v>599</v>
      </c>
      <c r="AJ132">
        <v>48</v>
      </c>
      <c r="AL132" t="s">
        <v>408</v>
      </c>
      <c r="AN132" s="1">
        <v>39525</v>
      </c>
      <c r="AO132" s="1">
        <v>39538</v>
      </c>
      <c r="AP132">
        <v>19.16</v>
      </c>
      <c r="AQ132">
        <v>10</v>
      </c>
      <c r="AS132">
        <v>17</v>
      </c>
      <c r="AU132">
        <v>20</v>
      </c>
      <c r="AV132">
        <v>20</v>
      </c>
      <c r="AX132">
        <v>20</v>
      </c>
      <c r="AZ132" t="s">
        <v>121</v>
      </c>
      <c r="BA132" t="s">
        <v>121</v>
      </c>
      <c r="BC132" t="s">
        <v>121</v>
      </c>
      <c r="BE132">
        <v>19.16</v>
      </c>
      <c r="BG132">
        <v>19.16</v>
      </c>
      <c r="BL132">
        <v>19.16</v>
      </c>
      <c r="BM132">
        <v>19.16</v>
      </c>
      <c r="BQ132">
        <v>20</v>
      </c>
      <c r="BS132">
        <v>20</v>
      </c>
      <c r="BX132">
        <v>20</v>
      </c>
      <c r="BY132">
        <v>20</v>
      </c>
      <c r="CM132" t="s">
        <v>122</v>
      </c>
      <c r="CN132">
        <v>6024045</v>
      </c>
      <c r="CO132" t="s">
        <v>123</v>
      </c>
      <c r="CW132" s="1">
        <v>39538</v>
      </c>
      <c r="CY132">
        <v>81</v>
      </c>
      <c r="CZ132" s="1">
        <v>39526</v>
      </c>
      <c r="DE132">
        <v>0.308</v>
      </c>
      <c r="DF132">
        <v>9781934840368</v>
      </c>
    </row>
    <row r="133" spans="1:110" x14ac:dyDescent="0.2">
      <c r="A133" t="s">
        <v>794</v>
      </c>
      <c r="B133" t="str">
        <f>"9781934840344"</f>
        <v>9781934840344</v>
      </c>
      <c r="C133" t="str">
        <f>"1934840343"</f>
        <v>1934840343</v>
      </c>
      <c r="D133" t="s">
        <v>475</v>
      </c>
      <c r="E133" t="s">
        <v>128</v>
      </c>
      <c r="F133" t="s">
        <v>113</v>
      </c>
      <c r="J133">
        <v>0</v>
      </c>
      <c r="K133" t="s">
        <v>392</v>
      </c>
      <c r="N133" t="s">
        <v>115</v>
      </c>
      <c r="T133" t="s">
        <v>116</v>
      </c>
      <c r="U133" t="s">
        <v>117</v>
      </c>
      <c r="V133" t="s">
        <v>716</v>
      </c>
      <c r="W133" t="s">
        <v>717</v>
      </c>
      <c r="X133" t="s">
        <v>611</v>
      </c>
      <c r="Y133" t="s">
        <v>612</v>
      </c>
      <c r="Z133" t="s">
        <v>132</v>
      </c>
      <c r="AF133" t="s">
        <v>795</v>
      </c>
      <c r="AI133" t="s">
        <v>599</v>
      </c>
      <c r="AJ133">
        <v>44</v>
      </c>
      <c r="AL133" t="s">
        <v>408</v>
      </c>
      <c r="AN133" s="1">
        <v>39568</v>
      </c>
      <c r="AO133" s="1">
        <v>39576</v>
      </c>
      <c r="AP133">
        <v>18.72</v>
      </c>
      <c r="AQ133">
        <v>10</v>
      </c>
      <c r="AS133">
        <v>16</v>
      </c>
      <c r="AU133">
        <v>20</v>
      </c>
      <c r="AV133">
        <v>20</v>
      </c>
      <c r="AX133">
        <v>20</v>
      </c>
      <c r="AZ133" t="s">
        <v>121</v>
      </c>
      <c r="BA133" t="s">
        <v>121</v>
      </c>
      <c r="BC133" t="s">
        <v>121</v>
      </c>
      <c r="BE133">
        <v>18.72</v>
      </c>
      <c r="BG133">
        <v>18.72</v>
      </c>
      <c r="BL133">
        <v>18.72</v>
      </c>
      <c r="BM133">
        <v>18.72</v>
      </c>
      <c r="BQ133">
        <v>20</v>
      </c>
      <c r="BS133">
        <v>20</v>
      </c>
      <c r="BX133">
        <v>20</v>
      </c>
      <c r="BY133">
        <v>20</v>
      </c>
      <c r="CM133" t="s">
        <v>122</v>
      </c>
      <c r="CN133">
        <v>6024045</v>
      </c>
      <c r="CO133" t="s">
        <v>123</v>
      </c>
      <c r="CW133" s="1">
        <v>39576</v>
      </c>
      <c r="CY133">
        <v>81</v>
      </c>
      <c r="CZ133" s="1">
        <v>39567</v>
      </c>
      <c r="DE133">
        <v>0.28599999999999998</v>
      </c>
      <c r="DF133">
        <v>9781934840344</v>
      </c>
    </row>
    <row r="134" spans="1:110" x14ac:dyDescent="0.2">
      <c r="A134" t="s">
        <v>796</v>
      </c>
      <c r="B134" t="str">
        <f>"9781934840245"</f>
        <v>9781934840245</v>
      </c>
      <c r="C134" t="str">
        <f>"1934840246"</f>
        <v>1934840246</v>
      </c>
      <c r="D134" t="s">
        <v>475</v>
      </c>
      <c r="E134" t="s">
        <v>128</v>
      </c>
      <c r="F134" t="s">
        <v>113</v>
      </c>
      <c r="J134">
        <v>0</v>
      </c>
      <c r="K134" t="s">
        <v>392</v>
      </c>
      <c r="N134" t="s">
        <v>115</v>
      </c>
      <c r="T134" t="s">
        <v>116</v>
      </c>
      <c r="U134" t="s">
        <v>117</v>
      </c>
      <c r="V134" t="s">
        <v>716</v>
      </c>
      <c r="W134" t="s">
        <v>717</v>
      </c>
      <c r="X134" t="s">
        <v>752</v>
      </c>
      <c r="Y134" t="s">
        <v>753</v>
      </c>
      <c r="Z134" t="s">
        <v>132</v>
      </c>
      <c r="AF134" t="s">
        <v>797</v>
      </c>
      <c r="AI134" t="s">
        <v>599</v>
      </c>
      <c r="AJ134">
        <v>32</v>
      </c>
      <c r="AL134" t="s">
        <v>408</v>
      </c>
      <c r="AN134" s="1">
        <v>39588</v>
      </c>
      <c r="AO134" s="1">
        <v>39589</v>
      </c>
      <c r="AP134">
        <v>17.36</v>
      </c>
      <c r="AQ134">
        <v>10</v>
      </c>
      <c r="AS134">
        <v>15</v>
      </c>
      <c r="AU134">
        <v>20</v>
      </c>
      <c r="AV134">
        <v>20</v>
      </c>
      <c r="AX134">
        <v>20</v>
      </c>
      <c r="AZ134" t="s">
        <v>121</v>
      </c>
      <c r="BA134" t="s">
        <v>121</v>
      </c>
      <c r="BC134" t="s">
        <v>121</v>
      </c>
      <c r="BE134">
        <v>17.36</v>
      </c>
      <c r="BG134">
        <v>17.36</v>
      </c>
      <c r="BL134">
        <v>17.36</v>
      </c>
      <c r="BM134">
        <v>17.36</v>
      </c>
      <c r="BQ134">
        <v>20</v>
      </c>
      <c r="BS134">
        <v>20</v>
      </c>
      <c r="BX134">
        <v>20</v>
      </c>
      <c r="BY134">
        <v>20</v>
      </c>
      <c r="CM134" t="s">
        <v>122</v>
      </c>
      <c r="CN134">
        <v>6024045</v>
      </c>
      <c r="CO134" t="s">
        <v>123</v>
      </c>
      <c r="CW134" s="1">
        <v>39589</v>
      </c>
      <c r="CY134">
        <v>81</v>
      </c>
      <c r="CZ134" s="1">
        <v>39585</v>
      </c>
      <c r="DE134">
        <v>0.222</v>
      </c>
      <c r="DF134">
        <v>9781934840245</v>
      </c>
    </row>
    <row r="135" spans="1:110" x14ac:dyDescent="0.2">
      <c r="A135" t="s">
        <v>798</v>
      </c>
      <c r="B135" t="str">
        <f>"9781934840443"</f>
        <v>9781934840443</v>
      </c>
      <c r="C135" t="str">
        <f>"1934840440"</f>
        <v>1934840440</v>
      </c>
      <c r="D135" t="s">
        <v>475</v>
      </c>
      <c r="E135" t="s">
        <v>128</v>
      </c>
      <c r="F135" t="s">
        <v>113</v>
      </c>
      <c r="J135">
        <v>0</v>
      </c>
      <c r="K135" t="s">
        <v>403</v>
      </c>
      <c r="N135" t="s">
        <v>115</v>
      </c>
      <c r="T135" t="s">
        <v>799</v>
      </c>
      <c r="U135" t="s">
        <v>800</v>
      </c>
      <c r="V135" t="s">
        <v>801</v>
      </c>
      <c r="W135" t="s">
        <v>802</v>
      </c>
      <c r="Z135" t="s">
        <v>132</v>
      </c>
      <c r="AF135" t="s">
        <v>803</v>
      </c>
      <c r="AI135" t="s">
        <v>804</v>
      </c>
      <c r="AJ135">
        <v>76</v>
      </c>
      <c r="AL135" t="s">
        <v>408</v>
      </c>
      <c r="AN135" s="1">
        <v>39614</v>
      </c>
      <c r="AO135" s="1">
        <v>39610</v>
      </c>
      <c r="AP135">
        <v>20.51</v>
      </c>
      <c r="AQ135">
        <v>10</v>
      </c>
      <c r="AS135">
        <v>17</v>
      </c>
      <c r="AU135">
        <v>20</v>
      </c>
      <c r="AV135">
        <v>20</v>
      </c>
      <c r="AX135">
        <v>20</v>
      </c>
      <c r="AZ135" t="s">
        <v>121</v>
      </c>
      <c r="BA135" t="s">
        <v>121</v>
      </c>
      <c r="BC135" t="s">
        <v>121</v>
      </c>
      <c r="BE135">
        <v>20.51</v>
      </c>
      <c r="BG135">
        <v>20.51</v>
      </c>
      <c r="BL135">
        <v>20.51</v>
      </c>
      <c r="BM135">
        <v>20.51</v>
      </c>
      <c r="BQ135">
        <v>20</v>
      </c>
      <c r="BS135">
        <v>20</v>
      </c>
      <c r="BX135">
        <v>20</v>
      </c>
      <c r="BY135">
        <v>20</v>
      </c>
      <c r="CM135" t="s">
        <v>122</v>
      </c>
      <c r="CN135">
        <v>6024045</v>
      </c>
      <c r="CO135" t="s">
        <v>123</v>
      </c>
      <c r="CW135" s="1">
        <v>39610</v>
      </c>
      <c r="CY135">
        <v>22</v>
      </c>
      <c r="CZ135" s="1">
        <v>39605</v>
      </c>
      <c r="DE135">
        <v>0.221</v>
      </c>
      <c r="DF135">
        <v>9781934840443</v>
      </c>
    </row>
    <row r="136" spans="1:110" x14ac:dyDescent="0.2">
      <c r="A136" t="s">
        <v>805</v>
      </c>
      <c r="B136" t="str">
        <f>"9781934840399"</f>
        <v>9781934840399</v>
      </c>
      <c r="C136" t="str">
        <f>"1934840394"</f>
        <v>1934840394</v>
      </c>
      <c r="D136" t="s">
        <v>127</v>
      </c>
      <c r="E136" t="s">
        <v>128</v>
      </c>
      <c r="F136" t="s">
        <v>113</v>
      </c>
      <c r="J136">
        <v>0</v>
      </c>
      <c r="K136" t="s">
        <v>806</v>
      </c>
      <c r="N136" t="s">
        <v>115</v>
      </c>
      <c r="T136" t="s">
        <v>472</v>
      </c>
      <c r="U136" t="s">
        <v>473</v>
      </c>
      <c r="V136" t="s">
        <v>807</v>
      </c>
      <c r="W136" t="s">
        <v>808</v>
      </c>
      <c r="Z136" t="s">
        <v>132</v>
      </c>
      <c r="AF136" t="s">
        <v>809</v>
      </c>
      <c r="AI136" t="s">
        <v>804</v>
      </c>
      <c r="AJ136">
        <v>216</v>
      </c>
      <c r="AL136" t="s">
        <v>408</v>
      </c>
      <c r="AN136" s="1">
        <v>39643</v>
      </c>
      <c r="AO136" s="1">
        <v>39622</v>
      </c>
      <c r="AP136">
        <v>24.99</v>
      </c>
      <c r="AQ136">
        <v>18.989999999999998</v>
      </c>
      <c r="AR136">
        <v>30.99</v>
      </c>
      <c r="AS136">
        <v>22.99</v>
      </c>
      <c r="AT136">
        <v>32.99</v>
      </c>
      <c r="AU136">
        <v>40</v>
      </c>
      <c r="AV136">
        <v>40</v>
      </c>
      <c r="AW136">
        <v>40</v>
      </c>
      <c r="AX136">
        <v>40</v>
      </c>
      <c r="AY136">
        <v>40</v>
      </c>
      <c r="AZ136" t="s">
        <v>121</v>
      </c>
      <c r="BA136" t="s">
        <v>121</v>
      </c>
      <c r="BB136" t="s">
        <v>121</v>
      </c>
      <c r="BC136" t="s">
        <v>121</v>
      </c>
      <c r="BD136" t="s">
        <v>121</v>
      </c>
      <c r="BE136">
        <v>24.99</v>
      </c>
      <c r="BG136">
        <v>22.88</v>
      </c>
      <c r="BH136">
        <v>24.99</v>
      </c>
      <c r="BI136">
        <v>24.99</v>
      </c>
      <c r="BJ136">
        <v>24.99</v>
      </c>
      <c r="BK136">
        <v>22.88</v>
      </c>
      <c r="BL136">
        <v>22.88</v>
      </c>
      <c r="BM136">
        <v>24.99</v>
      </c>
      <c r="BN136">
        <v>24.99</v>
      </c>
      <c r="BO136">
        <v>24.99</v>
      </c>
      <c r="BQ136">
        <v>30</v>
      </c>
      <c r="BS136">
        <v>20</v>
      </c>
      <c r="BT136">
        <v>30</v>
      </c>
      <c r="BU136">
        <v>30</v>
      </c>
      <c r="BV136">
        <v>30</v>
      </c>
      <c r="BW136">
        <v>20</v>
      </c>
      <c r="BX136">
        <v>20</v>
      </c>
      <c r="BY136">
        <v>30</v>
      </c>
      <c r="BZ136">
        <v>30</v>
      </c>
      <c r="CA136">
        <v>30</v>
      </c>
      <c r="CM136" t="s">
        <v>122</v>
      </c>
      <c r="CN136">
        <v>6024045</v>
      </c>
      <c r="CO136" t="s">
        <v>123</v>
      </c>
      <c r="CW136" s="1">
        <v>39622</v>
      </c>
      <c r="CX136" s="1">
        <v>45247</v>
      </c>
      <c r="CY136">
        <v>22</v>
      </c>
      <c r="CZ136" s="1">
        <v>39611</v>
      </c>
      <c r="DE136">
        <v>0.56599999999999995</v>
      </c>
      <c r="DF136">
        <v>9781934840399</v>
      </c>
    </row>
    <row r="137" spans="1:110" x14ac:dyDescent="0.2">
      <c r="A137" t="s">
        <v>810</v>
      </c>
      <c r="B137" t="str">
        <f>"9781934840252"</f>
        <v>9781934840252</v>
      </c>
      <c r="C137" t="str">
        <f>"1934840254"</f>
        <v>1934840254</v>
      </c>
      <c r="D137" t="s">
        <v>475</v>
      </c>
      <c r="E137" t="s">
        <v>128</v>
      </c>
      <c r="F137" t="s">
        <v>113</v>
      </c>
      <c r="J137">
        <v>0</v>
      </c>
      <c r="K137" t="s">
        <v>392</v>
      </c>
      <c r="N137" t="s">
        <v>115</v>
      </c>
      <c r="T137" t="s">
        <v>716</v>
      </c>
      <c r="U137" t="s">
        <v>717</v>
      </c>
      <c r="V137" t="s">
        <v>116</v>
      </c>
      <c r="W137" t="s">
        <v>117</v>
      </c>
      <c r="Z137" t="s">
        <v>132</v>
      </c>
      <c r="AF137" t="s">
        <v>811</v>
      </c>
      <c r="AI137" t="s">
        <v>599</v>
      </c>
      <c r="AJ137">
        <v>32</v>
      </c>
      <c r="AL137" t="s">
        <v>408</v>
      </c>
      <c r="AN137" s="1">
        <v>39652</v>
      </c>
      <c r="AO137" s="1">
        <v>39657</v>
      </c>
      <c r="AP137">
        <v>17.36</v>
      </c>
      <c r="AQ137">
        <v>10</v>
      </c>
      <c r="AS137">
        <v>15</v>
      </c>
      <c r="AU137">
        <v>20</v>
      </c>
      <c r="AV137">
        <v>20</v>
      </c>
      <c r="AX137">
        <v>20</v>
      </c>
      <c r="AZ137" t="s">
        <v>121</v>
      </c>
      <c r="BA137" t="s">
        <v>121</v>
      </c>
      <c r="BC137" t="s">
        <v>121</v>
      </c>
      <c r="BE137">
        <v>17.36</v>
      </c>
      <c r="BG137">
        <v>17.36</v>
      </c>
      <c r="BL137">
        <v>17.36</v>
      </c>
      <c r="BM137">
        <v>17.36</v>
      </c>
      <c r="BQ137">
        <v>20</v>
      </c>
      <c r="BS137">
        <v>20</v>
      </c>
      <c r="BX137">
        <v>20</v>
      </c>
      <c r="BY137">
        <v>20</v>
      </c>
      <c r="CM137" t="s">
        <v>122</v>
      </c>
      <c r="CN137">
        <v>6024045</v>
      </c>
      <c r="CO137" t="s">
        <v>123</v>
      </c>
      <c r="CW137" s="1">
        <v>39657</v>
      </c>
      <c r="CY137">
        <v>81</v>
      </c>
      <c r="CZ137" s="1">
        <v>39652</v>
      </c>
      <c r="DE137">
        <v>0.222</v>
      </c>
      <c r="DF137">
        <v>9781934840252</v>
      </c>
    </row>
    <row r="138" spans="1:110" x14ac:dyDescent="0.2">
      <c r="A138" t="s">
        <v>812</v>
      </c>
      <c r="B138" t="str">
        <f>"9781934840511"</f>
        <v>9781934840511</v>
      </c>
      <c r="C138" t="str">
        <f>"1934840513"</f>
        <v>1934840513</v>
      </c>
      <c r="D138" t="s">
        <v>127</v>
      </c>
      <c r="E138" t="s">
        <v>128</v>
      </c>
      <c r="F138" t="s">
        <v>113</v>
      </c>
      <c r="J138">
        <v>0</v>
      </c>
      <c r="K138" t="s">
        <v>813</v>
      </c>
      <c r="N138" t="s">
        <v>115</v>
      </c>
      <c r="T138" t="s">
        <v>814</v>
      </c>
      <c r="U138" t="s">
        <v>815</v>
      </c>
      <c r="V138" t="s">
        <v>816</v>
      </c>
      <c r="W138" t="s">
        <v>817</v>
      </c>
      <c r="X138" t="s">
        <v>818</v>
      </c>
      <c r="Y138" t="s">
        <v>819</v>
      </c>
      <c r="Z138" t="s">
        <v>132</v>
      </c>
      <c r="AF138" t="s">
        <v>820</v>
      </c>
      <c r="AI138" t="s">
        <v>821</v>
      </c>
      <c r="AJ138">
        <v>72</v>
      </c>
      <c r="AL138" t="s">
        <v>408</v>
      </c>
      <c r="AN138" s="1">
        <v>39671</v>
      </c>
      <c r="AO138" s="1">
        <v>39681</v>
      </c>
      <c r="AP138">
        <v>22.99</v>
      </c>
      <c r="AQ138">
        <v>16.989999999999998</v>
      </c>
      <c r="AR138">
        <v>28.99</v>
      </c>
      <c r="AS138">
        <v>20.99</v>
      </c>
      <c r="AT138">
        <v>29.99</v>
      </c>
      <c r="AU138">
        <v>40</v>
      </c>
      <c r="AV138">
        <v>40</v>
      </c>
      <c r="AW138">
        <v>40</v>
      </c>
      <c r="AX138">
        <v>40</v>
      </c>
      <c r="AY138">
        <v>40</v>
      </c>
      <c r="AZ138" t="s">
        <v>121</v>
      </c>
      <c r="BA138" t="s">
        <v>121</v>
      </c>
      <c r="BB138" t="s">
        <v>121</v>
      </c>
      <c r="BC138" t="s">
        <v>121</v>
      </c>
      <c r="BD138" t="s">
        <v>121</v>
      </c>
      <c r="BE138">
        <v>22.99</v>
      </c>
      <c r="BG138">
        <v>20.81</v>
      </c>
      <c r="BH138">
        <v>22.99</v>
      </c>
      <c r="BI138">
        <v>22.99</v>
      </c>
      <c r="BJ138">
        <v>22.99</v>
      </c>
      <c r="BK138">
        <v>20.81</v>
      </c>
      <c r="BL138">
        <v>20.81</v>
      </c>
      <c r="BM138">
        <v>22.99</v>
      </c>
      <c r="BN138">
        <v>22.99</v>
      </c>
      <c r="BO138">
        <v>22.99</v>
      </c>
      <c r="BQ138">
        <v>30</v>
      </c>
      <c r="BS138">
        <v>20</v>
      </c>
      <c r="BT138">
        <v>30</v>
      </c>
      <c r="BU138">
        <v>30</v>
      </c>
      <c r="BV138">
        <v>30</v>
      </c>
      <c r="BW138">
        <v>20</v>
      </c>
      <c r="BX138">
        <v>20</v>
      </c>
      <c r="BY138">
        <v>30</v>
      </c>
      <c r="BZ138">
        <v>30</v>
      </c>
      <c r="CA138">
        <v>30</v>
      </c>
      <c r="CM138" t="s">
        <v>122</v>
      </c>
      <c r="CN138">
        <v>6024045</v>
      </c>
      <c r="CO138" t="s">
        <v>123</v>
      </c>
      <c r="CW138" s="1">
        <v>39681</v>
      </c>
      <c r="CX138" s="1">
        <v>45247</v>
      </c>
      <c r="CY138">
        <v>89</v>
      </c>
      <c r="CZ138" s="1">
        <v>39662</v>
      </c>
      <c r="DE138">
        <v>0.36099999999999999</v>
      </c>
      <c r="DF138">
        <v>9781934840511</v>
      </c>
    </row>
    <row r="139" spans="1:110" x14ac:dyDescent="0.2">
      <c r="A139" t="s">
        <v>822</v>
      </c>
      <c r="B139" t="str">
        <f>"9781934840498"</f>
        <v>9781934840498</v>
      </c>
      <c r="C139" t="str">
        <f>"1934840491"</f>
        <v>1934840491</v>
      </c>
      <c r="D139" t="s">
        <v>127</v>
      </c>
      <c r="E139" t="s">
        <v>128</v>
      </c>
      <c r="F139" t="s">
        <v>113</v>
      </c>
      <c r="J139">
        <v>0</v>
      </c>
      <c r="K139" t="s">
        <v>823</v>
      </c>
      <c r="N139" t="s">
        <v>115</v>
      </c>
      <c r="T139" t="s">
        <v>824</v>
      </c>
      <c r="U139" t="s">
        <v>825</v>
      </c>
      <c r="Z139" t="s">
        <v>132</v>
      </c>
      <c r="AF139" t="s">
        <v>826</v>
      </c>
      <c r="AI139" t="s">
        <v>821</v>
      </c>
      <c r="AJ139">
        <v>24</v>
      </c>
      <c r="AL139" t="s">
        <v>408</v>
      </c>
      <c r="AN139" s="1">
        <v>39643</v>
      </c>
      <c r="AO139" s="1">
        <v>39735</v>
      </c>
      <c r="AP139">
        <v>12.99</v>
      </c>
      <c r="AQ139">
        <v>9.99</v>
      </c>
      <c r="AR139">
        <v>15.99</v>
      </c>
      <c r="AS139">
        <v>11.99</v>
      </c>
      <c r="AT139">
        <v>16.989999999999998</v>
      </c>
      <c r="AU139">
        <v>40</v>
      </c>
      <c r="AV139">
        <v>40</v>
      </c>
      <c r="AW139">
        <v>40</v>
      </c>
      <c r="AX139">
        <v>40</v>
      </c>
      <c r="AY139">
        <v>40</v>
      </c>
      <c r="AZ139" t="s">
        <v>121</v>
      </c>
      <c r="BA139" t="s">
        <v>121</v>
      </c>
      <c r="BB139" t="s">
        <v>121</v>
      </c>
      <c r="BC139" t="s">
        <v>121</v>
      </c>
      <c r="BD139" t="s">
        <v>121</v>
      </c>
      <c r="BE139">
        <v>12.99</v>
      </c>
      <c r="BH139">
        <v>12.99</v>
      </c>
      <c r="BI139">
        <v>12.99</v>
      </c>
      <c r="BJ139">
        <v>12.99</v>
      </c>
      <c r="BL139">
        <v>11.67</v>
      </c>
      <c r="BM139">
        <v>12.99</v>
      </c>
      <c r="BN139">
        <v>12.99</v>
      </c>
      <c r="BQ139">
        <v>30</v>
      </c>
      <c r="BT139">
        <v>30</v>
      </c>
      <c r="BU139">
        <v>30</v>
      </c>
      <c r="BV139">
        <v>30</v>
      </c>
      <c r="BX139">
        <v>20</v>
      </c>
      <c r="BY139">
        <v>30</v>
      </c>
      <c r="BZ139">
        <v>30</v>
      </c>
      <c r="CM139" t="s">
        <v>408</v>
      </c>
      <c r="CN139">
        <v>6024045</v>
      </c>
      <c r="CO139" t="s">
        <v>123</v>
      </c>
      <c r="CW139" s="1">
        <v>39735</v>
      </c>
      <c r="CX139" s="1">
        <v>45247</v>
      </c>
      <c r="CY139">
        <v>89</v>
      </c>
      <c r="CZ139" s="1">
        <v>39671</v>
      </c>
      <c r="DE139">
        <v>0.158</v>
      </c>
      <c r="DF139">
        <v>9781934840498</v>
      </c>
    </row>
    <row r="140" spans="1:110" x14ac:dyDescent="0.2">
      <c r="A140" t="s">
        <v>827</v>
      </c>
      <c r="B140" t="str">
        <f>"9781934840375"</f>
        <v>9781934840375</v>
      </c>
      <c r="C140" t="str">
        <f>"1934840378"</f>
        <v>1934840378</v>
      </c>
      <c r="D140" t="s">
        <v>127</v>
      </c>
      <c r="E140" t="s">
        <v>128</v>
      </c>
      <c r="F140" t="s">
        <v>113</v>
      </c>
      <c r="J140">
        <v>0</v>
      </c>
      <c r="K140" t="s">
        <v>828</v>
      </c>
      <c r="L140" t="s">
        <v>829</v>
      </c>
      <c r="N140" t="s">
        <v>115</v>
      </c>
      <c r="O140" t="s">
        <v>830</v>
      </c>
      <c r="T140" t="s">
        <v>831</v>
      </c>
      <c r="U140" t="s">
        <v>832</v>
      </c>
      <c r="V140" t="s">
        <v>273</v>
      </c>
      <c r="W140" t="s">
        <v>274</v>
      </c>
      <c r="X140" t="s">
        <v>833</v>
      </c>
      <c r="Y140" t="s">
        <v>834</v>
      </c>
      <c r="Z140" t="s">
        <v>132</v>
      </c>
      <c r="AF140" t="s">
        <v>835</v>
      </c>
      <c r="AI140" t="s">
        <v>821</v>
      </c>
      <c r="AJ140">
        <v>88</v>
      </c>
      <c r="AL140" t="s">
        <v>408</v>
      </c>
      <c r="AN140" s="1">
        <v>39675</v>
      </c>
      <c r="AO140" s="1">
        <v>39685</v>
      </c>
      <c r="AP140">
        <v>30.99</v>
      </c>
      <c r="AQ140">
        <v>23.99</v>
      </c>
      <c r="AR140">
        <v>38.99</v>
      </c>
      <c r="AS140">
        <v>27.99</v>
      </c>
      <c r="AT140">
        <v>40.99</v>
      </c>
      <c r="AU140">
        <v>40</v>
      </c>
      <c r="AV140">
        <v>40</v>
      </c>
      <c r="AW140">
        <v>40</v>
      </c>
      <c r="AX140">
        <v>40</v>
      </c>
      <c r="AY140">
        <v>40</v>
      </c>
      <c r="AZ140" t="s">
        <v>121</v>
      </c>
      <c r="BA140" t="s">
        <v>121</v>
      </c>
      <c r="BB140" t="s">
        <v>121</v>
      </c>
      <c r="BC140" t="s">
        <v>121</v>
      </c>
      <c r="BD140" t="s">
        <v>121</v>
      </c>
      <c r="BE140">
        <v>30.99</v>
      </c>
      <c r="BG140">
        <v>28.36</v>
      </c>
      <c r="BH140">
        <v>30.99</v>
      </c>
      <c r="BI140">
        <v>30.99</v>
      </c>
      <c r="BJ140">
        <v>30.99</v>
      </c>
      <c r="BK140">
        <v>28.36</v>
      </c>
      <c r="BL140">
        <v>28.36</v>
      </c>
      <c r="BM140">
        <v>30.99</v>
      </c>
      <c r="BN140">
        <v>30.99</v>
      </c>
      <c r="BO140">
        <v>30.99</v>
      </c>
      <c r="BQ140">
        <v>30</v>
      </c>
      <c r="BS140">
        <v>20</v>
      </c>
      <c r="BT140">
        <v>30</v>
      </c>
      <c r="BU140">
        <v>30</v>
      </c>
      <c r="BV140">
        <v>30</v>
      </c>
      <c r="BW140">
        <v>20</v>
      </c>
      <c r="BX140">
        <v>20</v>
      </c>
      <c r="BY140">
        <v>30</v>
      </c>
      <c r="BZ140">
        <v>30</v>
      </c>
      <c r="CA140">
        <v>30</v>
      </c>
      <c r="CM140" t="s">
        <v>122</v>
      </c>
      <c r="CN140">
        <v>6024045</v>
      </c>
      <c r="CO140" t="s">
        <v>123</v>
      </c>
      <c r="CW140" s="1">
        <v>39685</v>
      </c>
      <c r="CX140" s="1">
        <v>45247</v>
      </c>
      <c r="CY140">
        <v>89</v>
      </c>
      <c r="CZ140" s="1">
        <v>39672</v>
      </c>
      <c r="DE140">
        <v>0.42899999999999999</v>
      </c>
      <c r="DF140">
        <v>9781934840375</v>
      </c>
    </row>
    <row r="141" spans="1:110" x14ac:dyDescent="0.2">
      <c r="A141" t="s">
        <v>836</v>
      </c>
      <c r="B141" t="str">
        <f>"9781934840528"</f>
        <v>9781934840528</v>
      </c>
      <c r="C141" t="str">
        <f>"1934840521"</f>
        <v>1934840521</v>
      </c>
      <c r="D141" t="s">
        <v>127</v>
      </c>
      <c r="E141" t="s">
        <v>128</v>
      </c>
      <c r="F141" t="s">
        <v>113</v>
      </c>
      <c r="J141">
        <v>0</v>
      </c>
      <c r="K141" t="s">
        <v>628</v>
      </c>
      <c r="N141" t="s">
        <v>115</v>
      </c>
      <c r="T141" t="s">
        <v>116</v>
      </c>
      <c r="U141" t="s">
        <v>117</v>
      </c>
      <c r="V141" t="s">
        <v>255</v>
      </c>
      <c r="W141" t="s">
        <v>256</v>
      </c>
      <c r="X141" t="s">
        <v>837</v>
      </c>
      <c r="Y141" t="s">
        <v>838</v>
      </c>
      <c r="Z141" t="s">
        <v>132</v>
      </c>
      <c r="AF141" t="s">
        <v>839</v>
      </c>
      <c r="AI141" t="s">
        <v>821</v>
      </c>
      <c r="AJ141">
        <v>48</v>
      </c>
      <c r="AL141" t="s">
        <v>408</v>
      </c>
      <c r="AN141" s="1">
        <v>39675</v>
      </c>
      <c r="AO141" s="1">
        <v>39685</v>
      </c>
      <c r="AP141">
        <v>26.99</v>
      </c>
      <c r="AQ141">
        <v>20.99</v>
      </c>
      <c r="AR141">
        <v>32.99</v>
      </c>
      <c r="AS141">
        <v>23.99</v>
      </c>
      <c r="AT141">
        <v>34.99</v>
      </c>
      <c r="AU141">
        <v>40</v>
      </c>
      <c r="AV141">
        <v>40</v>
      </c>
      <c r="AW141">
        <v>40</v>
      </c>
      <c r="AX141">
        <v>40</v>
      </c>
      <c r="AY141">
        <v>40</v>
      </c>
      <c r="AZ141" t="s">
        <v>121</v>
      </c>
      <c r="BA141" t="s">
        <v>121</v>
      </c>
      <c r="BB141" t="s">
        <v>121</v>
      </c>
      <c r="BC141" t="s">
        <v>121</v>
      </c>
      <c r="BD141" t="s">
        <v>121</v>
      </c>
      <c r="BE141">
        <v>26.99</v>
      </c>
      <c r="BG141">
        <v>24.11</v>
      </c>
      <c r="BH141">
        <v>26.99</v>
      </c>
      <c r="BI141">
        <v>26.99</v>
      </c>
      <c r="BJ141">
        <v>26.99</v>
      </c>
      <c r="BK141">
        <v>24.11</v>
      </c>
      <c r="BL141">
        <v>24.11</v>
      </c>
      <c r="BM141">
        <v>26.99</v>
      </c>
      <c r="BN141">
        <v>26.99</v>
      </c>
      <c r="BO141">
        <v>26.99</v>
      </c>
      <c r="BQ141">
        <v>30</v>
      </c>
      <c r="BS141">
        <v>20</v>
      </c>
      <c r="BT141">
        <v>30</v>
      </c>
      <c r="BU141">
        <v>30</v>
      </c>
      <c r="BV141">
        <v>30</v>
      </c>
      <c r="BW141">
        <v>20</v>
      </c>
      <c r="BX141">
        <v>20</v>
      </c>
      <c r="BY141">
        <v>30</v>
      </c>
      <c r="BZ141">
        <v>30</v>
      </c>
      <c r="CA141">
        <v>30</v>
      </c>
      <c r="CM141" t="s">
        <v>122</v>
      </c>
      <c r="CN141">
        <v>6024045</v>
      </c>
      <c r="CO141" t="s">
        <v>123</v>
      </c>
      <c r="CW141" s="1">
        <v>39685</v>
      </c>
      <c r="CX141" s="1">
        <v>45247</v>
      </c>
      <c r="CY141">
        <v>89</v>
      </c>
      <c r="CZ141" s="1">
        <v>39675</v>
      </c>
      <c r="DE141">
        <v>0.26</v>
      </c>
      <c r="DF141">
        <v>9781934840528</v>
      </c>
    </row>
    <row r="142" spans="1:110" x14ac:dyDescent="0.2">
      <c r="A142" t="s">
        <v>840</v>
      </c>
      <c r="B142" t="str">
        <f>"9781934840269"</f>
        <v>9781934840269</v>
      </c>
      <c r="C142" t="str">
        <f>"1934840262"</f>
        <v>1934840262</v>
      </c>
      <c r="D142" t="s">
        <v>127</v>
      </c>
      <c r="E142" t="s">
        <v>128</v>
      </c>
      <c r="F142" t="s">
        <v>113</v>
      </c>
      <c r="J142">
        <v>0</v>
      </c>
      <c r="K142" t="s">
        <v>392</v>
      </c>
      <c r="N142" t="s">
        <v>115</v>
      </c>
      <c r="T142" t="s">
        <v>716</v>
      </c>
      <c r="U142" t="s">
        <v>717</v>
      </c>
      <c r="V142" t="s">
        <v>116</v>
      </c>
      <c r="W142" t="s">
        <v>117</v>
      </c>
      <c r="X142" t="s">
        <v>323</v>
      </c>
      <c r="Y142" t="s">
        <v>324</v>
      </c>
      <c r="Z142" t="s">
        <v>132</v>
      </c>
      <c r="AF142" t="s">
        <v>841</v>
      </c>
      <c r="AI142" t="s">
        <v>599</v>
      </c>
      <c r="AJ142">
        <v>40</v>
      </c>
      <c r="AL142" t="s">
        <v>408</v>
      </c>
      <c r="AN142" s="1">
        <v>39682</v>
      </c>
      <c r="AO142" s="1">
        <v>39681</v>
      </c>
      <c r="AP142">
        <v>19.989999999999998</v>
      </c>
      <c r="AQ142">
        <v>14.99</v>
      </c>
      <c r="AR142">
        <v>24.99</v>
      </c>
      <c r="AS142">
        <v>17.989999999999998</v>
      </c>
      <c r="AT142">
        <v>26.99</v>
      </c>
      <c r="AU142">
        <v>40</v>
      </c>
      <c r="AV142">
        <v>40</v>
      </c>
      <c r="AW142">
        <v>40</v>
      </c>
      <c r="AX142">
        <v>40</v>
      </c>
      <c r="AY142">
        <v>40</v>
      </c>
      <c r="AZ142" t="s">
        <v>121</v>
      </c>
      <c r="BA142" t="s">
        <v>121</v>
      </c>
      <c r="BB142" t="s">
        <v>121</v>
      </c>
      <c r="BC142" t="s">
        <v>121</v>
      </c>
      <c r="BD142" t="s">
        <v>121</v>
      </c>
      <c r="BE142">
        <v>19.989999999999998</v>
      </c>
      <c r="BG142">
        <v>18.36</v>
      </c>
      <c r="BH142">
        <v>19.989999999999998</v>
      </c>
      <c r="BI142">
        <v>19.989999999999998</v>
      </c>
      <c r="BJ142">
        <v>19.989999999999998</v>
      </c>
      <c r="BK142">
        <v>18.36</v>
      </c>
      <c r="BL142">
        <v>18.36</v>
      </c>
      <c r="BM142">
        <v>19.989999999999998</v>
      </c>
      <c r="BN142">
        <v>19.989999999999998</v>
      </c>
      <c r="BO142">
        <v>19.989999999999998</v>
      </c>
      <c r="BQ142">
        <v>30</v>
      </c>
      <c r="BS142">
        <v>20</v>
      </c>
      <c r="BT142">
        <v>30</v>
      </c>
      <c r="BU142">
        <v>30</v>
      </c>
      <c r="BV142">
        <v>30</v>
      </c>
      <c r="BW142">
        <v>20</v>
      </c>
      <c r="BX142">
        <v>20</v>
      </c>
      <c r="BY142">
        <v>30</v>
      </c>
      <c r="BZ142">
        <v>30</v>
      </c>
      <c r="CA142">
        <v>30</v>
      </c>
      <c r="CM142" t="s">
        <v>122</v>
      </c>
      <c r="CN142">
        <v>6024045</v>
      </c>
      <c r="CO142" t="s">
        <v>123</v>
      </c>
      <c r="CW142" s="1">
        <v>39681</v>
      </c>
      <c r="CX142" s="1">
        <v>45247</v>
      </c>
      <c r="CY142">
        <v>81</v>
      </c>
      <c r="CZ142" s="1">
        <v>39678</v>
      </c>
      <c r="DE142">
        <v>0.20399999999999999</v>
      </c>
      <c r="DF142">
        <v>9781934840269</v>
      </c>
    </row>
    <row r="143" spans="1:110" x14ac:dyDescent="0.2">
      <c r="A143" t="s">
        <v>842</v>
      </c>
      <c r="B143" t="str">
        <f>"9781934840467"</f>
        <v>9781934840467</v>
      </c>
      <c r="C143" t="str">
        <f>"1934840467"</f>
        <v>1934840467</v>
      </c>
      <c r="D143" t="s">
        <v>127</v>
      </c>
      <c r="E143" t="s">
        <v>128</v>
      </c>
      <c r="F143" t="s">
        <v>113</v>
      </c>
      <c r="J143">
        <v>0</v>
      </c>
      <c r="K143" t="s">
        <v>843</v>
      </c>
      <c r="L143" t="s">
        <v>844</v>
      </c>
      <c r="N143" t="s">
        <v>252</v>
      </c>
      <c r="O143" t="s">
        <v>131</v>
      </c>
      <c r="T143" t="s">
        <v>287</v>
      </c>
      <c r="U143" t="s">
        <v>288</v>
      </c>
      <c r="V143" t="s">
        <v>323</v>
      </c>
      <c r="W143" t="s">
        <v>324</v>
      </c>
      <c r="X143" t="s">
        <v>193</v>
      </c>
      <c r="Y143" t="s">
        <v>194</v>
      </c>
      <c r="Z143" t="s">
        <v>132</v>
      </c>
      <c r="AF143" t="s">
        <v>845</v>
      </c>
      <c r="AI143" t="s">
        <v>821</v>
      </c>
      <c r="AJ143">
        <v>68</v>
      </c>
      <c r="AL143" t="s">
        <v>408</v>
      </c>
      <c r="AN143" s="1">
        <v>39707</v>
      </c>
      <c r="AO143" s="1">
        <v>39690</v>
      </c>
      <c r="AP143">
        <v>29.99</v>
      </c>
      <c r="AQ143">
        <v>22.99</v>
      </c>
      <c r="AR143">
        <v>36.99</v>
      </c>
      <c r="AS143">
        <v>26.99</v>
      </c>
      <c r="AT143">
        <v>39.99</v>
      </c>
      <c r="AU143">
        <v>40</v>
      </c>
      <c r="AV143">
        <v>40</v>
      </c>
      <c r="AW143">
        <v>40</v>
      </c>
      <c r="AX143">
        <v>40</v>
      </c>
      <c r="AY143">
        <v>40</v>
      </c>
      <c r="AZ143" t="s">
        <v>121</v>
      </c>
      <c r="BA143" t="s">
        <v>121</v>
      </c>
      <c r="BB143" t="s">
        <v>121</v>
      </c>
      <c r="BC143" t="s">
        <v>121</v>
      </c>
      <c r="BD143" t="s">
        <v>121</v>
      </c>
      <c r="BE143">
        <v>29.99</v>
      </c>
      <c r="BG143">
        <v>27</v>
      </c>
      <c r="BH143">
        <v>29.99</v>
      </c>
      <c r="BI143">
        <v>29.99</v>
      </c>
      <c r="BJ143">
        <v>29.99</v>
      </c>
      <c r="BK143">
        <v>27</v>
      </c>
      <c r="BL143">
        <v>27</v>
      </c>
      <c r="BM143">
        <v>29.99</v>
      </c>
      <c r="BN143">
        <v>29.99</v>
      </c>
      <c r="BO143">
        <v>29.99</v>
      </c>
      <c r="BQ143">
        <v>30</v>
      </c>
      <c r="BS143">
        <v>20</v>
      </c>
      <c r="BT143">
        <v>30</v>
      </c>
      <c r="BU143">
        <v>30</v>
      </c>
      <c r="BV143">
        <v>30</v>
      </c>
      <c r="BW143">
        <v>20</v>
      </c>
      <c r="BX143">
        <v>20</v>
      </c>
      <c r="BY143">
        <v>30</v>
      </c>
      <c r="BZ143">
        <v>30</v>
      </c>
      <c r="CA143">
        <v>30</v>
      </c>
      <c r="CM143" t="s">
        <v>122</v>
      </c>
      <c r="CN143">
        <v>6024045</v>
      </c>
      <c r="CO143" t="s">
        <v>123</v>
      </c>
      <c r="CW143" s="1">
        <v>39690</v>
      </c>
      <c r="CX143" s="1">
        <v>45247</v>
      </c>
      <c r="CY143">
        <v>89</v>
      </c>
      <c r="CZ143" s="1">
        <v>39683</v>
      </c>
      <c r="DE143">
        <v>0.34399999999999997</v>
      </c>
      <c r="DF143">
        <v>9781934840467</v>
      </c>
    </row>
    <row r="144" spans="1:110" x14ac:dyDescent="0.2">
      <c r="A144" t="s">
        <v>846</v>
      </c>
      <c r="B144" t="str">
        <f>"9781608881680"</f>
        <v>9781608881680</v>
      </c>
      <c r="C144" t="str">
        <f>"1608881687"</f>
        <v>1608881687</v>
      </c>
      <c r="D144" t="s">
        <v>127</v>
      </c>
      <c r="E144" t="s">
        <v>226</v>
      </c>
      <c r="F144" t="s">
        <v>113</v>
      </c>
      <c r="J144">
        <v>0</v>
      </c>
      <c r="K144" t="s">
        <v>847</v>
      </c>
      <c r="N144" t="s">
        <v>115</v>
      </c>
      <c r="T144" t="s">
        <v>116</v>
      </c>
      <c r="U144" t="s">
        <v>117</v>
      </c>
      <c r="V144" t="s">
        <v>848</v>
      </c>
      <c r="W144" t="s">
        <v>849</v>
      </c>
      <c r="Z144" t="s">
        <v>132</v>
      </c>
      <c r="AA144">
        <v>1</v>
      </c>
      <c r="AC144" t="s">
        <v>850</v>
      </c>
      <c r="AF144" t="s">
        <v>851</v>
      </c>
      <c r="AG144" t="s">
        <v>852</v>
      </c>
      <c r="AH144" t="s">
        <v>853</v>
      </c>
      <c r="AI144" t="s">
        <v>439</v>
      </c>
      <c r="AJ144">
        <v>62</v>
      </c>
      <c r="AL144" t="s">
        <v>408</v>
      </c>
      <c r="AN144" s="1">
        <v>43100</v>
      </c>
      <c r="AO144" s="1">
        <v>43100</v>
      </c>
      <c r="AP144">
        <v>25.99</v>
      </c>
      <c r="AQ144">
        <v>19.989999999999998</v>
      </c>
      <c r="AR144">
        <v>32.99</v>
      </c>
      <c r="AS144">
        <v>23.99</v>
      </c>
      <c r="AT144">
        <v>34.99</v>
      </c>
      <c r="AU144">
        <v>40</v>
      </c>
      <c r="AV144">
        <v>40</v>
      </c>
      <c r="AW144">
        <v>40</v>
      </c>
      <c r="AX144">
        <v>40</v>
      </c>
      <c r="AY144">
        <v>40</v>
      </c>
      <c r="AZ144" t="s">
        <v>121</v>
      </c>
      <c r="BA144" t="s">
        <v>121</v>
      </c>
      <c r="BB144" t="s">
        <v>121</v>
      </c>
      <c r="BC144" t="s">
        <v>121</v>
      </c>
      <c r="BD144" t="s">
        <v>121</v>
      </c>
      <c r="BE144">
        <v>25.99</v>
      </c>
      <c r="BG144">
        <v>24</v>
      </c>
      <c r="BH144">
        <v>25.99</v>
      </c>
      <c r="BI144">
        <v>25.99</v>
      </c>
      <c r="BJ144">
        <v>25.99</v>
      </c>
      <c r="BK144">
        <v>24</v>
      </c>
      <c r="BL144">
        <v>24</v>
      </c>
      <c r="BM144">
        <v>25.99</v>
      </c>
      <c r="BN144">
        <v>25.99</v>
      </c>
      <c r="BO144">
        <v>25.99</v>
      </c>
      <c r="BQ144">
        <v>30</v>
      </c>
      <c r="BS144">
        <v>40</v>
      </c>
      <c r="BT144">
        <v>30</v>
      </c>
      <c r="BU144">
        <v>30</v>
      </c>
      <c r="BV144">
        <v>30</v>
      </c>
      <c r="BW144">
        <v>40</v>
      </c>
      <c r="BX144">
        <v>40</v>
      </c>
      <c r="BY144">
        <v>30</v>
      </c>
      <c r="BZ144">
        <v>30</v>
      </c>
      <c r="CA144">
        <v>30</v>
      </c>
      <c r="CM144" t="s">
        <v>122</v>
      </c>
      <c r="CN144">
        <v>6024045</v>
      </c>
      <c r="CO144" t="s">
        <v>123</v>
      </c>
      <c r="CW144" s="1">
        <v>43123</v>
      </c>
      <c r="CX144" s="1">
        <v>45261</v>
      </c>
      <c r="CY144">
        <v>1413</v>
      </c>
      <c r="CZ144" s="1">
        <v>42940</v>
      </c>
      <c r="DE144">
        <v>0.98</v>
      </c>
      <c r="DF144">
        <v>9781608881680</v>
      </c>
    </row>
    <row r="145" spans="1:110" x14ac:dyDescent="0.2">
      <c r="A145" t="s">
        <v>854</v>
      </c>
      <c r="B145" t="str">
        <f>"9781934840382"</f>
        <v>9781934840382</v>
      </c>
      <c r="C145" t="str">
        <f>"1934840386"</f>
        <v>1934840386</v>
      </c>
      <c r="D145" t="s">
        <v>475</v>
      </c>
      <c r="E145" t="s">
        <v>128</v>
      </c>
      <c r="F145" t="s">
        <v>113</v>
      </c>
      <c r="J145">
        <v>0</v>
      </c>
      <c r="Z145" t="s">
        <v>132</v>
      </c>
      <c r="AF145" t="s">
        <v>855</v>
      </c>
      <c r="AI145" t="s">
        <v>821</v>
      </c>
      <c r="AJ145">
        <v>40</v>
      </c>
      <c r="AN145" s="1">
        <v>39556</v>
      </c>
      <c r="AO145" s="1">
        <v>39736</v>
      </c>
      <c r="CM145" t="s">
        <v>408</v>
      </c>
      <c r="CN145">
        <v>6024045</v>
      </c>
      <c r="CO145" t="s">
        <v>123</v>
      </c>
      <c r="CW145" s="1">
        <v>39736</v>
      </c>
      <c r="CY145">
        <v>89</v>
      </c>
      <c r="CZ145" s="1">
        <v>39730</v>
      </c>
      <c r="DF145">
        <v>9781934840382</v>
      </c>
    </row>
    <row r="146" spans="1:110" x14ac:dyDescent="0.2">
      <c r="A146" t="s">
        <v>856</v>
      </c>
      <c r="B146" t="str">
        <f>"9781934840573"</f>
        <v>9781934840573</v>
      </c>
      <c r="C146" t="str">
        <f>"1934840572"</f>
        <v>1934840572</v>
      </c>
      <c r="D146" t="s">
        <v>127</v>
      </c>
      <c r="E146" t="s">
        <v>128</v>
      </c>
      <c r="F146" t="s">
        <v>113</v>
      </c>
      <c r="J146">
        <v>0</v>
      </c>
      <c r="K146" t="s">
        <v>403</v>
      </c>
      <c r="N146" t="s">
        <v>115</v>
      </c>
      <c r="T146" t="s">
        <v>857</v>
      </c>
      <c r="U146" t="s">
        <v>858</v>
      </c>
      <c r="Z146" t="s">
        <v>132</v>
      </c>
      <c r="AF146" t="s">
        <v>859</v>
      </c>
      <c r="AI146" t="s">
        <v>860</v>
      </c>
      <c r="AJ146">
        <v>84</v>
      </c>
      <c r="AL146" t="s">
        <v>408</v>
      </c>
      <c r="AN146" s="1">
        <v>39762</v>
      </c>
      <c r="AO146" s="1">
        <v>39743</v>
      </c>
      <c r="AP146">
        <v>17.989999999999998</v>
      </c>
      <c r="AQ146">
        <v>13.99</v>
      </c>
      <c r="AR146">
        <v>22.99</v>
      </c>
      <c r="AS146">
        <v>15.99</v>
      </c>
      <c r="AT146">
        <v>23.99</v>
      </c>
      <c r="AU146">
        <v>40</v>
      </c>
      <c r="AV146">
        <v>40</v>
      </c>
      <c r="AW146">
        <v>40</v>
      </c>
      <c r="AX146">
        <v>40</v>
      </c>
      <c r="AY146">
        <v>40</v>
      </c>
      <c r="AZ146" t="s">
        <v>121</v>
      </c>
      <c r="BA146" t="s">
        <v>121</v>
      </c>
      <c r="BB146" t="s">
        <v>121</v>
      </c>
      <c r="BC146" t="s">
        <v>121</v>
      </c>
      <c r="BD146" t="s">
        <v>121</v>
      </c>
      <c r="BE146">
        <v>17.989999999999998</v>
      </c>
      <c r="BG146">
        <v>16.649999999999999</v>
      </c>
      <c r="BH146">
        <v>17.989999999999998</v>
      </c>
      <c r="BI146">
        <v>17.989999999999998</v>
      </c>
      <c r="BJ146">
        <v>17.989999999999998</v>
      </c>
      <c r="BK146">
        <v>16.649999999999999</v>
      </c>
      <c r="BL146">
        <v>16.649999999999999</v>
      </c>
      <c r="BM146">
        <v>17.989999999999998</v>
      </c>
      <c r="BN146">
        <v>17.989999999999998</v>
      </c>
      <c r="BO146">
        <v>17.989999999999998</v>
      </c>
      <c r="BQ146">
        <v>30</v>
      </c>
      <c r="BS146">
        <v>20</v>
      </c>
      <c r="BT146">
        <v>30</v>
      </c>
      <c r="BU146">
        <v>30</v>
      </c>
      <c r="BV146">
        <v>30</v>
      </c>
      <c r="BW146">
        <v>20</v>
      </c>
      <c r="BX146">
        <v>20</v>
      </c>
      <c r="BY146">
        <v>30</v>
      </c>
      <c r="BZ146">
        <v>30</v>
      </c>
      <c r="CA146">
        <v>30</v>
      </c>
      <c r="CM146" t="s">
        <v>122</v>
      </c>
      <c r="CN146">
        <v>6024045</v>
      </c>
      <c r="CO146" t="s">
        <v>123</v>
      </c>
      <c r="CW146" s="1">
        <v>39743</v>
      </c>
      <c r="CX146" s="1">
        <v>45247</v>
      </c>
      <c r="CY146">
        <v>66</v>
      </c>
      <c r="CZ146" s="1">
        <v>39738</v>
      </c>
      <c r="DE146">
        <v>0.36</v>
      </c>
      <c r="DF146">
        <v>9781934840573</v>
      </c>
    </row>
    <row r="147" spans="1:110" x14ac:dyDescent="0.2">
      <c r="A147" t="s">
        <v>861</v>
      </c>
      <c r="B147" t="str">
        <f>"9781934840726"</f>
        <v>9781934840726</v>
      </c>
      <c r="C147" t="str">
        <f>"1934840726"</f>
        <v>1934840726</v>
      </c>
      <c r="D147" t="s">
        <v>127</v>
      </c>
      <c r="E147" t="s">
        <v>128</v>
      </c>
      <c r="F147" t="s">
        <v>113</v>
      </c>
      <c r="J147">
        <v>0</v>
      </c>
      <c r="K147" t="s">
        <v>403</v>
      </c>
      <c r="N147" t="s">
        <v>115</v>
      </c>
      <c r="T147" t="s">
        <v>862</v>
      </c>
      <c r="U147" t="s">
        <v>863</v>
      </c>
      <c r="Z147" t="s">
        <v>132</v>
      </c>
      <c r="AF147" t="s">
        <v>864</v>
      </c>
      <c r="AI147" t="s">
        <v>860</v>
      </c>
      <c r="AJ147">
        <v>112</v>
      </c>
      <c r="AL147" t="s">
        <v>408</v>
      </c>
      <c r="AN147" s="1">
        <v>39785</v>
      </c>
      <c r="AO147" s="1">
        <v>39793</v>
      </c>
      <c r="AP147">
        <v>17.989999999999998</v>
      </c>
      <c r="AQ147">
        <v>13.99</v>
      </c>
      <c r="AR147">
        <v>22.99</v>
      </c>
      <c r="AS147">
        <v>15.99</v>
      </c>
      <c r="AT147">
        <v>23.99</v>
      </c>
      <c r="AU147">
        <v>40</v>
      </c>
      <c r="AV147">
        <v>40</v>
      </c>
      <c r="AW147">
        <v>40</v>
      </c>
      <c r="AX147">
        <v>40</v>
      </c>
      <c r="AY147">
        <v>40</v>
      </c>
      <c r="AZ147" t="s">
        <v>121</v>
      </c>
      <c r="BA147" t="s">
        <v>121</v>
      </c>
      <c r="BB147" t="s">
        <v>121</v>
      </c>
      <c r="BC147" t="s">
        <v>121</v>
      </c>
      <c r="BD147" t="s">
        <v>121</v>
      </c>
      <c r="BE147">
        <v>17.989999999999998</v>
      </c>
      <c r="BG147">
        <v>16.649999999999999</v>
      </c>
      <c r="BH147">
        <v>17.989999999999998</v>
      </c>
      <c r="BI147">
        <v>17.989999999999998</v>
      </c>
      <c r="BJ147">
        <v>17.989999999999998</v>
      </c>
      <c r="BK147">
        <v>16.649999999999999</v>
      </c>
      <c r="BL147">
        <v>16.649999999999999</v>
      </c>
      <c r="BM147">
        <v>17.989999999999998</v>
      </c>
      <c r="BN147">
        <v>17.989999999999998</v>
      </c>
      <c r="BO147">
        <v>17.989999999999998</v>
      </c>
      <c r="BQ147">
        <v>30</v>
      </c>
      <c r="BS147">
        <v>20</v>
      </c>
      <c r="BT147">
        <v>30</v>
      </c>
      <c r="BU147">
        <v>30</v>
      </c>
      <c r="BV147">
        <v>30</v>
      </c>
      <c r="BW147">
        <v>20</v>
      </c>
      <c r="BX147">
        <v>20</v>
      </c>
      <c r="BY147">
        <v>30</v>
      </c>
      <c r="BZ147">
        <v>30</v>
      </c>
      <c r="CA147">
        <v>30</v>
      </c>
      <c r="CM147" t="s">
        <v>122</v>
      </c>
      <c r="CN147">
        <v>6024045</v>
      </c>
      <c r="CO147" t="s">
        <v>123</v>
      </c>
      <c r="CW147" s="1">
        <v>39793</v>
      </c>
      <c r="CX147" s="1">
        <v>45247</v>
      </c>
      <c r="CY147">
        <v>66</v>
      </c>
      <c r="CZ147" s="1">
        <v>39787</v>
      </c>
      <c r="DE147">
        <v>0.46400000000000002</v>
      </c>
      <c r="DF147">
        <v>9781934840726</v>
      </c>
    </row>
    <row r="148" spans="1:110" x14ac:dyDescent="0.2">
      <c r="A148" t="s">
        <v>865</v>
      </c>
      <c r="B148" t="str">
        <f>"9781934840597"</f>
        <v>9781934840597</v>
      </c>
      <c r="C148" t="str">
        <f>"1934840599"</f>
        <v>1934840599</v>
      </c>
      <c r="D148" t="s">
        <v>475</v>
      </c>
      <c r="E148" t="s">
        <v>128</v>
      </c>
      <c r="F148" t="s">
        <v>113</v>
      </c>
      <c r="J148">
        <v>0</v>
      </c>
      <c r="K148" t="s">
        <v>866</v>
      </c>
      <c r="L148" t="s">
        <v>867</v>
      </c>
      <c r="N148" t="s">
        <v>115</v>
      </c>
      <c r="O148" t="s">
        <v>131</v>
      </c>
      <c r="T148" t="s">
        <v>116</v>
      </c>
      <c r="U148" t="s">
        <v>117</v>
      </c>
      <c r="V148" t="s">
        <v>716</v>
      </c>
      <c r="W148" t="s">
        <v>717</v>
      </c>
      <c r="X148" t="s">
        <v>868</v>
      </c>
      <c r="Y148" t="s">
        <v>869</v>
      </c>
      <c r="Z148" t="s">
        <v>132</v>
      </c>
      <c r="AF148" t="s">
        <v>870</v>
      </c>
      <c r="AI148" t="s">
        <v>821</v>
      </c>
      <c r="AJ148">
        <v>72</v>
      </c>
      <c r="AL148" t="s">
        <v>408</v>
      </c>
      <c r="AN148" s="1">
        <v>39826</v>
      </c>
      <c r="AO148" s="1">
        <v>39805</v>
      </c>
      <c r="AP148">
        <v>29.99</v>
      </c>
      <c r="AQ148">
        <v>22.99</v>
      </c>
      <c r="AR148">
        <v>36.99</v>
      </c>
      <c r="AS148">
        <v>26.99</v>
      </c>
      <c r="AT148">
        <v>39.99</v>
      </c>
      <c r="AU148">
        <v>30</v>
      </c>
      <c r="AV148">
        <v>30</v>
      </c>
      <c r="AW148">
        <v>30</v>
      </c>
      <c r="AX148">
        <v>30</v>
      </c>
      <c r="AY148">
        <v>30</v>
      </c>
      <c r="AZ148" t="s">
        <v>121</v>
      </c>
      <c r="BA148" t="s">
        <v>121</v>
      </c>
      <c r="BB148" t="s">
        <v>121</v>
      </c>
      <c r="BC148" t="s">
        <v>121</v>
      </c>
      <c r="BD148" t="s">
        <v>121</v>
      </c>
      <c r="BE148">
        <v>29.99</v>
      </c>
      <c r="BG148">
        <v>27</v>
      </c>
      <c r="BH148">
        <v>29.99</v>
      </c>
      <c r="BI148">
        <v>29.99</v>
      </c>
      <c r="BJ148">
        <v>29.99</v>
      </c>
      <c r="BK148">
        <v>27</v>
      </c>
      <c r="BL148">
        <v>27</v>
      </c>
      <c r="BM148">
        <v>29.99</v>
      </c>
      <c r="BN148">
        <v>29.99</v>
      </c>
      <c r="BQ148">
        <v>30</v>
      </c>
      <c r="BS148">
        <v>20</v>
      </c>
      <c r="BT148">
        <v>30</v>
      </c>
      <c r="BU148">
        <v>30</v>
      </c>
      <c r="BV148">
        <v>30</v>
      </c>
      <c r="BW148">
        <v>20</v>
      </c>
      <c r="BX148">
        <v>20</v>
      </c>
      <c r="BY148">
        <v>30</v>
      </c>
      <c r="BZ148">
        <v>30</v>
      </c>
      <c r="CM148" t="s">
        <v>122</v>
      </c>
      <c r="CN148">
        <v>6024045</v>
      </c>
      <c r="CO148" t="s">
        <v>123</v>
      </c>
      <c r="CW148" s="1">
        <v>39805</v>
      </c>
      <c r="CX148" s="1">
        <v>45075</v>
      </c>
      <c r="CY148">
        <v>89</v>
      </c>
      <c r="CZ148" s="1">
        <v>39793</v>
      </c>
      <c r="DE148">
        <v>0.36099999999999999</v>
      </c>
      <c r="DF148">
        <v>9781934840597</v>
      </c>
    </row>
    <row r="149" spans="1:110" x14ac:dyDescent="0.2">
      <c r="A149" t="s">
        <v>871</v>
      </c>
      <c r="B149" t="str">
        <f>"9781934840795"</f>
        <v>9781934840795</v>
      </c>
      <c r="C149" t="str">
        <f>"1934840793"</f>
        <v>1934840793</v>
      </c>
      <c r="D149" t="s">
        <v>127</v>
      </c>
      <c r="E149" t="s">
        <v>128</v>
      </c>
      <c r="F149" t="s">
        <v>113</v>
      </c>
      <c r="J149">
        <v>0</v>
      </c>
      <c r="K149" t="s">
        <v>403</v>
      </c>
      <c r="N149" t="s">
        <v>115</v>
      </c>
      <c r="T149" t="s">
        <v>472</v>
      </c>
      <c r="U149" t="s">
        <v>473</v>
      </c>
      <c r="Z149" t="s">
        <v>132</v>
      </c>
      <c r="AF149" t="s">
        <v>872</v>
      </c>
      <c r="AI149" t="s">
        <v>860</v>
      </c>
      <c r="AJ149">
        <v>84</v>
      </c>
      <c r="AL149" t="s">
        <v>408</v>
      </c>
      <c r="AN149" s="1">
        <v>39794</v>
      </c>
      <c r="AO149" s="1">
        <v>39799</v>
      </c>
      <c r="AP149">
        <v>17.989999999999998</v>
      </c>
      <c r="AQ149">
        <v>13.99</v>
      </c>
      <c r="AR149">
        <v>22.99</v>
      </c>
      <c r="AS149">
        <v>15.99</v>
      </c>
      <c r="AT149">
        <v>23.99</v>
      </c>
      <c r="AU149">
        <v>40</v>
      </c>
      <c r="AV149">
        <v>40</v>
      </c>
      <c r="AW149">
        <v>40</v>
      </c>
      <c r="AX149">
        <v>40</v>
      </c>
      <c r="AY149">
        <v>40</v>
      </c>
      <c r="AZ149" t="s">
        <v>121</v>
      </c>
      <c r="BA149" t="s">
        <v>121</v>
      </c>
      <c r="BB149" t="s">
        <v>121</v>
      </c>
      <c r="BC149" t="s">
        <v>121</v>
      </c>
      <c r="BD149" t="s">
        <v>121</v>
      </c>
      <c r="BE149">
        <v>17.989999999999998</v>
      </c>
      <c r="BG149">
        <v>16.55</v>
      </c>
      <c r="BH149">
        <v>17.989999999999998</v>
      </c>
      <c r="BI149">
        <v>17.989999999999998</v>
      </c>
      <c r="BJ149">
        <v>17.989999999999998</v>
      </c>
      <c r="BK149">
        <v>16.55</v>
      </c>
      <c r="BL149">
        <v>16.55</v>
      </c>
      <c r="BM149">
        <v>17.989999999999998</v>
      </c>
      <c r="BN149">
        <v>17.989999999999998</v>
      </c>
      <c r="BO149">
        <v>17.989999999999998</v>
      </c>
      <c r="BQ149">
        <v>30</v>
      </c>
      <c r="BS149">
        <v>20</v>
      </c>
      <c r="BT149">
        <v>30</v>
      </c>
      <c r="BU149">
        <v>30</v>
      </c>
      <c r="BV149">
        <v>30</v>
      </c>
      <c r="BW149">
        <v>20</v>
      </c>
      <c r="BX149">
        <v>20</v>
      </c>
      <c r="BY149">
        <v>30</v>
      </c>
      <c r="BZ149">
        <v>30</v>
      </c>
      <c r="CA149">
        <v>30</v>
      </c>
      <c r="CM149" t="s">
        <v>122</v>
      </c>
      <c r="CN149">
        <v>6024045</v>
      </c>
      <c r="CO149" t="s">
        <v>123</v>
      </c>
      <c r="CW149" s="1">
        <v>39799</v>
      </c>
      <c r="CX149" s="1">
        <v>45247</v>
      </c>
      <c r="CY149">
        <v>66</v>
      </c>
      <c r="CZ149" s="1">
        <v>39794</v>
      </c>
      <c r="DE149">
        <v>0.36</v>
      </c>
      <c r="DF149">
        <v>9781934840795</v>
      </c>
    </row>
    <row r="150" spans="1:110" x14ac:dyDescent="0.2">
      <c r="A150" t="s">
        <v>873</v>
      </c>
      <c r="B150" t="str">
        <f>"9781934840825"</f>
        <v>9781934840825</v>
      </c>
      <c r="C150" t="str">
        <f>"1934840823"</f>
        <v>1934840823</v>
      </c>
      <c r="D150" t="s">
        <v>127</v>
      </c>
      <c r="E150" t="s">
        <v>128</v>
      </c>
      <c r="F150" t="s">
        <v>113</v>
      </c>
      <c r="J150">
        <v>0</v>
      </c>
      <c r="K150" t="s">
        <v>874</v>
      </c>
      <c r="L150" t="s">
        <v>875</v>
      </c>
      <c r="N150" t="s">
        <v>115</v>
      </c>
      <c r="O150" t="s">
        <v>131</v>
      </c>
      <c r="T150" t="s">
        <v>603</v>
      </c>
      <c r="U150" t="s">
        <v>604</v>
      </c>
      <c r="V150" t="s">
        <v>752</v>
      </c>
      <c r="W150" t="s">
        <v>753</v>
      </c>
      <c r="Z150" t="s">
        <v>132</v>
      </c>
      <c r="AF150" t="s">
        <v>876</v>
      </c>
      <c r="AI150" t="s">
        <v>860</v>
      </c>
      <c r="AJ150">
        <v>228</v>
      </c>
      <c r="AL150" t="s">
        <v>408</v>
      </c>
      <c r="AN150" s="1">
        <v>39833</v>
      </c>
      <c r="AO150" s="1">
        <v>39829</v>
      </c>
      <c r="AP150">
        <v>22.99</v>
      </c>
      <c r="AQ150">
        <v>16.989999999999998</v>
      </c>
      <c r="AR150">
        <v>27.99</v>
      </c>
      <c r="AS150">
        <v>19.989999999999998</v>
      </c>
      <c r="AT150">
        <v>29.99</v>
      </c>
      <c r="AU150">
        <v>40</v>
      </c>
      <c r="AV150">
        <v>40</v>
      </c>
      <c r="AW150">
        <v>40</v>
      </c>
      <c r="AX150">
        <v>40</v>
      </c>
      <c r="AY150">
        <v>40</v>
      </c>
      <c r="AZ150" t="s">
        <v>121</v>
      </c>
      <c r="BA150" t="s">
        <v>121</v>
      </c>
      <c r="BB150" t="s">
        <v>121</v>
      </c>
      <c r="BC150" t="s">
        <v>121</v>
      </c>
      <c r="BD150" t="s">
        <v>121</v>
      </c>
      <c r="BE150">
        <v>22.99</v>
      </c>
      <c r="BG150">
        <v>20.51</v>
      </c>
      <c r="BH150">
        <v>22.99</v>
      </c>
      <c r="BI150">
        <v>22.99</v>
      </c>
      <c r="BJ150">
        <v>22.99</v>
      </c>
      <c r="BK150">
        <v>20.51</v>
      </c>
      <c r="BL150">
        <v>20.51</v>
      </c>
      <c r="BM150">
        <v>22.99</v>
      </c>
      <c r="BN150">
        <v>22.99</v>
      </c>
      <c r="BO150">
        <v>22.99</v>
      </c>
      <c r="BQ150">
        <v>30</v>
      </c>
      <c r="BS150">
        <v>20</v>
      </c>
      <c r="BT150">
        <v>30</v>
      </c>
      <c r="BU150">
        <v>30</v>
      </c>
      <c r="BV150">
        <v>30</v>
      </c>
      <c r="BW150">
        <v>20</v>
      </c>
      <c r="BX150">
        <v>20</v>
      </c>
      <c r="BY150">
        <v>30</v>
      </c>
      <c r="BZ150">
        <v>30</v>
      </c>
      <c r="CA150">
        <v>30</v>
      </c>
      <c r="CM150" t="s">
        <v>122</v>
      </c>
      <c r="CN150">
        <v>6024045</v>
      </c>
      <c r="CO150" t="s">
        <v>123</v>
      </c>
      <c r="CW150" s="1">
        <v>39829</v>
      </c>
      <c r="CX150" s="1">
        <v>45247</v>
      </c>
      <c r="CY150">
        <v>66</v>
      </c>
      <c r="CZ150" s="1">
        <v>39827</v>
      </c>
      <c r="DE150">
        <v>0.89200000000000002</v>
      </c>
      <c r="DF150">
        <v>9781934840825</v>
      </c>
    </row>
    <row r="151" spans="1:110" x14ac:dyDescent="0.2">
      <c r="A151" t="s">
        <v>877</v>
      </c>
      <c r="B151" t="str">
        <f>"9781934840801"</f>
        <v>9781934840801</v>
      </c>
      <c r="C151" t="str">
        <f>"1934840807"</f>
        <v>1934840807</v>
      </c>
      <c r="D151" t="s">
        <v>127</v>
      </c>
      <c r="E151" t="s">
        <v>128</v>
      </c>
      <c r="F151" t="s">
        <v>113</v>
      </c>
      <c r="J151">
        <v>0</v>
      </c>
      <c r="K151" t="s">
        <v>878</v>
      </c>
      <c r="N151" t="s">
        <v>252</v>
      </c>
      <c r="T151" t="s">
        <v>656</v>
      </c>
      <c r="U151" t="s">
        <v>657</v>
      </c>
      <c r="V151" t="s">
        <v>879</v>
      </c>
      <c r="W151" t="s">
        <v>880</v>
      </c>
      <c r="X151" t="s">
        <v>140</v>
      </c>
      <c r="Y151" t="s">
        <v>141</v>
      </c>
      <c r="Z151" t="s">
        <v>132</v>
      </c>
      <c r="AF151" t="s">
        <v>881</v>
      </c>
      <c r="AI151" t="s">
        <v>860</v>
      </c>
      <c r="AJ151">
        <v>224</v>
      </c>
      <c r="AL151" t="s">
        <v>408</v>
      </c>
      <c r="AN151" s="1">
        <v>39833</v>
      </c>
      <c r="AO151" s="1">
        <v>39835</v>
      </c>
      <c r="AP151">
        <v>22.99</v>
      </c>
      <c r="AQ151">
        <v>16.989999999999998</v>
      </c>
      <c r="AR151">
        <v>27.99</v>
      </c>
      <c r="AS151">
        <v>19.989999999999998</v>
      </c>
      <c r="AT151">
        <v>29.99</v>
      </c>
      <c r="AU151">
        <v>40</v>
      </c>
      <c r="AV151">
        <v>40</v>
      </c>
      <c r="AW151">
        <v>40</v>
      </c>
      <c r="AX151">
        <v>40</v>
      </c>
      <c r="AY151">
        <v>40</v>
      </c>
      <c r="AZ151" t="s">
        <v>121</v>
      </c>
      <c r="BA151" t="s">
        <v>121</v>
      </c>
      <c r="BB151" t="s">
        <v>121</v>
      </c>
      <c r="BC151" t="s">
        <v>121</v>
      </c>
      <c r="BD151" t="s">
        <v>121</v>
      </c>
      <c r="BE151">
        <v>22.99</v>
      </c>
      <c r="BG151">
        <v>20.51</v>
      </c>
      <c r="BH151">
        <v>22.99</v>
      </c>
      <c r="BI151">
        <v>22.99</v>
      </c>
      <c r="BJ151">
        <v>22.99</v>
      </c>
      <c r="BK151">
        <v>20.51</v>
      </c>
      <c r="BL151">
        <v>20.51</v>
      </c>
      <c r="BM151">
        <v>22.99</v>
      </c>
      <c r="BN151">
        <v>22.99</v>
      </c>
      <c r="BO151">
        <v>22.99</v>
      </c>
      <c r="BQ151">
        <v>30</v>
      </c>
      <c r="BS151">
        <v>20</v>
      </c>
      <c r="BT151">
        <v>30</v>
      </c>
      <c r="BU151">
        <v>30</v>
      </c>
      <c r="BV151">
        <v>30</v>
      </c>
      <c r="BW151">
        <v>20</v>
      </c>
      <c r="BX151">
        <v>20</v>
      </c>
      <c r="BY151">
        <v>30</v>
      </c>
      <c r="BZ151">
        <v>30</v>
      </c>
      <c r="CA151">
        <v>30</v>
      </c>
      <c r="CM151" t="s">
        <v>122</v>
      </c>
      <c r="CN151">
        <v>6024045</v>
      </c>
      <c r="CO151" t="s">
        <v>123</v>
      </c>
      <c r="CW151" s="1">
        <v>39835</v>
      </c>
      <c r="CX151" s="1">
        <v>45247</v>
      </c>
      <c r="CY151">
        <v>66</v>
      </c>
      <c r="CZ151" s="1">
        <v>39827</v>
      </c>
      <c r="DE151">
        <v>0.877</v>
      </c>
      <c r="DF151">
        <v>9781934840801</v>
      </c>
    </row>
    <row r="152" spans="1:110" x14ac:dyDescent="0.2">
      <c r="A152" t="s">
        <v>882</v>
      </c>
      <c r="B152" t="str">
        <f>"9781934840603"</f>
        <v>9781934840603</v>
      </c>
      <c r="C152" t="str">
        <f>"1934840602"</f>
        <v>1934840602</v>
      </c>
      <c r="D152" t="s">
        <v>475</v>
      </c>
      <c r="E152" t="s">
        <v>128</v>
      </c>
      <c r="F152" t="s">
        <v>113</v>
      </c>
      <c r="J152">
        <v>0</v>
      </c>
      <c r="K152" t="s">
        <v>866</v>
      </c>
      <c r="N152" t="s">
        <v>115</v>
      </c>
      <c r="T152" t="s">
        <v>116</v>
      </c>
      <c r="U152" t="s">
        <v>117</v>
      </c>
      <c r="V152" t="s">
        <v>716</v>
      </c>
      <c r="W152" t="s">
        <v>717</v>
      </c>
      <c r="X152" t="s">
        <v>868</v>
      </c>
      <c r="Y152" t="s">
        <v>869</v>
      </c>
      <c r="Z152" t="s">
        <v>132</v>
      </c>
      <c r="AF152" t="s">
        <v>883</v>
      </c>
      <c r="AI152" t="s">
        <v>821</v>
      </c>
      <c r="AJ152">
        <v>108</v>
      </c>
      <c r="AL152" t="s">
        <v>408</v>
      </c>
      <c r="AN152" s="1">
        <v>39845</v>
      </c>
      <c r="AO152" s="1">
        <v>39835</v>
      </c>
      <c r="AP152">
        <v>35.99</v>
      </c>
      <c r="AQ152">
        <v>26.99</v>
      </c>
      <c r="AR152">
        <v>44.99</v>
      </c>
      <c r="AS152">
        <v>32.99</v>
      </c>
      <c r="AT152">
        <v>47.99</v>
      </c>
      <c r="AU152">
        <v>30</v>
      </c>
      <c r="AV152">
        <v>30</v>
      </c>
      <c r="AW152">
        <v>30</v>
      </c>
      <c r="AX152">
        <v>30</v>
      </c>
      <c r="AY152">
        <v>30</v>
      </c>
      <c r="AZ152" t="s">
        <v>121</v>
      </c>
      <c r="BA152" t="s">
        <v>121</v>
      </c>
      <c r="BB152" t="s">
        <v>121</v>
      </c>
      <c r="BC152" t="s">
        <v>121</v>
      </c>
      <c r="BD152" t="s">
        <v>121</v>
      </c>
      <c r="BE152">
        <v>35.99</v>
      </c>
      <c r="BG152">
        <v>33</v>
      </c>
      <c r="BH152">
        <v>35.99</v>
      </c>
      <c r="BI152">
        <v>35.99</v>
      </c>
      <c r="BJ152">
        <v>35.99</v>
      </c>
      <c r="BK152">
        <v>33</v>
      </c>
      <c r="BL152">
        <v>33</v>
      </c>
      <c r="BM152">
        <v>35.99</v>
      </c>
      <c r="BN152">
        <v>35.99</v>
      </c>
      <c r="BQ152">
        <v>30</v>
      </c>
      <c r="BS152">
        <v>20</v>
      </c>
      <c r="BT152">
        <v>30</v>
      </c>
      <c r="BU152">
        <v>30</v>
      </c>
      <c r="BV152">
        <v>30</v>
      </c>
      <c r="BW152">
        <v>20</v>
      </c>
      <c r="BX152">
        <v>20</v>
      </c>
      <c r="BY152">
        <v>30</v>
      </c>
      <c r="BZ152">
        <v>30</v>
      </c>
      <c r="CM152" t="s">
        <v>122</v>
      </c>
      <c r="CN152">
        <v>6024045</v>
      </c>
      <c r="CO152" t="s">
        <v>123</v>
      </c>
      <c r="CW152" s="1">
        <v>39835</v>
      </c>
      <c r="CX152" s="1">
        <v>45079</v>
      </c>
      <c r="CY152">
        <v>89</v>
      </c>
      <c r="CZ152" s="1">
        <v>39828</v>
      </c>
      <c r="DE152">
        <v>0.51300000000000001</v>
      </c>
      <c r="DF152">
        <v>9781934840603</v>
      </c>
    </row>
    <row r="153" spans="1:110" x14ac:dyDescent="0.2">
      <c r="A153" t="s">
        <v>884</v>
      </c>
      <c r="B153" t="str">
        <f>"9781934840818"</f>
        <v>9781934840818</v>
      </c>
      <c r="C153" t="str">
        <f>"1934840815"</f>
        <v>1934840815</v>
      </c>
      <c r="D153" t="s">
        <v>127</v>
      </c>
      <c r="E153" t="s">
        <v>128</v>
      </c>
      <c r="F153" t="s">
        <v>113</v>
      </c>
      <c r="J153">
        <v>0</v>
      </c>
      <c r="K153" t="s">
        <v>885</v>
      </c>
      <c r="N153" t="s">
        <v>115</v>
      </c>
      <c r="T153" t="s">
        <v>752</v>
      </c>
      <c r="U153" t="s">
        <v>753</v>
      </c>
      <c r="V153" t="s">
        <v>603</v>
      </c>
      <c r="W153" t="s">
        <v>604</v>
      </c>
      <c r="X153" t="s">
        <v>698</v>
      </c>
      <c r="Y153" t="s">
        <v>699</v>
      </c>
      <c r="Z153" t="s">
        <v>132</v>
      </c>
      <c r="AF153" t="s">
        <v>886</v>
      </c>
      <c r="AI153" t="s">
        <v>860</v>
      </c>
      <c r="AJ153">
        <v>120</v>
      </c>
      <c r="AL153" t="s">
        <v>408</v>
      </c>
      <c r="AN153" s="1">
        <v>39833</v>
      </c>
      <c r="AO153" s="1">
        <v>39833</v>
      </c>
      <c r="AP153">
        <v>17.989999999999998</v>
      </c>
      <c r="AQ153">
        <v>13.99</v>
      </c>
      <c r="AR153">
        <v>21.99</v>
      </c>
      <c r="AS153">
        <v>15.99</v>
      </c>
      <c r="AT153">
        <v>22.99</v>
      </c>
      <c r="AU153">
        <v>40</v>
      </c>
      <c r="AV153">
        <v>40</v>
      </c>
      <c r="AW153">
        <v>40</v>
      </c>
      <c r="AX153">
        <v>40</v>
      </c>
      <c r="AY153">
        <v>40</v>
      </c>
      <c r="AZ153" t="s">
        <v>121</v>
      </c>
      <c r="BA153" t="s">
        <v>121</v>
      </c>
      <c r="BB153" t="s">
        <v>121</v>
      </c>
      <c r="BC153" t="s">
        <v>121</v>
      </c>
      <c r="BD153" t="s">
        <v>121</v>
      </c>
      <c r="BE153">
        <v>17.989999999999998</v>
      </c>
      <c r="BG153">
        <v>16</v>
      </c>
      <c r="BH153">
        <v>17.989999999999998</v>
      </c>
      <c r="BI153">
        <v>17.989999999999998</v>
      </c>
      <c r="BJ153">
        <v>17.989999999999998</v>
      </c>
      <c r="BK153">
        <v>16</v>
      </c>
      <c r="BL153">
        <v>16</v>
      </c>
      <c r="BM153">
        <v>17.989999999999998</v>
      </c>
      <c r="BN153">
        <v>17.989999999999998</v>
      </c>
      <c r="BO153">
        <v>17.989999999999998</v>
      </c>
      <c r="BQ153">
        <v>30</v>
      </c>
      <c r="BS153">
        <v>20</v>
      </c>
      <c r="BT153">
        <v>30</v>
      </c>
      <c r="BU153">
        <v>30</v>
      </c>
      <c r="BV153">
        <v>30</v>
      </c>
      <c r="BW153">
        <v>20</v>
      </c>
      <c r="BX153">
        <v>20</v>
      </c>
      <c r="BY153">
        <v>30</v>
      </c>
      <c r="BZ153">
        <v>30</v>
      </c>
      <c r="CA153">
        <v>30</v>
      </c>
      <c r="CM153" t="s">
        <v>122</v>
      </c>
      <c r="CN153">
        <v>6024045</v>
      </c>
      <c r="CO153" t="s">
        <v>123</v>
      </c>
      <c r="CW153" s="1">
        <v>39833</v>
      </c>
      <c r="CX153" s="1">
        <v>45247</v>
      </c>
      <c r="CY153">
        <v>66</v>
      </c>
      <c r="CZ153" s="1">
        <v>39828</v>
      </c>
      <c r="DE153">
        <v>0.49299999999999999</v>
      </c>
      <c r="DF153">
        <v>9781934840818</v>
      </c>
    </row>
    <row r="154" spans="1:110" x14ac:dyDescent="0.2">
      <c r="A154" t="s">
        <v>887</v>
      </c>
      <c r="B154" t="str">
        <f>"9781934840832"</f>
        <v>9781934840832</v>
      </c>
      <c r="C154" t="str">
        <f>"1934840831"</f>
        <v>1934840831</v>
      </c>
      <c r="D154" t="s">
        <v>127</v>
      </c>
      <c r="E154" t="s">
        <v>128</v>
      </c>
      <c r="F154" t="s">
        <v>113</v>
      </c>
      <c r="G154" t="s">
        <v>661</v>
      </c>
      <c r="H154">
        <v>4</v>
      </c>
      <c r="J154">
        <v>0</v>
      </c>
      <c r="K154" t="s">
        <v>585</v>
      </c>
      <c r="N154" t="s">
        <v>115</v>
      </c>
      <c r="T154" t="s">
        <v>617</v>
      </c>
      <c r="U154" t="s">
        <v>618</v>
      </c>
      <c r="V154" t="s">
        <v>619</v>
      </c>
      <c r="W154" t="s">
        <v>620</v>
      </c>
      <c r="X154" t="s">
        <v>586</v>
      </c>
      <c r="Y154" t="s">
        <v>587</v>
      </c>
      <c r="Z154" t="s">
        <v>132</v>
      </c>
      <c r="AA154">
        <v>1</v>
      </c>
      <c r="AF154" s="2" t="s">
        <v>888</v>
      </c>
      <c r="AH154" t="s">
        <v>693</v>
      </c>
      <c r="AI154" t="s">
        <v>860</v>
      </c>
      <c r="AJ154">
        <v>116</v>
      </c>
      <c r="AL154" t="s">
        <v>408</v>
      </c>
      <c r="AN154" s="1">
        <v>39833</v>
      </c>
      <c r="AO154" s="1">
        <v>39843</v>
      </c>
      <c r="AP154">
        <v>22.99</v>
      </c>
      <c r="AQ154">
        <v>16.989999999999998</v>
      </c>
      <c r="AR154">
        <v>27.99</v>
      </c>
      <c r="AS154">
        <v>19.989999999999998</v>
      </c>
      <c r="AT154">
        <v>29.99</v>
      </c>
      <c r="AU154">
        <v>40</v>
      </c>
      <c r="AV154">
        <v>40</v>
      </c>
      <c r="AW154">
        <v>40</v>
      </c>
      <c r="AX154">
        <v>40</v>
      </c>
      <c r="AY154">
        <v>40</v>
      </c>
      <c r="AZ154" t="s">
        <v>121</v>
      </c>
      <c r="BA154" t="s">
        <v>121</v>
      </c>
      <c r="BB154" t="s">
        <v>121</v>
      </c>
      <c r="BC154" t="s">
        <v>121</v>
      </c>
      <c r="BD154" t="s">
        <v>121</v>
      </c>
      <c r="BE154">
        <v>22.99</v>
      </c>
      <c r="BG154">
        <v>20.51</v>
      </c>
      <c r="BH154">
        <v>22.99</v>
      </c>
      <c r="BI154">
        <v>22.99</v>
      </c>
      <c r="BJ154">
        <v>22.99</v>
      </c>
      <c r="BK154">
        <v>20.51</v>
      </c>
      <c r="BL154">
        <v>20.51</v>
      </c>
      <c r="BM154">
        <v>22.99</v>
      </c>
      <c r="BN154">
        <v>22.99</v>
      </c>
      <c r="BO154">
        <v>22.99</v>
      </c>
      <c r="BQ154">
        <v>30</v>
      </c>
      <c r="BS154">
        <v>20</v>
      </c>
      <c r="BT154">
        <v>30</v>
      </c>
      <c r="BU154">
        <v>30</v>
      </c>
      <c r="BV154">
        <v>30</v>
      </c>
      <c r="BW154">
        <v>20</v>
      </c>
      <c r="BX154">
        <v>20</v>
      </c>
      <c r="BY154">
        <v>30</v>
      </c>
      <c r="BZ154">
        <v>30</v>
      </c>
      <c r="CA154">
        <v>30</v>
      </c>
      <c r="CM154" t="s">
        <v>122</v>
      </c>
      <c r="CN154">
        <v>6024045</v>
      </c>
      <c r="CO154" t="s">
        <v>123</v>
      </c>
      <c r="CW154" s="1">
        <v>39843</v>
      </c>
      <c r="CX154" s="1">
        <v>45457</v>
      </c>
      <c r="CY154">
        <v>66</v>
      </c>
      <c r="CZ154" s="1">
        <v>39840</v>
      </c>
      <c r="DE154">
        <v>0.47799999999999998</v>
      </c>
      <c r="DF154">
        <v>9781934840832</v>
      </c>
    </row>
    <row r="155" spans="1:110" x14ac:dyDescent="0.2">
      <c r="A155" t="s">
        <v>889</v>
      </c>
      <c r="B155" t="str">
        <f>"9781934840610"</f>
        <v>9781934840610</v>
      </c>
      <c r="C155" t="str">
        <f>"1934840610"</f>
        <v>1934840610</v>
      </c>
      <c r="D155" t="s">
        <v>475</v>
      </c>
      <c r="E155" t="s">
        <v>128</v>
      </c>
      <c r="F155" t="s">
        <v>113</v>
      </c>
      <c r="J155">
        <v>0</v>
      </c>
      <c r="K155" t="s">
        <v>866</v>
      </c>
      <c r="N155" t="s">
        <v>115</v>
      </c>
      <c r="T155" t="s">
        <v>116</v>
      </c>
      <c r="U155" t="s">
        <v>117</v>
      </c>
      <c r="V155" t="s">
        <v>716</v>
      </c>
      <c r="W155" t="s">
        <v>717</v>
      </c>
      <c r="X155" t="s">
        <v>868</v>
      </c>
      <c r="Y155" t="s">
        <v>869</v>
      </c>
      <c r="Z155" t="s">
        <v>132</v>
      </c>
      <c r="AF155" t="s">
        <v>890</v>
      </c>
      <c r="AI155" t="s">
        <v>821</v>
      </c>
      <c r="AJ155">
        <v>72</v>
      </c>
      <c r="AL155" t="s">
        <v>408</v>
      </c>
      <c r="AN155" s="1">
        <v>39903</v>
      </c>
      <c r="AO155" s="1">
        <v>39904</v>
      </c>
      <c r="AP155">
        <v>29.99</v>
      </c>
      <c r="AQ155">
        <v>22.99</v>
      </c>
      <c r="AR155">
        <v>36.99</v>
      </c>
      <c r="AS155">
        <v>26.99</v>
      </c>
      <c r="AT155">
        <v>39.99</v>
      </c>
      <c r="AU155">
        <v>30</v>
      </c>
      <c r="AV155">
        <v>30</v>
      </c>
      <c r="AW155">
        <v>30</v>
      </c>
      <c r="AX155">
        <v>30</v>
      </c>
      <c r="AY155">
        <v>30</v>
      </c>
      <c r="AZ155" t="s">
        <v>121</v>
      </c>
      <c r="BA155" t="s">
        <v>121</v>
      </c>
      <c r="BB155" t="s">
        <v>121</v>
      </c>
      <c r="BC155" t="s">
        <v>121</v>
      </c>
      <c r="BD155" t="s">
        <v>121</v>
      </c>
      <c r="BE155">
        <v>29.99</v>
      </c>
      <c r="BG155">
        <v>27</v>
      </c>
      <c r="BH155">
        <v>29.99</v>
      </c>
      <c r="BI155">
        <v>29.99</v>
      </c>
      <c r="BJ155">
        <v>29.99</v>
      </c>
      <c r="BK155">
        <v>27</v>
      </c>
      <c r="BL155">
        <v>27</v>
      </c>
      <c r="BM155">
        <v>29.99</v>
      </c>
      <c r="BN155">
        <v>29.99</v>
      </c>
      <c r="BQ155">
        <v>30</v>
      </c>
      <c r="BS155">
        <v>20</v>
      </c>
      <c r="BT155">
        <v>30</v>
      </c>
      <c r="BU155">
        <v>30</v>
      </c>
      <c r="BV155">
        <v>30</v>
      </c>
      <c r="BW155">
        <v>20</v>
      </c>
      <c r="BX155">
        <v>20</v>
      </c>
      <c r="BY155">
        <v>30</v>
      </c>
      <c r="BZ155">
        <v>30</v>
      </c>
      <c r="CM155" t="s">
        <v>122</v>
      </c>
      <c r="CN155">
        <v>6024045</v>
      </c>
      <c r="CO155" t="s">
        <v>123</v>
      </c>
      <c r="CW155" s="1">
        <v>39904</v>
      </c>
      <c r="CX155" s="1">
        <v>45084</v>
      </c>
      <c r="CY155">
        <v>89</v>
      </c>
      <c r="CZ155" s="1">
        <v>39895</v>
      </c>
      <c r="DE155">
        <v>0.36099999999999999</v>
      </c>
      <c r="DF155">
        <v>9781934840610</v>
      </c>
    </row>
    <row r="156" spans="1:110" x14ac:dyDescent="0.2">
      <c r="A156" t="s">
        <v>891</v>
      </c>
      <c r="B156" t="str">
        <f>"9781934840856"</f>
        <v>9781934840856</v>
      </c>
      <c r="C156" t="str">
        <f>"1934840858"</f>
        <v>1934840858</v>
      </c>
      <c r="D156" t="s">
        <v>127</v>
      </c>
      <c r="E156" t="s">
        <v>128</v>
      </c>
      <c r="F156" t="s">
        <v>113</v>
      </c>
      <c r="J156">
        <v>0</v>
      </c>
      <c r="K156" t="s">
        <v>892</v>
      </c>
      <c r="N156" t="s">
        <v>115</v>
      </c>
      <c r="T156" t="s">
        <v>255</v>
      </c>
      <c r="U156" t="s">
        <v>256</v>
      </c>
      <c r="V156" t="s">
        <v>116</v>
      </c>
      <c r="W156" t="s">
        <v>117</v>
      </c>
      <c r="X156" t="s">
        <v>242</v>
      </c>
      <c r="Y156" t="s">
        <v>243</v>
      </c>
      <c r="Z156" t="s">
        <v>132</v>
      </c>
      <c r="AA156">
        <v>1</v>
      </c>
      <c r="AF156" t="s">
        <v>893</v>
      </c>
      <c r="AH156" t="s">
        <v>894</v>
      </c>
      <c r="AI156" t="s">
        <v>821</v>
      </c>
      <c r="AJ156">
        <v>190</v>
      </c>
      <c r="AL156" t="s">
        <v>408</v>
      </c>
      <c r="AN156" s="1">
        <v>39948</v>
      </c>
      <c r="AO156" s="1">
        <v>39947</v>
      </c>
      <c r="AP156">
        <v>53.99</v>
      </c>
      <c r="AQ156">
        <v>40.99</v>
      </c>
      <c r="AR156">
        <v>66.989999999999995</v>
      </c>
      <c r="AS156">
        <v>48.99</v>
      </c>
      <c r="AT156">
        <v>71.989999999999995</v>
      </c>
      <c r="AU156">
        <v>40</v>
      </c>
      <c r="AV156">
        <v>40</v>
      </c>
      <c r="AW156">
        <v>40</v>
      </c>
      <c r="AX156">
        <v>40</v>
      </c>
      <c r="AY156">
        <v>40</v>
      </c>
      <c r="AZ156" t="s">
        <v>136</v>
      </c>
      <c r="BA156" t="s">
        <v>136</v>
      </c>
      <c r="BB156" t="s">
        <v>136</v>
      </c>
      <c r="BC156" t="s">
        <v>136</v>
      </c>
      <c r="BD156" t="s">
        <v>136</v>
      </c>
      <c r="BE156">
        <v>53.99</v>
      </c>
      <c r="BG156">
        <v>53.99</v>
      </c>
      <c r="BH156">
        <v>53.99</v>
      </c>
      <c r="BI156">
        <v>53.99</v>
      </c>
      <c r="BJ156">
        <v>53.99</v>
      </c>
      <c r="BK156">
        <v>53.99</v>
      </c>
      <c r="BL156">
        <v>53.99</v>
      </c>
      <c r="BM156">
        <v>53.99</v>
      </c>
      <c r="BN156">
        <v>53.99</v>
      </c>
      <c r="BO156">
        <v>53.99</v>
      </c>
      <c r="BQ156">
        <v>30</v>
      </c>
      <c r="BS156">
        <v>30</v>
      </c>
      <c r="BT156">
        <v>30</v>
      </c>
      <c r="BU156">
        <v>30</v>
      </c>
      <c r="BV156">
        <v>30</v>
      </c>
      <c r="BW156">
        <v>30</v>
      </c>
      <c r="BX156">
        <v>30</v>
      </c>
      <c r="BY156">
        <v>30</v>
      </c>
      <c r="BZ156">
        <v>30</v>
      </c>
      <c r="CA156">
        <v>30</v>
      </c>
      <c r="CM156" t="s">
        <v>122</v>
      </c>
      <c r="CN156">
        <v>6024045</v>
      </c>
      <c r="CO156" t="s">
        <v>123</v>
      </c>
      <c r="CW156" s="1">
        <v>39947</v>
      </c>
      <c r="CX156" s="1">
        <v>45385</v>
      </c>
      <c r="CY156">
        <v>89</v>
      </c>
      <c r="CZ156" s="1">
        <v>39939</v>
      </c>
      <c r="DE156">
        <v>0.85899999999999999</v>
      </c>
      <c r="DF156">
        <v>9781934840856</v>
      </c>
    </row>
    <row r="157" spans="1:110" x14ac:dyDescent="0.2">
      <c r="A157" t="s">
        <v>895</v>
      </c>
      <c r="B157" t="str">
        <f>"9781934840696"</f>
        <v>9781934840696</v>
      </c>
      <c r="C157" t="str">
        <f>"1934840696"</f>
        <v>1934840696</v>
      </c>
      <c r="D157" t="s">
        <v>127</v>
      </c>
      <c r="E157" t="s">
        <v>128</v>
      </c>
      <c r="F157" t="s">
        <v>113</v>
      </c>
      <c r="J157">
        <v>0</v>
      </c>
      <c r="K157" t="s">
        <v>896</v>
      </c>
      <c r="L157" t="s">
        <v>897</v>
      </c>
      <c r="N157" t="s">
        <v>115</v>
      </c>
      <c r="O157" t="s">
        <v>898</v>
      </c>
      <c r="T157" t="s">
        <v>116</v>
      </c>
      <c r="U157" t="s">
        <v>117</v>
      </c>
      <c r="V157" t="s">
        <v>716</v>
      </c>
      <c r="W157" t="s">
        <v>717</v>
      </c>
      <c r="X157" t="s">
        <v>468</v>
      </c>
      <c r="Y157" t="s">
        <v>469</v>
      </c>
      <c r="Z157" t="s">
        <v>132</v>
      </c>
      <c r="AF157" t="s">
        <v>899</v>
      </c>
      <c r="AI157" t="s">
        <v>821</v>
      </c>
      <c r="AJ157">
        <v>58</v>
      </c>
      <c r="AL157" t="s">
        <v>408</v>
      </c>
      <c r="AN157" s="1">
        <v>39964</v>
      </c>
      <c r="AO157" s="1">
        <v>39959</v>
      </c>
      <c r="AP157">
        <v>25.99</v>
      </c>
      <c r="AQ157">
        <v>19.989999999999998</v>
      </c>
      <c r="AR157">
        <v>31.99</v>
      </c>
      <c r="AS157">
        <v>22.99</v>
      </c>
      <c r="AT157">
        <v>33.99</v>
      </c>
      <c r="AU157">
        <v>40</v>
      </c>
      <c r="AV157">
        <v>40</v>
      </c>
      <c r="AW157">
        <v>40</v>
      </c>
      <c r="AX157">
        <v>40</v>
      </c>
      <c r="AY157">
        <v>40</v>
      </c>
      <c r="AZ157" t="s">
        <v>121</v>
      </c>
      <c r="BA157" t="s">
        <v>121</v>
      </c>
      <c r="BB157" t="s">
        <v>121</v>
      </c>
      <c r="BC157" t="s">
        <v>121</v>
      </c>
      <c r="BD157" t="s">
        <v>121</v>
      </c>
      <c r="BE157">
        <v>25.99</v>
      </c>
      <c r="BG157">
        <v>23.46</v>
      </c>
      <c r="BH157">
        <v>25.99</v>
      </c>
      <c r="BI157">
        <v>25.99</v>
      </c>
      <c r="BJ157">
        <v>25.99</v>
      </c>
      <c r="BK157">
        <v>23.46</v>
      </c>
      <c r="BL157">
        <v>23.46</v>
      </c>
      <c r="BM157">
        <v>25.99</v>
      </c>
      <c r="BN157">
        <v>25.99</v>
      </c>
      <c r="BO157">
        <v>25.99</v>
      </c>
      <c r="BQ157">
        <v>30</v>
      </c>
      <c r="BS157">
        <v>20</v>
      </c>
      <c r="BT157">
        <v>30</v>
      </c>
      <c r="BU157">
        <v>30</v>
      </c>
      <c r="BV157">
        <v>30</v>
      </c>
      <c r="BW157">
        <v>20</v>
      </c>
      <c r="BX157">
        <v>20</v>
      </c>
      <c r="BY157">
        <v>30</v>
      </c>
      <c r="BZ157">
        <v>30</v>
      </c>
      <c r="CA157">
        <v>30</v>
      </c>
      <c r="CM157" t="s">
        <v>122</v>
      </c>
      <c r="CN157">
        <v>6024045</v>
      </c>
      <c r="CO157" t="s">
        <v>123</v>
      </c>
      <c r="CW157" s="1">
        <v>39959</v>
      </c>
      <c r="CX157" s="1">
        <v>45330</v>
      </c>
      <c r="CY157">
        <v>89</v>
      </c>
      <c r="CZ157" s="1">
        <v>39948</v>
      </c>
      <c r="DE157">
        <v>0.30199999999999999</v>
      </c>
      <c r="DF157">
        <v>9781934840696</v>
      </c>
    </row>
    <row r="158" spans="1:110" x14ac:dyDescent="0.2">
      <c r="A158" t="s">
        <v>900</v>
      </c>
      <c r="B158" t="str">
        <f>"9781934840788"</f>
        <v>9781934840788</v>
      </c>
      <c r="C158" t="str">
        <f>"1934840785"</f>
        <v>1934840785</v>
      </c>
      <c r="D158" t="s">
        <v>127</v>
      </c>
      <c r="E158" t="s">
        <v>128</v>
      </c>
      <c r="F158" t="s">
        <v>113</v>
      </c>
      <c r="J158">
        <v>0</v>
      </c>
      <c r="K158" t="s">
        <v>901</v>
      </c>
      <c r="L158" t="s">
        <v>902</v>
      </c>
      <c r="N158" t="s">
        <v>115</v>
      </c>
      <c r="O158" t="s">
        <v>131</v>
      </c>
      <c r="T158" t="s">
        <v>903</v>
      </c>
      <c r="U158" t="s">
        <v>904</v>
      </c>
      <c r="V158" t="s">
        <v>662</v>
      </c>
      <c r="W158" t="s">
        <v>663</v>
      </c>
      <c r="X158" t="s">
        <v>279</v>
      </c>
      <c r="Y158" t="s">
        <v>280</v>
      </c>
      <c r="Z158" t="s">
        <v>132</v>
      </c>
      <c r="AF158" t="s">
        <v>905</v>
      </c>
      <c r="AI158" t="s">
        <v>637</v>
      </c>
      <c r="AJ158">
        <v>500</v>
      </c>
      <c r="AL158" t="s">
        <v>408</v>
      </c>
      <c r="AN158" s="1">
        <v>40086</v>
      </c>
      <c r="AO158" s="1">
        <v>39995</v>
      </c>
      <c r="AP158">
        <v>32.99</v>
      </c>
      <c r="AQ158">
        <v>24.99</v>
      </c>
      <c r="AR158">
        <v>40.99</v>
      </c>
      <c r="AS158">
        <v>29.99</v>
      </c>
      <c r="AT158">
        <v>43.99</v>
      </c>
      <c r="AU158">
        <v>40</v>
      </c>
      <c r="AV158">
        <v>40</v>
      </c>
      <c r="AW158">
        <v>40</v>
      </c>
      <c r="AX158">
        <v>40</v>
      </c>
      <c r="AY158">
        <v>40</v>
      </c>
      <c r="AZ158" t="s">
        <v>121</v>
      </c>
      <c r="BA158" t="s">
        <v>121</v>
      </c>
      <c r="BB158" t="s">
        <v>121</v>
      </c>
      <c r="BC158" t="s">
        <v>121</v>
      </c>
      <c r="BD158" t="s">
        <v>121</v>
      </c>
      <c r="BE158">
        <v>32.99</v>
      </c>
      <c r="BG158">
        <v>29.95</v>
      </c>
      <c r="BH158">
        <v>32.99</v>
      </c>
      <c r="BI158">
        <v>32.99</v>
      </c>
      <c r="BJ158">
        <v>32.99</v>
      </c>
      <c r="BK158">
        <v>29.95</v>
      </c>
      <c r="BL158">
        <v>29.95</v>
      </c>
      <c r="BM158">
        <v>32.99</v>
      </c>
      <c r="BN158">
        <v>32.99</v>
      </c>
      <c r="BO158">
        <v>32.99</v>
      </c>
      <c r="BQ158">
        <v>30</v>
      </c>
      <c r="BS158">
        <v>20</v>
      </c>
      <c r="BT158">
        <v>30</v>
      </c>
      <c r="BU158">
        <v>30</v>
      </c>
      <c r="BV158">
        <v>30</v>
      </c>
      <c r="BW158">
        <v>20</v>
      </c>
      <c r="BX158">
        <v>20</v>
      </c>
      <c r="BY158">
        <v>30</v>
      </c>
      <c r="BZ158">
        <v>30</v>
      </c>
      <c r="CA158">
        <v>30</v>
      </c>
      <c r="CM158" t="s">
        <v>122</v>
      </c>
      <c r="CN158">
        <v>6024045</v>
      </c>
      <c r="CO158" t="s">
        <v>123</v>
      </c>
      <c r="CW158" s="1">
        <v>39995</v>
      </c>
      <c r="CX158" s="1">
        <v>45247</v>
      </c>
      <c r="CY158">
        <v>23</v>
      </c>
      <c r="CZ158" s="1">
        <v>39974</v>
      </c>
      <c r="DE158">
        <v>1.4630000000000001</v>
      </c>
      <c r="DF158">
        <v>9781934840788</v>
      </c>
    </row>
    <row r="159" spans="1:110" x14ac:dyDescent="0.2">
      <c r="A159" t="s">
        <v>906</v>
      </c>
      <c r="B159" t="str">
        <f>"9781934840542"</f>
        <v>9781934840542</v>
      </c>
      <c r="C159" t="str">
        <f>"1934840548"</f>
        <v>1934840548</v>
      </c>
      <c r="D159" t="s">
        <v>475</v>
      </c>
      <c r="E159" t="s">
        <v>128</v>
      </c>
      <c r="F159" t="s">
        <v>113</v>
      </c>
      <c r="J159">
        <v>0</v>
      </c>
      <c r="K159" t="s">
        <v>907</v>
      </c>
      <c r="L159" t="s">
        <v>908</v>
      </c>
      <c r="N159" t="s">
        <v>115</v>
      </c>
      <c r="O159" t="s">
        <v>898</v>
      </c>
      <c r="T159" t="s">
        <v>909</v>
      </c>
      <c r="U159" t="s">
        <v>910</v>
      </c>
      <c r="Z159" t="s">
        <v>132</v>
      </c>
      <c r="AF159" t="s">
        <v>911</v>
      </c>
      <c r="AI159" t="s">
        <v>599</v>
      </c>
      <c r="AJ159">
        <v>24</v>
      </c>
      <c r="AL159" t="s">
        <v>408</v>
      </c>
      <c r="AN159" s="1">
        <v>39994</v>
      </c>
      <c r="AO159" s="1">
        <v>39984</v>
      </c>
      <c r="AP159">
        <v>15.63</v>
      </c>
      <c r="AQ159">
        <v>11</v>
      </c>
      <c r="AR159">
        <v>18</v>
      </c>
      <c r="AS159">
        <v>14</v>
      </c>
      <c r="AU159">
        <v>20</v>
      </c>
      <c r="AV159">
        <v>20</v>
      </c>
      <c r="AW159">
        <v>20</v>
      </c>
      <c r="AX159">
        <v>20</v>
      </c>
      <c r="AZ159" t="s">
        <v>121</v>
      </c>
      <c r="BA159" t="s">
        <v>121</v>
      </c>
      <c r="BB159" t="s">
        <v>121</v>
      </c>
      <c r="BC159" t="s">
        <v>121</v>
      </c>
      <c r="BE159">
        <v>15.63</v>
      </c>
      <c r="BG159">
        <v>15.63</v>
      </c>
      <c r="BL159">
        <v>15.63</v>
      </c>
      <c r="BM159">
        <v>15.63</v>
      </c>
      <c r="BQ159">
        <v>20</v>
      </c>
      <c r="BS159">
        <v>20</v>
      </c>
      <c r="BX159">
        <v>20</v>
      </c>
      <c r="BY159">
        <v>20</v>
      </c>
      <c r="CM159" t="s">
        <v>122</v>
      </c>
      <c r="CN159">
        <v>6024045</v>
      </c>
      <c r="CO159" t="s">
        <v>123</v>
      </c>
      <c r="CW159" s="1">
        <v>39984</v>
      </c>
      <c r="CY159">
        <v>81</v>
      </c>
      <c r="CZ159" s="1">
        <v>39976</v>
      </c>
      <c r="DE159">
        <v>0.18</v>
      </c>
      <c r="DF159">
        <v>9781934840542</v>
      </c>
    </row>
    <row r="160" spans="1:110" x14ac:dyDescent="0.2">
      <c r="A160" t="s">
        <v>912</v>
      </c>
      <c r="B160" t="str">
        <f>"9781608880003"</f>
        <v>9781608880003</v>
      </c>
      <c r="C160" t="str">
        <f>"1608880001"</f>
        <v>1608880001</v>
      </c>
      <c r="D160" t="s">
        <v>127</v>
      </c>
      <c r="E160" t="s">
        <v>128</v>
      </c>
      <c r="F160" t="s">
        <v>113</v>
      </c>
      <c r="J160">
        <v>0</v>
      </c>
      <c r="K160" t="s">
        <v>913</v>
      </c>
      <c r="L160" t="s">
        <v>914</v>
      </c>
      <c r="N160" t="s">
        <v>115</v>
      </c>
      <c r="O160" t="s">
        <v>915</v>
      </c>
      <c r="T160" t="s">
        <v>404</v>
      </c>
      <c r="U160" t="s">
        <v>405</v>
      </c>
      <c r="Z160" t="s">
        <v>132</v>
      </c>
      <c r="AF160" t="s">
        <v>916</v>
      </c>
      <c r="AI160" t="s">
        <v>917</v>
      </c>
      <c r="AJ160">
        <v>80</v>
      </c>
      <c r="AL160" t="s">
        <v>408</v>
      </c>
      <c r="AN160" s="1">
        <v>40000</v>
      </c>
      <c r="AO160" s="1">
        <v>40000</v>
      </c>
      <c r="AP160">
        <v>26.99</v>
      </c>
      <c r="AQ160">
        <v>20.99</v>
      </c>
      <c r="AR160">
        <v>33.99</v>
      </c>
      <c r="AS160">
        <v>23.99</v>
      </c>
      <c r="AT160">
        <v>35.99</v>
      </c>
      <c r="AU160">
        <v>40</v>
      </c>
      <c r="AV160">
        <v>40</v>
      </c>
      <c r="AW160">
        <v>40</v>
      </c>
      <c r="AX160">
        <v>40</v>
      </c>
      <c r="AY160">
        <v>40</v>
      </c>
      <c r="AZ160" t="s">
        <v>121</v>
      </c>
      <c r="BA160" t="s">
        <v>121</v>
      </c>
      <c r="BB160" t="s">
        <v>121</v>
      </c>
      <c r="BC160" t="s">
        <v>121</v>
      </c>
      <c r="BD160" t="s">
        <v>121</v>
      </c>
      <c r="BE160">
        <v>26.99</v>
      </c>
      <c r="BH160">
        <v>26.99</v>
      </c>
      <c r="BI160">
        <v>26.99</v>
      </c>
      <c r="BJ160">
        <v>26.99</v>
      </c>
      <c r="BK160">
        <v>24.38</v>
      </c>
      <c r="BM160">
        <v>26.99</v>
      </c>
      <c r="BN160">
        <v>26.99</v>
      </c>
      <c r="BO160">
        <v>26.99</v>
      </c>
      <c r="BQ160">
        <v>30</v>
      </c>
      <c r="BT160">
        <v>30</v>
      </c>
      <c r="BU160">
        <v>30</v>
      </c>
      <c r="BV160">
        <v>30</v>
      </c>
      <c r="BW160">
        <v>20</v>
      </c>
      <c r="BY160">
        <v>30</v>
      </c>
      <c r="BZ160">
        <v>30</v>
      </c>
      <c r="CA160">
        <v>30</v>
      </c>
      <c r="CM160" t="s">
        <v>122</v>
      </c>
      <c r="CN160">
        <v>6024045</v>
      </c>
      <c r="CO160" t="s">
        <v>123</v>
      </c>
      <c r="CW160" s="1">
        <v>39996</v>
      </c>
      <c r="CX160" s="1">
        <v>45247</v>
      </c>
      <c r="CY160">
        <v>85</v>
      </c>
      <c r="CZ160" s="1">
        <v>39980</v>
      </c>
      <c r="DE160">
        <v>0.23100000000000001</v>
      </c>
      <c r="DF160">
        <v>9781608880003</v>
      </c>
    </row>
    <row r="161" spans="1:110" x14ac:dyDescent="0.2">
      <c r="A161" t="s">
        <v>918</v>
      </c>
      <c r="B161" t="str">
        <f>"9781934840900"</f>
        <v>9781934840900</v>
      </c>
      <c r="C161" t="str">
        <f>"1934840904"</f>
        <v>1934840904</v>
      </c>
      <c r="D161" t="s">
        <v>127</v>
      </c>
      <c r="E161" t="s">
        <v>128</v>
      </c>
      <c r="F161" t="s">
        <v>113</v>
      </c>
      <c r="J161">
        <v>0</v>
      </c>
      <c r="K161" t="s">
        <v>919</v>
      </c>
      <c r="N161" t="s">
        <v>115</v>
      </c>
      <c r="T161" t="s">
        <v>920</v>
      </c>
      <c r="U161" t="s">
        <v>921</v>
      </c>
      <c r="V161" t="s">
        <v>922</v>
      </c>
      <c r="W161" t="s">
        <v>923</v>
      </c>
      <c r="X161" t="s">
        <v>601</v>
      </c>
      <c r="Y161" t="s">
        <v>602</v>
      </c>
      <c r="Z161" t="s">
        <v>132</v>
      </c>
      <c r="AF161" t="s">
        <v>924</v>
      </c>
      <c r="AI161" t="s">
        <v>637</v>
      </c>
      <c r="AJ161">
        <v>252</v>
      </c>
      <c r="AL161" t="s">
        <v>408</v>
      </c>
      <c r="AN161" s="1">
        <v>39998</v>
      </c>
      <c r="AO161" s="1">
        <v>39994</v>
      </c>
      <c r="AP161">
        <v>21.99</v>
      </c>
      <c r="AQ161">
        <v>16.989999999999998</v>
      </c>
      <c r="AR161">
        <v>26.99</v>
      </c>
      <c r="AS161">
        <v>19.989999999999998</v>
      </c>
      <c r="AT161">
        <v>28.99</v>
      </c>
      <c r="AU161">
        <v>40</v>
      </c>
      <c r="AV161">
        <v>40</v>
      </c>
      <c r="AW161">
        <v>40</v>
      </c>
      <c r="AX161">
        <v>40</v>
      </c>
      <c r="AY161">
        <v>40</v>
      </c>
      <c r="AZ161" t="s">
        <v>121</v>
      </c>
      <c r="BA161" t="s">
        <v>121</v>
      </c>
      <c r="BB161" t="s">
        <v>121</v>
      </c>
      <c r="BC161" t="s">
        <v>121</v>
      </c>
      <c r="BD161" t="s">
        <v>121</v>
      </c>
      <c r="BE161">
        <v>21.99</v>
      </c>
      <c r="BG161">
        <v>19.95</v>
      </c>
      <c r="BH161">
        <v>21.99</v>
      </c>
      <c r="BI161">
        <v>21.99</v>
      </c>
      <c r="BJ161">
        <v>21.99</v>
      </c>
      <c r="BK161">
        <v>19.95</v>
      </c>
      <c r="BL161">
        <v>19.95</v>
      </c>
      <c r="BM161">
        <v>21.99</v>
      </c>
      <c r="BN161">
        <v>21.99</v>
      </c>
      <c r="BO161">
        <v>21.99</v>
      </c>
      <c r="BQ161">
        <v>30</v>
      </c>
      <c r="BS161">
        <v>20</v>
      </c>
      <c r="BT161">
        <v>30</v>
      </c>
      <c r="BU161">
        <v>30</v>
      </c>
      <c r="BV161">
        <v>30</v>
      </c>
      <c r="BW161">
        <v>20</v>
      </c>
      <c r="BX161">
        <v>20</v>
      </c>
      <c r="BY161">
        <v>30</v>
      </c>
      <c r="BZ161">
        <v>30</v>
      </c>
      <c r="CA161">
        <v>30</v>
      </c>
      <c r="CM161" t="s">
        <v>122</v>
      </c>
      <c r="CN161">
        <v>6024045</v>
      </c>
      <c r="CO161" t="s">
        <v>123</v>
      </c>
      <c r="CW161" s="1">
        <v>39994</v>
      </c>
      <c r="CX161" s="1">
        <v>45247</v>
      </c>
      <c r="CY161">
        <v>23</v>
      </c>
      <c r="CZ161" s="1">
        <v>39987</v>
      </c>
      <c r="DE161">
        <v>0.75700000000000001</v>
      </c>
      <c r="DF161">
        <v>9781934840900</v>
      </c>
    </row>
    <row r="162" spans="1:110" x14ac:dyDescent="0.2">
      <c r="A162" t="s">
        <v>925</v>
      </c>
      <c r="B162" t="str">
        <f>"9781934840627"</f>
        <v>9781934840627</v>
      </c>
      <c r="C162" t="str">
        <f>"1934840629"</f>
        <v>1934840629</v>
      </c>
      <c r="D162" t="s">
        <v>475</v>
      </c>
      <c r="E162" t="s">
        <v>128</v>
      </c>
      <c r="F162" t="s">
        <v>113</v>
      </c>
      <c r="J162">
        <v>0</v>
      </c>
      <c r="K162" t="s">
        <v>866</v>
      </c>
      <c r="N162" t="s">
        <v>115</v>
      </c>
      <c r="T162" t="s">
        <v>116</v>
      </c>
      <c r="U162" t="s">
        <v>117</v>
      </c>
      <c r="V162" t="s">
        <v>716</v>
      </c>
      <c r="W162" t="s">
        <v>717</v>
      </c>
      <c r="X162" t="s">
        <v>868</v>
      </c>
      <c r="Y162" t="s">
        <v>869</v>
      </c>
      <c r="Z162" t="s">
        <v>132</v>
      </c>
      <c r="AF162" t="s">
        <v>926</v>
      </c>
      <c r="AI162" t="s">
        <v>821</v>
      </c>
      <c r="AJ162">
        <v>36</v>
      </c>
      <c r="AL162" t="s">
        <v>408</v>
      </c>
      <c r="AN162" s="1">
        <v>40024</v>
      </c>
      <c r="AO162" s="1">
        <v>40052</v>
      </c>
      <c r="AP162">
        <v>20.99</v>
      </c>
      <c r="AQ162">
        <v>15.99</v>
      </c>
      <c r="AR162">
        <v>25.99</v>
      </c>
      <c r="AS162">
        <v>18.989999999999998</v>
      </c>
      <c r="AT162">
        <v>27.99</v>
      </c>
      <c r="AU162">
        <v>30</v>
      </c>
      <c r="AV162">
        <v>30</v>
      </c>
      <c r="AW162">
        <v>30</v>
      </c>
      <c r="AX162">
        <v>30</v>
      </c>
      <c r="AY162">
        <v>30</v>
      </c>
      <c r="AZ162" t="s">
        <v>121</v>
      </c>
      <c r="BA162" t="s">
        <v>121</v>
      </c>
      <c r="BB162" t="s">
        <v>121</v>
      </c>
      <c r="BC162" t="s">
        <v>121</v>
      </c>
      <c r="BD162" t="s">
        <v>121</v>
      </c>
      <c r="BE162">
        <v>20.99</v>
      </c>
      <c r="BG162">
        <v>18.88</v>
      </c>
      <c r="BH162">
        <v>20.99</v>
      </c>
      <c r="BI162">
        <v>20.99</v>
      </c>
      <c r="BJ162">
        <v>20.99</v>
      </c>
      <c r="BK162">
        <v>18.88</v>
      </c>
      <c r="BL162">
        <v>18.88</v>
      </c>
      <c r="BM162">
        <v>20.99</v>
      </c>
      <c r="BN162">
        <v>20.99</v>
      </c>
      <c r="BQ162">
        <v>30</v>
      </c>
      <c r="BS162">
        <v>20</v>
      </c>
      <c r="BT162">
        <v>30</v>
      </c>
      <c r="BU162">
        <v>30</v>
      </c>
      <c r="BV162">
        <v>30</v>
      </c>
      <c r="BW162">
        <v>20</v>
      </c>
      <c r="BX162">
        <v>20</v>
      </c>
      <c r="BY162">
        <v>30</v>
      </c>
      <c r="BZ162">
        <v>30</v>
      </c>
      <c r="CM162" t="s">
        <v>122</v>
      </c>
      <c r="CN162">
        <v>6024045</v>
      </c>
      <c r="CO162" t="s">
        <v>123</v>
      </c>
      <c r="CW162" s="1">
        <v>40052</v>
      </c>
      <c r="CX162" s="1">
        <v>45075</v>
      </c>
      <c r="CY162">
        <v>89</v>
      </c>
      <c r="CZ162" s="1">
        <v>40014</v>
      </c>
      <c r="DE162">
        <v>0.20899999999999999</v>
      </c>
      <c r="DF162">
        <v>9781934840627</v>
      </c>
    </row>
    <row r="163" spans="1:110" x14ac:dyDescent="0.2">
      <c r="A163" t="s">
        <v>927</v>
      </c>
      <c r="B163" t="str">
        <f>"9781934840634"</f>
        <v>9781934840634</v>
      </c>
      <c r="C163" t="str">
        <f>"1934840637"</f>
        <v>1934840637</v>
      </c>
      <c r="D163" t="s">
        <v>475</v>
      </c>
      <c r="E163" t="s">
        <v>128</v>
      </c>
      <c r="F163" t="s">
        <v>113</v>
      </c>
      <c r="J163">
        <v>0</v>
      </c>
      <c r="K163" t="s">
        <v>866</v>
      </c>
      <c r="N163" t="s">
        <v>115</v>
      </c>
      <c r="T163" t="s">
        <v>116</v>
      </c>
      <c r="U163" t="s">
        <v>117</v>
      </c>
      <c r="V163" t="s">
        <v>716</v>
      </c>
      <c r="W163" t="s">
        <v>717</v>
      </c>
      <c r="X163" t="s">
        <v>868</v>
      </c>
      <c r="Y163" t="s">
        <v>869</v>
      </c>
      <c r="Z163" t="s">
        <v>132</v>
      </c>
      <c r="AF163" t="s">
        <v>928</v>
      </c>
      <c r="AI163" t="s">
        <v>821</v>
      </c>
      <c r="AJ163">
        <v>46</v>
      </c>
      <c r="AL163" t="s">
        <v>408</v>
      </c>
      <c r="AN163" s="1">
        <v>39995</v>
      </c>
      <c r="AO163" s="1">
        <v>40057</v>
      </c>
      <c r="AP163">
        <v>20.99</v>
      </c>
      <c r="AQ163">
        <v>15.99</v>
      </c>
      <c r="AR163">
        <v>25.99</v>
      </c>
      <c r="AS163">
        <v>18.989999999999998</v>
      </c>
      <c r="AT163">
        <v>27.99</v>
      </c>
      <c r="AU163">
        <v>30</v>
      </c>
      <c r="AV163">
        <v>30</v>
      </c>
      <c r="AW163">
        <v>30</v>
      </c>
      <c r="AX163">
        <v>30</v>
      </c>
      <c r="AY163">
        <v>30</v>
      </c>
      <c r="AZ163" t="s">
        <v>121</v>
      </c>
      <c r="BA163" t="s">
        <v>121</v>
      </c>
      <c r="BB163" t="s">
        <v>121</v>
      </c>
      <c r="BC163" t="s">
        <v>121</v>
      </c>
      <c r="BD163" t="s">
        <v>121</v>
      </c>
      <c r="BE163">
        <v>20.99</v>
      </c>
      <c r="BG163">
        <v>19.25</v>
      </c>
      <c r="BH163">
        <v>20.99</v>
      </c>
      <c r="BI163">
        <v>20.99</v>
      </c>
      <c r="BJ163">
        <v>20.99</v>
      </c>
      <c r="BK163">
        <v>19.25</v>
      </c>
      <c r="BL163">
        <v>19.25</v>
      </c>
      <c r="BM163">
        <v>20.99</v>
      </c>
      <c r="BN163">
        <v>20.99</v>
      </c>
      <c r="BQ163">
        <v>30</v>
      </c>
      <c r="BS163">
        <v>20</v>
      </c>
      <c r="BT163">
        <v>30</v>
      </c>
      <c r="BU163">
        <v>30</v>
      </c>
      <c r="BV163">
        <v>30</v>
      </c>
      <c r="BW163">
        <v>20</v>
      </c>
      <c r="BX163">
        <v>20</v>
      </c>
      <c r="BY163">
        <v>30</v>
      </c>
      <c r="BZ163">
        <v>30</v>
      </c>
      <c r="CM163" t="s">
        <v>122</v>
      </c>
      <c r="CN163">
        <v>6024045</v>
      </c>
      <c r="CO163" t="s">
        <v>123</v>
      </c>
      <c r="CW163" s="1">
        <v>40057</v>
      </c>
      <c r="CX163" s="1">
        <v>45075</v>
      </c>
      <c r="CY163">
        <v>89</v>
      </c>
      <c r="CZ163" s="1">
        <v>40021</v>
      </c>
      <c r="DE163">
        <v>0.251</v>
      </c>
      <c r="DF163">
        <v>9781934840634</v>
      </c>
    </row>
    <row r="164" spans="1:110" x14ac:dyDescent="0.2">
      <c r="A164" t="s">
        <v>929</v>
      </c>
      <c r="B164" t="str">
        <f>"9781934840641"</f>
        <v>9781934840641</v>
      </c>
      <c r="C164" t="str">
        <f>"1934840645"</f>
        <v>1934840645</v>
      </c>
      <c r="D164" t="s">
        <v>475</v>
      </c>
      <c r="E164" t="s">
        <v>128</v>
      </c>
      <c r="F164" t="s">
        <v>113</v>
      </c>
      <c r="J164">
        <v>0</v>
      </c>
      <c r="K164" t="s">
        <v>866</v>
      </c>
      <c r="N164" t="s">
        <v>115</v>
      </c>
      <c r="T164" t="s">
        <v>116</v>
      </c>
      <c r="U164" t="s">
        <v>117</v>
      </c>
      <c r="V164" t="s">
        <v>716</v>
      </c>
      <c r="W164" t="s">
        <v>717</v>
      </c>
      <c r="X164" t="s">
        <v>868</v>
      </c>
      <c r="Y164" t="s">
        <v>869</v>
      </c>
      <c r="Z164" t="s">
        <v>132</v>
      </c>
      <c r="AF164" t="s">
        <v>930</v>
      </c>
      <c r="AI164" t="s">
        <v>821</v>
      </c>
      <c r="AJ164">
        <v>64</v>
      </c>
      <c r="AL164" t="s">
        <v>408</v>
      </c>
      <c r="AN164" s="1">
        <v>40026</v>
      </c>
      <c r="AO164" s="1">
        <v>40058</v>
      </c>
      <c r="AP164">
        <v>25.99</v>
      </c>
      <c r="AQ164">
        <v>19.989999999999998</v>
      </c>
      <c r="AR164">
        <v>32.99</v>
      </c>
      <c r="AS164">
        <v>23.99</v>
      </c>
      <c r="AT164">
        <v>34.99</v>
      </c>
      <c r="AU164">
        <v>30</v>
      </c>
      <c r="AV164">
        <v>30</v>
      </c>
      <c r="AW164">
        <v>30</v>
      </c>
      <c r="AX164">
        <v>30</v>
      </c>
      <c r="AY164">
        <v>30</v>
      </c>
      <c r="AZ164" t="s">
        <v>121</v>
      </c>
      <c r="BA164" t="s">
        <v>121</v>
      </c>
      <c r="BB164" t="s">
        <v>121</v>
      </c>
      <c r="BC164" t="s">
        <v>121</v>
      </c>
      <c r="BD164" t="s">
        <v>121</v>
      </c>
      <c r="BE164">
        <v>25.99</v>
      </c>
      <c r="BG164">
        <v>24</v>
      </c>
      <c r="BH164">
        <v>25.99</v>
      </c>
      <c r="BI164">
        <v>25.99</v>
      </c>
      <c r="BJ164">
        <v>25.99</v>
      </c>
      <c r="BK164">
        <v>24</v>
      </c>
      <c r="BL164">
        <v>24</v>
      </c>
      <c r="BM164">
        <v>25.99</v>
      </c>
      <c r="BN164">
        <v>25.99</v>
      </c>
      <c r="BQ164">
        <v>30</v>
      </c>
      <c r="BS164">
        <v>20</v>
      </c>
      <c r="BT164">
        <v>30</v>
      </c>
      <c r="BU164">
        <v>30</v>
      </c>
      <c r="BV164">
        <v>30</v>
      </c>
      <c r="BW164">
        <v>20</v>
      </c>
      <c r="BX164">
        <v>20</v>
      </c>
      <c r="BY164">
        <v>30</v>
      </c>
      <c r="BZ164">
        <v>30</v>
      </c>
      <c r="CM164" t="s">
        <v>122</v>
      </c>
      <c r="CN164">
        <v>6024045</v>
      </c>
      <c r="CO164" t="s">
        <v>123</v>
      </c>
      <c r="CW164" s="1">
        <v>40058</v>
      </c>
      <c r="CX164" s="1">
        <v>45075</v>
      </c>
      <c r="CY164">
        <v>89</v>
      </c>
      <c r="CZ164" s="1">
        <v>40039</v>
      </c>
      <c r="DE164">
        <v>0.32700000000000001</v>
      </c>
      <c r="DF164">
        <v>9781934840641</v>
      </c>
    </row>
    <row r="165" spans="1:110" x14ac:dyDescent="0.2">
      <c r="A165" t="s">
        <v>931</v>
      </c>
      <c r="B165" t="str">
        <f>"9781934840948"</f>
        <v>9781934840948</v>
      </c>
      <c r="C165" t="str">
        <f>"1934840947"</f>
        <v>1934840947</v>
      </c>
      <c r="D165" t="s">
        <v>127</v>
      </c>
      <c r="E165" t="s">
        <v>128</v>
      </c>
      <c r="F165" t="s">
        <v>113</v>
      </c>
      <c r="J165">
        <v>0</v>
      </c>
      <c r="K165" t="s">
        <v>932</v>
      </c>
      <c r="N165" t="s">
        <v>115</v>
      </c>
      <c r="T165" t="s">
        <v>933</v>
      </c>
      <c r="U165" t="s">
        <v>934</v>
      </c>
      <c r="V165" t="s">
        <v>935</v>
      </c>
      <c r="W165" t="s">
        <v>936</v>
      </c>
      <c r="X165" t="s">
        <v>937</v>
      </c>
      <c r="Y165" t="s">
        <v>938</v>
      </c>
      <c r="Z165" t="s">
        <v>132</v>
      </c>
      <c r="AF165" t="s">
        <v>939</v>
      </c>
      <c r="AI165" t="s">
        <v>940</v>
      </c>
      <c r="AJ165">
        <v>106</v>
      </c>
      <c r="AL165" t="s">
        <v>408</v>
      </c>
      <c r="AN165" s="1">
        <v>40057</v>
      </c>
      <c r="AO165" s="1">
        <v>40050</v>
      </c>
      <c r="AP165">
        <v>24.99</v>
      </c>
      <c r="AQ165">
        <v>18.989999999999998</v>
      </c>
      <c r="AR165">
        <v>30.99</v>
      </c>
      <c r="AS165">
        <v>22.99</v>
      </c>
      <c r="AT165">
        <v>32.99</v>
      </c>
      <c r="AU165">
        <v>40</v>
      </c>
      <c r="AV165">
        <v>40</v>
      </c>
      <c r="AW165">
        <v>40</v>
      </c>
      <c r="AX165">
        <v>40</v>
      </c>
      <c r="AY165">
        <v>40</v>
      </c>
      <c r="AZ165" t="s">
        <v>121</v>
      </c>
      <c r="BA165" t="s">
        <v>121</v>
      </c>
      <c r="BB165" t="s">
        <v>121</v>
      </c>
      <c r="BC165" t="s">
        <v>121</v>
      </c>
      <c r="BD165" t="s">
        <v>121</v>
      </c>
      <c r="BE165">
        <v>24.99</v>
      </c>
      <c r="BG165">
        <v>22.84</v>
      </c>
      <c r="BH165">
        <v>24.99</v>
      </c>
      <c r="BI165">
        <v>24.99</v>
      </c>
      <c r="BJ165">
        <v>24.99</v>
      </c>
      <c r="BK165">
        <v>22.84</v>
      </c>
      <c r="BL165">
        <v>22.84</v>
      </c>
      <c r="BM165">
        <v>24.99</v>
      </c>
      <c r="BN165">
        <v>24.99</v>
      </c>
      <c r="BO165">
        <v>24.99</v>
      </c>
      <c r="BQ165">
        <v>30</v>
      </c>
      <c r="BS165">
        <v>20</v>
      </c>
      <c r="BT165">
        <v>30</v>
      </c>
      <c r="BU165">
        <v>30</v>
      </c>
      <c r="BV165">
        <v>30</v>
      </c>
      <c r="BW165">
        <v>20</v>
      </c>
      <c r="BX165">
        <v>20</v>
      </c>
      <c r="BY165">
        <v>30</v>
      </c>
      <c r="BZ165">
        <v>30</v>
      </c>
      <c r="CA165">
        <v>30</v>
      </c>
      <c r="CM165" t="s">
        <v>122</v>
      </c>
      <c r="CN165">
        <v>6024045</v>
      </c>
      <c r="CO165" t="s">
        <v>123</v>
      </c>
      <c r="CW165" s="1">
        <v>40050</v>
      </c>
      <c r="CX165" s="1">
        <v>45247</v>
      </c>
      <c r="CY165">
        <v>87</v>
      </c>
      <c r="CZ165" s="1">
        <v>40044</v>
      </c>
      <c r="DE165">
        <v>0.442</v>
      </c>
      <c r="DF165">
        <v>9781934840948</v>
      </c>
    </row>
    <row r="166" spans="1:110" x14ac:dyDescent="0.2">
      <c r="A166" t="s">
        <v>941</v>
      </c>
      <c r="B166" t="str">
        <f>"9781934840504"</f>
        <v>9781934840504</v>
      </c>
      <c r="C166" t="str">
        <f>"1934840505"</f>
        <v>1934840505</v>
      </c>
      <c r="D166" t="s">
        <v>127</v>
      </c>
      <c r="E166" t="s">
        <v>128</v>
      </c>
      <c r="F166" t="s">
        <v>113</v>
      </c>
      <c r="J166">
        <v>0</v>
      </c>
      <c r="K166" t="s">
        <v>942</v>
      </c>
      <c r="L166" t="s">
        <v>943</v>
      </c>
      <c r="N166" t="s">
        <v>115</v>
      </c>
      <c r="O166" t="s">
        <v>487</v>
      </c>
      <c r="T166" t="s">
        <v>726</v>
      </c>
      <c r="U166" t="s">
        <v>727</v>
      </c>
      <c r="V166" t="s">
        <v>279</v>
      </c>
      <c r="W166" t="s">
        <v>280</v>
      </c>
      <c r="X166" t="s">
        <v>944</v>
      </c>
      <c r="Y166" t="s">
        <v>945</v>
      </c>
      <c r="Z166" t="s">
        <v>132</v>
      </c>
      <c r="AF166" t="s">
        <v>946</v>
      </c>
      <c r="AI166" t="s">
        <v>637</v>
      </c>
      <c r="AJ166">
        <v>82</v>
      </c>
      <c r="AL166" t="s">
        <v>408</v>
      </c>
      <c r="AN166" s="1">
        <v>40138</v>
      </c>
      <c r="AO166" s="1">
        <v>40053</v>
      </c>
      <c r="AP166">
        <v>16.989999999999998</v>
      </c>
      <c r="AQ166">
        <v>12.99</v>
      </c>
      <c r="AR166">
        <v>20.99</v>
      </c>
      <c r="AS166">
        <v>14.99</v>
      </c>
      <c r="AT166">
        <v>22.99</v>
      </c>
      <c r="AU166">
        <v>40</v>
      </c>
      <c r="AV166">
        <v>40</v>
      </c>
      <c r="AW166">
        <v>40</v>
      </c>
      <c r="AX166">
        <v>40</v>
      </c>
      <c r="AY166">
        <v>40</v>
      </c>
      <c r="AZ166" t="s">
        <v>121</v>
      </c>
      <c r="BA166" t="s">
        <v>121</v>
      </c>
      <c r="BB166" t="s">
        <v>121</v>
      </c>
      <c r="BC166" t="s">
        <v>121</v>
      </c>
      <c r="BD166" t="s">
        <v>121</v>
      </c>
      <c r="BE166">
        <v>16.989999999999998</v>
      </c>
      <c r="BG166">
        <v>15.38</v>
      </c>
      <c r="BH166">
        <v>16.989999999999998</v>
      </c>
      <c r="BI166">
        <v>16.989999999999998</v>
      </c>
      <c r="BJ166">
        <v>16.989999999999998</v>
      </c>
      <c r="BK166">
        <v>15.38</v>
      </c>
      <c r="BL166">
        <v>15.38</v>
      </c>
      <c r="BM166">
        <v>16.989999999999998</v>
      </c>
      <c r="BN166">
        <v>16.989999999999998</v>
      </c>
      <c r="BO166">
        <v>16.989999999999998</v>
      </c>
      <c r="BQ166">
        <v>30</v>
      </c>
      <c r="BS166">
        <v>20</v>
      </c>
      <c r="BT166">
        <v>30</v>
      </c>
      <c r="BU166">
        <v>30</v>
      </c>
      <c r="BV166">
        <v>30</v>
      </c>
      <c r="BW166">
        <v>20</v>
      </c>
      <c r="BX166">
        <v>20</v>
      </c>
      <c r="BY166">
        <v>30</v>
      </c>
      <c r="BZ166">
        <v>30</v>
      </c>
      <c r="CA166">
        <v>30</v>
      </c>
      <c r="CM166" t="s">
        <v>122</v>
      </c>
      <c r="CN166">
        <v>6024045</v>
      </c>
      <c r="CO166" t="s">
        <v>123</v>
      </c>
      <c r="CW166" s="1">
        <v>40053</v>
      </c>
      <c r="CX166" s="1">
        <v>45247</v>
      </c>
      <c r="CY166">
        <v>23</v>
      </c>
      <c r="CZ166" s="1">
        <v>40045</v>
      </c>
      <c r="DE166">
        <v>0.27200000000000002</v>
      </c>
      <c r="DF166">
        <v>9781934840504</v>
      </c>
    </row>
    <row r="167" spans="1:110" x14ac:dyDescent="0.2">
      <c r="A167" t="s">
        <v>947</v>
      </c>
      <c r="B167" t="str">
        <f>"9781608880027"</f>
        <v>9781608880027</v>
      </c>
      <c r="C167" t="str">
        <f>"1608880028"</f>
        <v>1608880028</v>
      </c>
      <c r="D167" t="s">
        <v>475</v>
      </c>
      <c r="E167" t="s">
        <v>128</v>
      </c>
      <c r="F167" t="s">
        <v>113</v>
      </c>
      <c r="J167">
        <v>0</v>
      </c>
      <c r="K167" t="s">
        <v>948</v>
      </c>
      <c r="N167" t="s">
        <v>115</v>
      </c>
      <c r="T167" t="s">
        <v>726</v>
      </c>
      <c r="U167" t="s">
        <v>727</v>
      </c>
      <c r="V167" t="s">
        <v>949</v>
      </c>
      <c r="W167" t="s">
        <v>950</v>
      </c>
      <c r="X167" t="s">
        <v>193</v>
      </c>
      <c r="Y167" t="s">
        <v>194</v>
      </c>
      <c r="Z167" t="s">
        <v>132</v>
      </c>
      <c r="AF167" t="s">
        <v>951</v>
      </c>
      <c r="AI167" t="s">
        <v>940</v>
      </c>
      <c r="AJ167">
        <v>36</v>
      </c>
      <c r="AL167" t="s">
        <v>408</v>
      </c>
      <c r="AN167" s="1">
        <v>40118</v>
      </c>
      <c r="AO167" s="1">
        <v>40088</v>
      </c>
      <c r="AP167">
        <v>18.88</v>
      </c>
      <c r="AQ167">
        <v>13</v>
      </c>
      <c r="AR167">
        <v>24</v>
      </c>
      <c r="AS167">
        <v>17</v>
      </c>
      <c r="AT167">
        <v>24</v>
      </c>
      <c r="AU167">
        <v>20</v>
      </c>
      <c r="AV167">
        <v>20</v>
      </c>
      <c r="AW167">
        <v>20</v>
      </c>
      <c r="AX167">
        <v>20</v>
      </c>
      <c r="AY167">
        <v>20</v>
      </c>
      <c r="AZ167" t="s">
        <v>121</v>
      </c>
      <c r="BA167" t="s">
        <v>121</v>
      </c>
      <c r="BB167" t="s">
        <v>121</v>
      </c>
      <c r="BC167" t="s">
        <v>121</v>
      </c>
      <c r="BD167" t="s">
        <v>121</v>
      </c>
      <c r="BE167">
        <v>18.88</v>
      </c>
      <c r="BG167">
        <v>18.88</v>
      </c>
      <c r="BL167">
        <v>18.88</v>
      </c>
      <c r="BM167">
        <v>18.88</v>
      </c>
      <c r="BQ167">
        <v>20</v>
      </c>
      <c r="BS167">
        <v>20</v>
      </c>
      <c r="BX167">
        <v>20</v>
      </c>
      <c r="BY167">
        <v>20</v>
      </c>
      <c r="CM167" t="s">
        <v>122</v>
      </c>
      <c r="CN167">
        <v>6024045</v>
      </c>
      <c r="CO167" t="s">
        <v>123</v>
      </c>
      <c r="CW167" s="1">
        <v>40088</v>
      </c>
      <c r="CY167">
        <v>87</v>
      </c>
      <c r="CZ167" s="1">
        <v>40076</v>
      </c>
      <c r="DE167">
        <v>0.23599999999999999</v>
      </c>
      <c r="DF167">
        <v>9781608880027</v>
      </c>
    </row>
    <row r="168" spans="1:110" x14ac:dyDescent="0.2">
      <c r="A168" t="s">
        <v>952</v>
      </c>
      <c r="B168" t="str">
        <f>"9781934840658"</f>
        <v>9781934840658</v>
      </c>
      <c r="C168" t="str">
        <f>"1934840653"</f>
        <v>1934840653</v>
      </c>
      <c r="D168" t="s">
        <v>475</v>
      </c>
      <c r="E168" t="s">
        <v>128</v>
      </c>
      <c r="F168" t="s">
        <v>113</v>
      </c>
      <c r="J168">
        <v>0</v>
      </c>
      <c r="K168" t="s">
        <v>866</v>
      </c>
      <c r="N168" t="s">
        <v>115</v>
      </c>
      <c r="T168" t="s">
        <v>116</v>
      </c>
      <c r="U168" t="s">
        <v>117</v>
      </c>
      <c r="V168" t="s">
        <v>716</v>
      </c>
      <c r="W168" t="s">
        <v>717</v>
      </c>
      <c r="X168" t="s">
        <v>868</v>
      </c>
      <c r="Y168" t="s">
        <v>869</v>
      </c>
      <c r="Z168" t="s">
        <v>132</v>
      </c>
      <c r="AF168" t="s">
        <v>953</v>
      </c>
      <c r="AI168" t="s">
        <v>821</v>
      </c>
      <c r="AJ168">
        <v>80</v>
      </c>
      <c r="AL168" t="s">
        <v>408</v>
      </c>
      <c r="AN168" s="1">
        <v>40120</v>
      </c>
      <c r="AO168" s="1">
        <v>40135</v>
      </c>
      <c r="AP168">
        <v>26.99</v>
      </c>
      <c r="AQ168">
        <v>20.99</v>
      </c>
      <c r="AR168">
        <v>32.99</v>
      </c>
      <c r="AS168">
        <v>23.99</v>
      </c>
      <c r="AT168">
        <v>34.99</v>
      </c>
      <c r="AU168">
        <v>30</v>
      </c>
      <c r="AV168">
        <v>30</v>
      </c>
      <c r="AW168">
        <v>30</v>
      </c>
      <c r="AX168">
        <v>30</v>
      </c>
      <c r="AY168">
        <v>30</v>
      </c>
      <c r="AZ168" t="s">
        <v>121</v>
      </c>
      <c r="BA168" t="s">
        <v>121</v>
      </c>
      <c r="BB168" t="s">
        <v>121</v>
      </c>
      <c r="BC168" t="s">
        <v>121</v>
      </c>
      <c r="BD168" t="s">
        <v>121</v>
      </c>
      <c r="BE168">
        <v>26.99</v>
      </c>
      <c r="BG168">
        <v>24.13</v>
      </c>
      <c r="BH168">
        <v>26.99</v>
      </c>
      <c r="BI168">
        <v>26.99</v>
      </c>
      <c r="BJ168">
        <v>26.99</v>
      </c>
      <c r="BK168">
        <v>24.13</v>
      </c>
      <c r="BL168">
        <v>24.13</v>
      </c>
      <c r="BM168">
        <v>26.99</v>
      </c>
      <c r="BN168">
        <v>26.99</v>
      </c>
      <c r="BQ168">
        <v>30</v>
      </c>
      <c r="BS168">
        <v>20</v>
      </c>
      <c r="BT168">
        <v>30</v>
      </c>
      <c r="BU168">
        <v>30</v>
      </c>
      <c r="BV168">
        <v>30</v>
      </c>
      <c r="BW168">
        <v>20</v>
      </c>
      <c r="BX168">
        <v>20</v>
      </c>
      <c r="BY168">
        <v>30</v>
      </c>
      <c r="BZ168">
        <v>30</v>
      </c>
      <c r="CM168" t="s">
        <v>122</v>
      </c>
      <c r="CN168">
        <v>6024045</v>
      </c>
      <c r="CO168" t="s">
        <v>123</v>
      </c>
      <c r="CW168" s="1">
        <v>40135</v>
      </c>
      <c r="CX168" s="1">
        <v>45075</v>
      </c>
      <c r="CY168">
        <v>89</v>
      </c>
      <c r="CZ168" s="1">
        <v>40094</v>
      </c>
      <c r="DE168">
        <v>0.39500000000000002</v>
      </c>
      <c r="DF168">
        <v>9781934840658</v>
      </c>
    </row>
    <row r="169" spans="1:110" x14ac:dyDescent="0.2">
      <c r="A169" t="s">
        <v>954</v>
      </c>
      <c r="B169" t="str">
        <f>"9781608880058"</f>
        <v>9781608880058</v>
      </c>
      <c r="C169" t="str">
        <f>"1608880052"</f>
        <v>1608880052</v>
      </c>
      <c r="D169" t="s">
        <v>475</v>
      </c>
      <c r="E169" t="s">
        <v>128</v>
      </c>
      <c r="F169" t="s">
        <v>113</v>
      </c>
      <c r="J169">
        <v>0</v>
      </c>
      <c r="K169" t="s">
        <v>955</v>
      </c>
      <c r="L169" t="s">
        <v>955</v>
      </c>
      <c r="N169" t="s">
        <v>115</v>
      </c>
      <c r="O169" t="s">
        <v>898</v>
      </c>
      <c r="T169" t="s">
        <v>956</v>
      </c>
      <c r="U169" t="s">
        <v>957</v>
      </c>
      <c r="Z169" t="s">
        <v>132</v>
      </c>
      <c r="AF169" t="s">
        <v>958</v>
      </c>
      <c r="AI169" t="s">
        <v>917</v>
      </c>
      <c r="AJ169">
        <v>44</v>
      </c>
      <c r="AL169" t="s">
        <v>408</v>
      </c>
      <c r="AN169" s="1">
        <v>40274</v>
      </c>
      <c r="AO169" s="1">
        <v>40128</v>
      </c>
      <c r="AP169">
        <v>9.99</v>
      </c>
      <c r="AQ169">
        <v>9.99</v>
      </c>
      <c r="AR169">
        <v>19.989999999999998</v>
      </c>
      <c r="AS169">
        <v>9.99</v>
      </c>
      <c r="AT169">
        <v>19.989999999999998</v>
      </c>
      <c r="AU169">
        <v>20</v>
      </c>
      <c r="AV169">
        <v>25</v>
      </c>
      <c r="AW169">
        <v>20</v>
      </c>
      <c r="AX169">
        <v>20</v>
      </c>
      <c r="AY169">
        <v>20</v>
      </c>
      <c r="AZ169" t="s">
        <v>121</v>
      </c>
      <c r="BA169" t="s">
        <v>121</v>
      </c>
      <c r="BB169" t="s">
        <v>121</v>
      </c>
      <c r="BC169" t="s">
        <v>121</v>
      </c>
      <c r="BD169" t="s">
        <v>121</v>
      </c>
      <c r="BE169">
        <v>9.99</v>
      </c>
      <c r="BG169">
        <v>9.99</v>
      </c>
      <c r="BL169">
        <v>9.99</v>
      </c>
      <c r="BM169">
        <v>9.99</v>
      </c>
      <c r="BQ169">
        <v>20</v>
      </c>
      <c r="BS169">
        <v>20</v>
      </c>
      <c r="BX169">
        <v>20</v>
      </c>
      <c r="BY169">
        <v>20</v>
      </c>
      <c r="CM169" t="s">
        <v>122</v>
      </c>
      <c r="CN169">
        <v>6024045</v>
      </c>
      <c r="CO169" t="s">
        <v>123</v>
      </c>
      <c r="CW169" s="1">
        <v>40128</v>
      </c>
      <c r="CY169">
        <v>85</v>
      </c>
      <c r="CZ169" s="1">
        <v>40095</v>
      </c>
      <c r="DE169">
        <v>0.185</v>
      </c>
      <c r="DF169">
        <v>9781608880058</v>
      </c>
    </row>
    <row r="170" spans="1:110" x14ac:dyDescent="0.2">
      <c r="A170" t="s">
        <v>959</v>
      </c>
      <c r="B170" t="str">
        <f>"9781608880102"</f>
        <v>9781608880102</v>
      </c>
      <c r="C170" t="str">
        <f>"1608880109"</f>
        <v>1608880109</v>
      </c>
      <c r="D170" t="s">
        <v>127</v>
      </c>
      <c r="E170" t="s">
        <v>128</v>
      </c>
      <c r="F170" t="s">
        <v>113</v>
      </c>
      <c r="J170">
        <v>0</v>
      </c>
      <c r="K170" t="s">
        <v>403</v>
      </c>
      <c r="N170" t="s">
        <v>115</v>
      </c>
      <c r="T170" t="s">
        <v>393</v>
      </c>
      <c r="U170" t="s">
        <v>394</v>
      </c>
      <c r="V170" t="s">
        <v>554</v>
      </c>
      <c r="W170" t="s">
        <v>555</v>
      </c>
      <c r="Z170" t="s">
        <v>132</v>
      </c>
      <c r="AF170" t="s">
        <v>960</v>
      </c>
      <c r="AI170" t="s">
        <v>804</v>
      </c>
      <c r="AJ170">
        <v>144</v>
      </c>
      <c r="AL170" t="s">
        <v>408</v>
      </c>
      <c r="AN170" s="1">
        <v>40133</v>
      </c>
      <c r="AO170" s="1">
        <v>40122</v>
      </c>
      <c r="AP170">
        <v>17.989999999999998</v>
      </c>
      <c r="AQ170">
        <v>13.99</v>
      </c>
      <c r="AR170">
        <v>21.99</v>
      </c>
      <c r="AS170">
        <v>15.99</v>
      </c>
      <c r="AT170">
        <v>22.99</v>
      </c>
      <c r="AU170">
        <v>40</v>
      </c>
      <c r="AV170">
        <v>40</v>
      </c>
      <c r="AW170">
        <v>40</v>
      </c>
      <c r="AX170">
        <v>40</v>
      </c>
      <c r="AY170">
        <v>40</v>
      </c>
      <c r="AZ170" t="s">
        <v>121</v>
      </c>
      <c r="BA170" t="s">
        <v>121</v>
      </c>
      <c r="BB170" t="s">
        <v>121</v>
      </c>
      <c r="BC170" t="s">
        <v>121</v>
      </c>
      <c r="BD170" t="s">
        <v>121</v>
      </c>
      <c r="BE170">
        <v>17.989999999999998</v>
      </c>
      <c r="BH170">
        <v>17.989999999999998</v>
      </c>
      <c r="BI170">
        <v>17.989999999999998</v>
      </c>
      <c r="BJ170">
        <v>17.989999999999998</v>
      </c>
      <c r="BL170">
        <v>15.93</v>
      </c>
      <c r="BM170">
        <v>17.989999999999998</v>
      </c>
      <c r="BN170">
        <v>17.989999999999998</v>
      </c>
      <c r="BQ170">
        <v>30</v>
      </c>
      <c r="BT170">
        <v>30</v>
      </c>
      <c r="BU170">
        <v>30</v>
      </c>
      <c r="BV170">
        <v>30</v>
      </c>
      <c r="BX170">
        <v>20</v>
      </c>
      <c r="BY170">
        <v>30</v>
      </c>
      <c r="BZ170">
        <v>30</v>
      </c>
      <c r="CM170" t="s">
        <v>408</v>
      </c>
      <c r="CN170">
        <v>6024045</v>
      </c>
      <c r="CO170" t="s">
        <v>123</v>
      </c>
      <c r="CW170" s="1">
        <v>40122</v>
      </c>
      <c r="CX170" s="1">
        <v>45247</v>
      </c>
      <c r="CY170">
        <v>22</v>
      </c>
      <c r="CZ170" s="1">
        <v>40107</v>
      </c>
      <c r="DE170">
        <v>0.38900000000000001</v>
      </c>
      <c r="DF170">
        <v>9781608880102</v>
      </c>
    </row>
    <row r="171" spans="1:110" x14ac:dyDescent="0.2">
      <c r="A171" t="s">
        <v>961</v>
      </c>
      <c r="B171" t="str">
        <f>"9781934840917"</f>
        <v>9781934840917</v>
      </c>
      <c r="C171" t="str">
        <f>"1934840912"</f>
        <v>1934840912</v>
      </c>
      <c r="D171" t="s">
        <v>127</v>
      </c>
      <c r="E171" t="s">
        <v>128</v>
      </c>
      <c r="F171" t="s">
        <v>113</v>
      </c>
      <c r="J171">
        <v>0</v>
      </c>
      <c r="K171" t="s">
        <v>962</v>
      </c>
      <c r="L171" t="s">
        <v>963</v>
      </c>
      <c r="M171" t="s">
        <v>964</v>
      </c>
      <c r="N171" t="s">
        <v>115</v>
      </c>
      <c r="O171" t="s">
        <v>115</v>
      </c>
      <c r="P171" t="s">
        <v>131</v>
      </c>
      <c r="T171" t="s">
        <v>965</v>
      </c>
      <c r="U171" t="s">
        <v>966</v>
      </c>
      <c r="V171" t="s">
        <v>116</v>
      </c>
      <c r="W171" t="s">
        <v>117</v>
      </c>
      <c r="X171" t="s">
        <v>255</v>
      </c>
      <c r="Y171" t="s">
        <v>256</v>
      </c>
      <c r="Z171" t="s">
        <v>132</v>
      </c>
      <c r="AF171" t="s">
        <v>967</v>
      </c>
      <c r="AI171" t="s">
        <v>821</v>
      </c>
      <c r="AJ171">
        <v>108</v>
      </c>
      <c r="AL171" t="s">
        <v>408</v>
      </c>
      <c r="AN171" s="1">
        <v>40136</v>
      </c>
      <c r="AO171" s="1">
        <v>40127</v>
      </c>
      <c r="AP171">
        <v>29.99</v>
      </c>
      <c r="AQ171">
        <v>22.99</v>
      </c>
      <c r="AR171">
        <v>37.99</v>
      </c>
      <c r="AS171">
        <v>26.99</v>
      </c>
      <c r="AT171">
        <v>39.99</v>
      </c>
      <c r="AU171">
        <v>40</v>
      </c>
      <c r="AV171">
        <v>40</v>
      </c>
      <c r="AW171">
        <v>40</v>
      </c>
      <c r="AX171">
        <v>40</v>
      </c>
      <c r="AY171">
        <v>40</v>
      </c>
      <c r="AZ171" t="s">
        <v>121</v>
      </c>
      <c r="BA171" t="s">
        <v>121</v>
      </c>
      <c r="BB171" t="s">
        <v>121</v>
      </c>
      <c r="BC171" t="s">
        <v>121</v>
      </c>
      <c r="BD171" t="s">
        <v>121</v>
      </c>
      <c r="BE171">
        <v>29.99</v>
      </c>
      <c r="BG171">
        <v>27.63</v>
      </c>
      <c r="BH171">
        <v>29.99</v>
      </c>
      <c r="BI171">
        <v>29.99</v>
      </c>
      <c r="BJ171">
        <v>29.99</v>
      </c>
      <c r="BK171">
        <v>27.63</v>
      </c>
      <c r="BL171">
        <v>27.63</v>
      </c>
      <c r="BM171">
        <v>29.99</v>
      </c>
      <c r="BN171">
        <v>29.99</v>
      </c>
      <c r="BO171">
        <v>29.99</v>
      </c>
      <c r="BQ171">
        <v>30</v>
      </c>
      <c r="BS171">
        <v>20</v>
      </c>
      <c r="BT171">
        <v>30</v>
      </c>
      <c r="BU171">
        <v>30</v>
      </c>
      <c r="BV171">
        <v>30</v>
      </c>
      <c r="BW171">
        <v>20</v>
      </c>
      <c r="BX171">
        <v>20</v>
      </c>
      <c r="BY171">
        <v>30</v>
      </c>
      <c r="BZ171">
        <v>30</v>
      </c>
      <c r="CA171">
        <v>30</v>
      </c>
      <c r="CM171" t="s">
        <v>122</v>
      </c>
      <c r="CN171">
        <v>6024045</v>
      </c>
      <c r="CO171" t="s">
        <v>123</v>
      </c>
      <c r="CW171" s="1">
        <v>40127</v>
      </c>
      <c r="CX171" s="1">
        <v>45341</v>
      </c>
      <c r="CY171">
        <v>89</v>
      </c>
      <c r="CZ171" s="1">
        <v>40121</v>
      </c>
      <c r="DE171">
        <v>0.51300000000000001</v>
      </c>
      <c r="DF171">
        <v>9781934840917</v>
      </c>
    </row>
    <row r="172" spans="1:110" x14ac:dyDescent="0.2">
      <c r="A172" t="s">
        <v>959</v>
      </c>
      <c r="B172" t="str">
        <f>"9781608880119"</f>
        <v>9781608880119</v>
      </c>
      <c r="C172" t="str">
        <f>"1608880117"</f>
        <v>1608880117</v>
      </c>
      <c r="D172" t="s">
        <v>127</v>
      </c>
      <c r="E172" t="s">
        <v>128</v>
      </c>
      <c r="F172" t="s">
        <v>113</v>
      </c>
      <c r="J172">
        <v>0</v>
      </c>
      <c r="K172" t="s">
        <v>403</v>
      </c>
      <c r="N172" t="s">
        <v>115</v>
      </c>
      <c r="T172" t="s">
        <v>554</v>
      </c>
      <c r="U172" t="s">
        <v>555</v>
      </c>
      <c r="Z172" t="s">
        <v>132</v>
      </c>
      <c r="AF172" t="s">
        <v>968</v>
      </c>
      <c r="AI172" t="s">
        <v>804</v>
      </c>
      <c r="AJ172">
        <v>144</v>
      </c>
      <c r="AL172" t="s">
        <v>408</v>
      </c>
      <c r="AN172" s="1">
        <v>40140</v>
      </c>
      <c r="AO172" s="1">
        <v>40136</v>
      </c>
      <c r="AP172">
        <v>17.989999999999998</v>
      </c>
      <c r="AQ172">
        <v>13.99</v>
      </c>
      <c r="AR172">
        <v>21.99</v>
      </c>
      <c r="AS172">
        <v>15.99</v>
      </c>
      <c r="AT172">
        <v>22.99</v>
      </c>
      <c r="AU172">
        <v>40</v>
      </c>
      <c r="AV172">
        <v>40</v>
      </c>
      <c r="AW172">
        <v>40</v>
      </c>
      <c r="AX172">
        <v>40</v>
      </c>
      <c r="AY172">
        <v>40</v>
      </c>
      <c r="AZ172" t="s">
        <v>121</v>
      </c>
      <c r="BA172" t="s">
        <v>121</v>
      </c>
      <c r="BB172" t="s">
        <v>121</v>
      </c>
      <c r="BC172" t="s">
        <v>121</v>
      </c>
      <c r="BD172" t="s">
        <v>121</v>
      </c>
      <c r="BE172">
        <v>17.989999999999998</v>
      </c>
      <c r="BG172">
        <v>15.93</v>
      </c>
      <c r="BH172">
        <v>17.989999999999998</v>
      </c>
      <c r="BI172">
        <v>17.989999999999998</v>
      </c>
      <c r="BJ172">
        <v>17.989999999999998</v>
      </c>
      <c r="BK172">
        <v>15.93</v>
      </c>
      <c r="BL172">
        <v>15.93</v>
      </c>
      <c r="BM172">
        <v>17.989999999999998</v>
      </c>
      <c r="BN172">
        <v>17.989999999999998</v>
      </c>
      <c r="BO172">
        <v>17.989999999999998</v>
      </c>
      <c r="BQ172">
        <v>30</v>
      </c>
      <c r="BS172">
        <v>20</v>
      </c>
      <c r="BT172">
        <v>30</v>
      </c>
      <c r="BU172">
        <v>30</v>
      </c>
      <c r="BV172">
        <v>30</v>
      </c>
      <c r="BW172">
        <v>20</v>
      </c>
      <c r="BX172">
        <v>20</v>
      </c>
      <c r="BY172">
        <v>30</v>
      </c>
      <c r="BZ172">
        <v>30</v>
      </c>
      <c r="CA172">
        <v>30</v>
      </c>
      <c r="CM172" t="s">
        <v>122</v>
      </c>
      <c r="CN172">
        <v>6024045</v>
      </c>
      <c r="CO172" t="s">
        <v>123</v>
      </c>
      <c r="CW172" s="1">
        <v>40136</v>
      </c>
      <c r="CX172" s="1">
        <v>45247</v>
      </c>
      <c r="CY172">
        <v>22</v>
      </c>
      <c r="CZ172" s="1">
        <v>40129</v>
      </c>
      <c r="DE172">
        <v>0.38900000000000001</v>
      </c>
      <c r="DF172">
        <v>9781608880119</v>
      </c>
    </row>
    <row r="173" spans="1:110" x14ac:dyDescent="0.2">
      <c r="A173" t="s">
        <v>969</v>
      </c>
      <c r="B173" t="str">
        <f>"9781608880010"</f>
        <v>9781608880010</v>
      </c>
      <c r="C173" t="str">
        <f>"160888001X"</f>
        <v>160888001X</v>
      </c>
      <c r="D173" t="s">
        <v>475</v>
      </c>
      <c r="E173" t="s">
        <v>128</v>
      </c>
      <c r="F173" t="s">
        <v>113</v>
      </c>
      <c r="J173">
        <v>0</v>
      </c>
      <c r="Z173" t="s">
        <v>132</v>
      </c>
      <c r="AF173" t="s">
        <v>970</v>
      </c>
      <c r="AI173" t="s">
        <v>637</v>
      </c>
      <c r="AJ173">
        <v>472</v>
      </c>
      <c r="AN173" s="1">
        <v>40148</v>
      </c>
      <c r="AO173" s="1">
        <v>40147</v>
      </c>
      <c r="CM173" t="s">
        <v>408</v>
      </c>
      <c r="CN173">
        <v>6024045</v>
      </c>
      <c r="CO173" t="s">
        <v>123</v>
      </c>
      <c r="CW173" s="1">
        <v>40147</v>
      </c>
      <c r="CY173">
        <v>23</v>
      </c>
      <c r="CZ173" s="1">
        <v>40142</v>
      </c>
      <c r="DF173">
        <v>9781608880010</v>
      </c>
    </row>
    <row r="174" spans="1:110" x14ac:dyDescent="0.2">
      <c r="A174" t="s">
        <v>971</v>
      </c>
      <c r="B174" t="str">
        <f>"9781608880041"</f>
        <v>9781608880041</v>
      </c>
      <c r="C174" t="str">
        <f>"1608880044"</f>
        <v>1608880044</v>
      </c>
      <c r="D174" t="s">
        <v>475</v>
      </c>
      <c r="E174" t="s">
        <v>128</v>
      </c>
      <c r="F174" t="s">
        <v>113</v>
      </c>
      <c r="J174">
        <v>0</v>
      </c>
      <c r="Z174" t="s">
        <v>132</v>
      </c>
      <c r="AF174" t="s">
        <v>972</v>
      </c>
      <c r="AI174" t="s">
        <v>821</v>
      </c>
      <c r="AJ174">
        <v>200</v>
      </c>
      <c r="AN174" s="1">
        <v>40198</v>
      </c>
      <c r="AO174" s="1">
        <v>40155</v>
      </c>
      <c r="CM174" t="s">
        <v>408</v>
      </c>
      <c r="CN174">
        <v>6024045</v>
      </c>
      <c r="CO174" t="s">
        <v>123</v>
      </c>
      <c r="CW174" s="1">
        <v>40155</v>
      </c>
      <c r="CY174">
        <v>89</v>
      </c>
      <c r="CZ174" s="1">
        <v>40142</v>
      </c>
      <c r="DF174">
        <v>9781608880041</v>
      </c>
    </row>
    <row r="175" spans="1:110" x14ac:dyDescent="0.2">
      <c r="A175" t="s">
        <v>973</v>
      </c>
      <c r="B175" t="str">
        <f>"9781608880126"</f>
        <v>9781608880126</v>
      </c>
      <c r="C175" t="str">
        <f>"1608880125"</f>
        <v>1608880125</v>
      </c>
      <c r="D175" t="s">
        <v>127</v>
      </c>
      <c r="E175" t="s">
        <v>128</v>
      </c>
      <c r="F175" t="s">
        <v>113</v>
      </c>
      <c r="J175">
        <v>0</v>
      </c>
      <c r="K175" t="s">
        <v>974</v>
      </c>
      <c r="N175" t="s">
        <v>115</v>
      </c>
      <c r="T175" t="s">
        <v>975</v>
      </c>
      <c r="U175" t="s">
        <v>976</v>
      </c>
      <c r="V175" t="s">
        <v>586</v>
      </c>
      <c r="W175" t="s">
        <v>587</v>
      </c>
      <c r="Z175" t="s">
        <v>132</v>
      </c>
      <c r="AF175" t="s">
        <v>977</v>
      </c>
      <c r="AI175" t="s">
        <v>940</v>
      </c>
      <c r="AJ175">
        <v>50</v>
      </c>
      <c r="AL175" t="s">
        <v>408</v>
      </c>
      <c r="AN175" s="1">
        <v>40147</v>
      </c>
      <c r="AO175" s="1">
        <v>40151</v>
      </c>
      <c r="AP175">
        <v>22.99</v>
      </c>
      <c r="AQ175">
        <v>16.989999999999998</v>
      </c>
      <c r="AR175">
        <v>27.99</v>
      </c>
      <c r="AS175">
        <v>19.989999999999998</v>
      </c>
      <c r="AT175">
        <v>29.99</v>
      </c>
      <c r="AU175">
        <v>40</v>
      </c>
      <c r="AV175">
        <v>40</v>
      </c>
      <c r="AW175">
        <v>40</v>
      </c>
      <c r="AX175">
        <v>40</v>
      </c>
      <c r="AY175">
        <v>40</v>
      </c>
      <c r="AZ175" t="s">
        <v>136</v>
      </c>
      <c r="BA175" t="s">
        <v>136</v>
      </c>
      <c r="BB175" t="s">
        <v>136</v>
      </c>
      <c r="BC175" t="s">
        <v>136</v>
      </c>
      <c r="BD175" t="s">
        <v>136</v>
      </c>
      <c r="BE175">
        <v>22.99</v>
      </c>
      <c r="BG175">
        <v>20.63</v>
      </c>
      <c r="BH175">
        <v>22.99</v>
      </c>
      <c r="BI175">
        <v>22.99</v>
      </c>
      <c r="BJ175">
        <v>22.99</v>
      </c>
      <c r="BK175">
        <v>20.63</v>
      </c>
      <c r="BL175">
        <v>20.63</v>
      </c>
      <c r="BM175">
        <v>22.99</v>
      </c>
      <c r="BN175">
        <v>22.99</v>
      </c>
      <c r="BO175">
        <v>22.99</v>
      </c>
      <c r="BQ175">
        <v>30</v>
      </c>
      <c r="BS175">
        <v>20</v>
      </c>
      <c r="BT175">
        <v>30</v>
      </c>
      <c r="BU175">
        <v>30</v>
      </c>
      <c r="BV175">
        <v>30</v>
      </c>
      <c r="BW175">
        <v>20</v>
      </c>
      <c r="BX175">
        <v>20</v>
      </c>
      <c r="BY175">
        <v>30</v>
      </c>
      <c r="BZ175">
        <v>30</v>
      </c>
      <c r="CA175">
        <v>30</v>
      </c>
      <c r="CM175" t="s">
        <v>122</v>
      </c>
      <c r="CN175">
        <v>6024045</v>
      </c>
      <c r="CO175" t="s">
        <v>123</v>
      </c>
      <c r="CW175" s="1">
        <v>40151</v>
      </c>
      <c r="CX175" s="1">
        <v>45247</v>
      </c>
      <c r="CY175">
        <v>87</v>
      </c>
      <c r="CZ175" s="1">
        <v>40145</v>
      </c>
      <c r="DE175">
        <v>0.23499999999999999</v>
      </c>
      <c r="DF175">
        <v>9781608880126</v>
      </c>
    </row>
    <row r="176" spans="1:110" x14ac:dyDescent="0.2">
      <c r="A176" t="s">
        <v>573</v>
      </c>
      <c r="B176" t="str">
        <f>"9781608880614"</f>
        <v>9781608880614</v>
      </c>
      <c r="C176" t="str">
        <f>"1608880613"</f>
        <v>1608880613</v>
      </c>
      <c r="D176" t="s">
        <v>127</v>
      </c>
      <c r="E176" t="s">
        <v>226</v>
      </c>
      <c r="F176" t="s">
        <v>113</v>
      </c>
      <c r="J176">
        <v>0</v>
      </c>
      <c r="K176" t="s">
        <v>978</v>
      </c>
      <c r="N176" t="s">
        <v>115</v>
      </c>
      <c r="T176" t="s">
        <v>116</v>
      </c>
      <c r="U176" t="s">
        <v>117</v>
      </c>
      <c r="V176" t="s">
        <v>255</v>
      </c>
      <c r="W176" t="s">
        <v>256</v>
      </c>
      <c r="Z176" t="s">
        <v>132</v>
      </c>
      <c r="AA176">
        <v>1</v>
      </c>
      <c r="AF176" t="s">
        <v>979</v>
      </c>
      <c r="AI176" t="s">
        <v>980</v>
      </c>
      <c r="AJ176">
        <v>64</v>
      </c>
      <c r="AL176" t="s">
        <v>408</v>
      </c>
      <c r="AN176" s="1">
        <v>41913</v>
      </c>
      <c r="AO176" s="1">
        <v>44022</v>
      </c>
      <c r="AP176">
        <v>23.99</v>
      </c>
      <c r="AQ176">
        <v>17.989999999999998</v>
      </c>
      <c r="AR176">
        <v>29.99</v>
      </c>
      <c r="AS176">
        <v>21.99</v>
      </c>
      <c r="AT176">
        <v>31.99</v>
      </c>
      <c r="AU176">
        <v>40</v>
      </c>
      <c r="AV176">
        <v>40</v>
      </c>
      <c r="AW176">
        <v>40</v>
      </c>
      <c r="AX176">
        <v>40</v>
      </c>
      <c r="AY176">
        <v>40</v>
      </c>
      <c r="AZ176" t="s">
        <v>121</v>
      </c>
      <c r="BA176" t="s">
        <v>121</v>
      </c>
      <c r="BB176" t="s">
        <v>121</v>
      </c>
      <c r="BC176" t="s">
        <v>121</v>
      </c>
      <c r="BD176" t="s">
        <v>121</v>
      </c>
      <c r="BE176">
        <v>23.99</v>
      </c>
      <c r="BG176">
        <v>21.95</v>
      </c>
      <c r="BH176">
        <v>23.99</v>
      </c>
      <c r="BI176">
        <v>23.99</v>
      </c>
      <c r="BJ176">
        <v>23.99</v>
      </c>
      <c r="BK176">
        <v>21.95</v>
      </c>
      <c r="BL176">
        <v>21.95</v>
      </c>
      <c r="BM176">
        <v>23.99</v>
      </c>
      <c r="BN176">
        <v>23.99</v>
      </c>
      <c r="BO176">
        <v>23.99</v>
      </c>
      <c r="BQ176">
        <v>30</v>
      </c>
      <c r="BS176">
        <v>20</v>
      </c>
      <c r="BT176">
        <v>30</v>
      </c>
      <c r="BU176">
        <v>30</v>
      </c>
      <c r="BV176">
        <v>30</v>
      </c>
      <c r="BW176">
        <v>20</v>
      </c>
      <c r="BX176">
        <v>20</v>
      </c>
      <c r="BY176">
        <v>30</v>
      </c>
      <c r="BZ176">
        <v>30</v>
      </c>
      <c r="CA176">
        <v>30</v>
      </c>
      <c r="CM176" t="s">
        <v>122</v>
      </c>
      <c r="CN176">
        <v>6024045</v>
      </c>
      <c r="CO176" t="s">
        <v>123</v>
      </c>
      <c r="CW176" s="1">
        <v>44027</v>
      </c>
      <c r="CX176" s="1">
        <v>45247</v>
      </c>
      <c r="CY176">
        <v>47</v>
      </c>
      <c r="CZ176" s="1">
        <v>44023</v>
      </c>
      <c r="DE176">
        <v>0.498</v>
      </c>
      <c r="DF176">
        <v>9781608880614</v>
      </c>
    </row>
    <row r="177" spans="1:110" x14ac:dyDescent="0.2">
      <c r="A177">
        <v>2030</v>
      </c>
      <c r="B177" t="str">
        <f>"9781608881697"</f>
        <v>9781608881697</v>
      </c>
      <c r="C177" t="str">
        <f>"1608881695"</f>
        <v>1608881695</v>
      </c>
      <c r="D177" t="s">
        <v>127</v>
      </c>
      <c r="E177" t="s">
        <v>226</v>
      </c>
      <c r="F177" t="s">
        <v>113</v>
      </c>
      <c r="G177" t="s">
        <v>661</v>
      </c>
      <c r="H177">
        <v>5</v>
      </c>
      <c r="J177">
        <v>0</v>
      </c>
      <c r="K177" t="s">
        <v>585</v>
      </c>
      <c r="N177" t="s">
        <v>115</v>
      </c>
      <c r="T177" t="s">
        <v>662</v>
      </c>
      <c r="U177" t="s">
        <v>663</v>
      </c>
      <c r="V177" t="s">
        <v>617</v>
      </c>
      <c r="W177" t="s">
        <v>618</v>
      </c>
      <c r="Z177" t="s">
        <v>132</v>
      </c>
      <c r="AA177">
        <v>1</v>
      </c>
      <c r="AF177" t="s">
        <v>981</v>
      </c>
      <c r="AH177" t="s">
        <v>982</v>
      </c>
      <c r="AI177" t="s">
        <v>983</v>
      </c>
      <c r="AJ177">
        <v>54</v>
      </c>
      <c r="AL177" t="s">
        <v>408</v>
      </c>
      <c r="AN177" s="1">
        <v>44022</v>
      </c>
      <c r="AO177" s="1">
        <v>44022</v>
      </c>
      <c r="AP177">
        <v>21.99</v>
      </c>
      <c r="AQ177">
        <v>16.989999999999998</v>
      </c>
      <c r="AR177">
        <v>26.99</v>
      </c>
      <c r="AS177">
        <v>19.989999999999998</v>
      </c>
      <c r="AT177">
        <v>28.99</v>
      </c>
      <c r="AU177">
        <v>40</v>
      </c>
      <c r="AV177">
        <v>40</v>
      </c>
      <c r="AW177">
        <v>40</v>
      </c>
      <c r="AX177">
        <v>40</v>
      </c>
      <c r="AY177">
        <v>40</v>
      </c>
      <c r="AZ177" t="s">
        <v>121</v>
      </c>
      <c r="BA177" t="s">
        <v>121</v>
      </c>
      <c r="BB177" t="s">
        <v>121</v>
      </c>
      <c r="BC177" t="s">
        <v>121</v>
      </c>
      <c r="BD177" t="s">
        <v>121</v>
      </c>
      <c r="BE177">
        <v>21.99</v>
      </c>
      <c r="BG177">
        <v>19.95</v>
      </c>
      <c r="BH177">
        <v>21.99</v>
      </c>
      <c r="BI177">
        <v>21.99</v>
      </c>
      <c r="BJ177">
        <v>21.99</v>
      </c>
      <c r="BK177">
        <v>19.95</v>
      </c>
      <c r="BL177">
        <v>19.95</v>
      </c>
      <c r="BM177">
        <v>21.99</v>
      </c>
      <c r="BN177">
        <v>21.99</v>
      </c>
      <c r="BO177">
        <v>21.99</v>
      </c>
      <c r="BQ177">
        <v>30</v>
      </c>
      <c r="BS177">
        <v>20</v>
      </c>
      <c r="BT177">
        <v>30</v>
      </c>
      <c r="BU177">
        <v>30</v>
      </c>
      <c r="BV177">
        <v>30</v>
      </c>
      <c r="BW177">
        <v>20</v>
      </c>
      <c r="BX177">
        <v>20</v>
      </c>
      <c r="BY177">
        <v>30</v>
      </c>
      <c r="BZ177">
        <v>30</v>
      </c>
      <c r="CA177">
        <v>30</v>
      </c>
      <c r="CM177" t="s">
        <v>122</v>
      </c>
      <c r="CN177">
        <v>6024045</v>
      </c>
      <c r="CO177" t="s">
        <v>123</v>
      </c>
      <c r="CW177" s="1">
        <v>44027</v>
      </c>
      <c r="CX177" s="1">
        <v>45415</v>
      </c>
      <c r="CY177">
        <v>19</v>
      </c>
      <c r="CZ177" s="1">
        <v>44023</v>
      </c>
      <c r="DE177">
        <v>0.40600000000000003</v>
      </c>
      <c r="DF177">
        <v>9781608881697</v>
      </c>
    </row>
    <row r="178" spans="1:110" x14ac:dyDescent="0.2">
      <c r="A178" t="s">
        <v>984</v>
      </c>
      <c r="B178" t="str">
        <f>"9781608880744"</f>
        <v>9781608880744</v>
      </c>
      <c r="C178" t="str">
        <f>"1608880745"</f>
        <v>1608880745</v>
      </c>
      <c r="D178" t="s">
        <v>127</v>
      </c>
      <c r="E178" t="s">
        <v>226</v>
      </c>
      <c r="F178" t="s">
        <v>113</v>
      </c>
      <c r="G178" t="s">
        <v>661</v>
      </c>
      <c r="H178">
        <v>1</v>
      </c>
      <c r="J178">
        <v>0</v>
      </c>
      <c r="K178" t="s">
        <v>585</v>
      </c>
      <c r="N178" t="s">
        <v>115</v>
      </c>
      <c r="T178" t="s">
        <v>617</v>
      </c>
      <c r="U178" t="s">
        <v>618</v>
      </c>
      <c r="V178" t="s">
        <v>586</v>
      </c>
      <c r="W178" t="s">
        <v>587</v>
      </c>
      <c r="X178" t="s">
        <v>619</v>
      </c>
      <c r="Y178" t="s">
        <v>620</v>
      </c>
      <c r="Z178" t="s">
        <v>132</v>
      </c>
      <c r="AA178">
        <v>1</v>
      </c>
      <c r="AF178" t="s">
        <v>985</v>
      </c>
      <c r="AH178" t="s">
        <v>693</v>
      </c>
      <c r="AI178" t="s">
        <v>986</v>
      </c>
      <c r="AJ178">
        <v>368</v>
      </c>
      <c r="AL178" t="s">
        <v>408</v>
      </c>
      <c r="AN178" s="1">
        <v>39083</v>
      </c>
      <c r="AO178" s="1">
        <v>39083</v>
      </c>
      <c r="AP178">
        <v>35.99</v>
      </c>
      <c r="AQ178">
        <v>26.99</v>
      </c>
      <c r="AR178">
        <v>44.99</v>
      </c>
      <c r="AS178">
        <v>32.99</v>
      </c>
      <c r="AT178">
        <v>47.99</v>
      </c>
      <c r="AU178">
        <v>40</v>
      </c>
      <c r="AV178">
        <v>40</v>
      </c>
      <c r="AW178">
        <v>40</v>
      </c>
      <c r="AX178">
        <v>40</v>
      </c>
      <c r="AY178">
        <v>40</v>
      </c>
      <c r="AZ178" t="s">
        <v>121</v>
      </c>
      <c r="BA178" t="s">
        <v>121</v>
      </c>
      <c r="BB178" t="s">
        <v>121</v>
      </c>
      <c r="BC178" t="s">
        <v>121</v>
      </c>
      <c r="BD178" t="s">
        <v>121</v>
      </c>
      <c r="BE178">
        <v>35.99</v>
      </c>
      <c r="BG178">
        <v>33</v>
      </c>
      <c r="BH178">
        <v>35.99</v>
      </c>
      <c r="BI178">
        <v>35.99</v>
      </c>
      <c r="BJ178">
        <v>35.99</v>
      </c>
      <c r="BK178">
        <v>33</v>
      </c>
      <c r="BL178">
        <v>33</v>
      </c>
      <c r="BM178">
        <v>35.99</v>
      </c>
      <c r="BN178">
        <v>35.99</v>
      </c>
      <c r="BO178">
        <v>35.99</v>
      </c>
      <c r="BQ178">
        <v>30</v>
      </c>
      <c r="BS178">
        <v>20</v>
      </c>
      <c r="BT178">
        <v>30</v>
      </c>
      <c r="BU178">
        <v>30</v>
      </c>
      <c r="BV178">
        <v>30</v>
      </c>
      <c r="BW178">
        <v>20</v>
      </c>
      <c r="BX178">
        <v>20</v>
      </c>
      <c r="BY178">
        <v>30</v>
      </c>
      <c r="BZ178">
        <v>30</v>
      </c>
      <c r="CA178">
        <v>30</v>
      </c>
      <c r="CM178" t="s">
        <v>122</v>
      </c>
      <c r="CN178">
        <v>6024045</v>
      </c>
      <c r="CO178" t="s">
        <v>123</v>
      </c>
      <c r="CW178" s="1">
        <v>44071</v>
      </c>
      <c r="CX178" s="1">
        <v>45406</v>
      </c>
      <c r="CY178">
        <v>69</v>
      </c>
      <c r="CZ178" s="1">
        <v>44025</v>
      </c>
      <c r="DE178">
        <v>1.7310000000000001</v>
      </c>
      <c r="DF178">
        <v>9781608880744</v>
      </c>
    </row>
    <row r="179" spans="1:110" x14ac:dyDescent="0.2">
      <c r="A179" t="s">
        <v>891</v>
      </c>
      <c r="B179" t="str">
        <f>"9781608880737"</f>
        <v>9781608880737</v>
      </c>
      <c r="C179" t="str">
        <f>"1608880737"</f>
        <v>1608880737</v>
      </c>
      <c r="D179" t="s">
        <v>127</v>
      </c>
      <c r="E179" t="s">
        <v>226</v>
      </c>
      <c r="F179" t="s">
        <v>113</v>
      </c>
      <c r="J179">
        <v>0</v>
      </c>
      <c r="K179" t="s">
        <v>987</v>
      </c>
      <c r="N179" t="s">
        <v>115</v>
      </c>
      <c r="T179" t="s">
        <v>255</v>
      </c>
      <c r="U179" t="s">
        <v>256</v>
      </c>
      <c r="V179" t="s">
        <v>116</v>
      </c>
      <c r="W179" t="s">
        <v>117</v>
      </c>
      <c r="X179" t="s">
        <v>242</v>
      </c>
      <c r="Y179" t="s">
        <v>243</v>
      </c>
      <c r="Z179" t="s">
        <v>132</v>
      </c>
      <c r="AA179">
        <v>1</v>
      </c>
      <c r="AF179" t="s">
        <v>988</v>
      </c>
      <c r="AH179" t="s">
        <v>989</v>
      </c>
      <c r="AI179" t="s">
        <v>990</v>
      </c>
      <c r="AJ179">
        <v>192</v>
      </c>
      <c r="AL179" t="s">
        <v>408</v>
      </c>
      <c r="AN179" s="1">
        <v>39934</v>
      </c>
      <c r="AO179" s="1">
        <v>39934</v>
      </c>
      <c r="AP179">
        <v>53.99</v>
      </c>
      <c r="AQ179">
        <v>40.99</v>
      </c>
      <c r="AR179">
        <v>66.989999999999995</v>
      </c>
      <c r="AS179">
        <v>48.99</v>
      </c>
      <c r="AT179">
        <v>71.989999999999995</v>
      </c>
      <c r="AU179">
        <v>40</v>
      </c>
      <c r="AV179">
        <v>40</v>
      </c>
      <c r="AW179">
        <v>40</v>
      </c>
      <c r="AX179">
        <v>40</v>
      </c>
      <c r="AY179">
        <v>40</v>
      </c>
      <c r="AZ179" t="s">
        <v>121</v>
      </c>
      <c r="BA179" t="s">
        <v>121</v>
      </c>
      <c r="BB179" t="s">
        <v>121</v>
      </c>
      <c r="BC179" t="s">
        <v>121</v>
      </c>
      <c r="BD179" t="s">
        <v>121</v>
      </c>
      <c r="BE179">
        <v>53.99</v>
      </c>
      <c r="BG179">
        <v>49</v>
      </c>
      <c r="BH179">
        <v>53.99</v>
      </c>
      <c r="BI179">
        <v>53.99</v>
      </c>
      <c r="BJ179">
        <v>53.99</v>
      </c>
      <c r="BK179">
        <v>49</v>
      </c>
      <c r="BL179">
        <v>49</v>
      </c>
      <c r="BM179">
        <v>53.99</v>
      </c>
      <c r="BN179">
        <v>53.99</v>
      </c>
      <c r="BO179">
        <v>53.99</v>
      </c>
      <c r="BQ179">
        <v>30</v>
      </c>
      <c r="BS179">
        <v>20</v>
      </c>
      <c r="BT179">
        <v>30</v>
      </c>
      <c r="BU179">
        <v>30</v>
      </c>
      <c r="BV179">
        <v>30</v>
      </c>
      <c r="BW179">
        <v>20</v>
      </c>
      <c r="BX179">
        <v>20</v>
      </c>
      <c r="BY179">
        <v>30</v>
      </c>
      <c r="BZ179">
        <v>30</v>
      </c>
      <c r="CA179">
        <v>30</v>
      </c>
      <c r="CM179" t="s">
        <v>122</v>
      </c>
      <c r="CN179">
        <v>6024045</v>
      </c>
      <c r="CO179" t="s">
        <v>123</v>
      </c>
      <c r="CW179" s="1">
        <v>44034</v>
      </c>
      <c r="CX179" s="1">
        <v>45247</v>
      </c>
      <c r="CY179">
        <v>4410</v>
      </c>
      <c r="CZ179" s="1">
        <v>44029</v>
      </c>
      <c r="DE179">
        <v>1.6910000000000001</v>
      </c>
      <c r="DF179">
        <v>9781608880737</v>
      </c>
    </row>
    <row r="180" spans="1:110" x14ac:dyDescent="0.2">
      <c r="A180" t="s">
        <v>991</v>
      </c>
      <c r="B180" t="str">
        <f>"9781608880751"</f>
        <v>9781608880751</v>
      </c>
      <c r="C180" t="str">
        <f>"1608880753"</f>
        <v>1608880753</v>
      </c>
      <c r="D180" t="s">
        <v>127</v>
      </c>
      <c r="E180" t="s">
        <v>226</v>
      </c>
      <c r="F180" t="s">
        <v>113</v>
      </c>
      <c r="J180">
        <v>0</v>
      </c>
      <c r="K180" t="s">
        <v>992</v>
      </c>
      <c r="L180" t="s">
        <v>993</v>
      </c>
      <c r="N180" t="s">
        <v>115</v>
      </c>
      <c r="O180" t="s">
        <v>898</v>
      </c>
      <c r="T180" t="s">
        <v>994</v>
      </c>
      <c r="U180" t="s">
        <v>995</v>
      </c>
      <c r="Z180" t="s">
        <v>132</v>
      </c>
      <c r="AA180">
        <v>2</v>
      </c>
      <c r="AF180" t="s">
        <v>996</v>
      </c>
      <c r="AH180" t="s">
        <v>997</v>
      </c>
      <c r="AI180" t="s">
        <v>998</v>
      </c>
      <c r="AJ180">
        <v>38</v>
      </c>
      <c r="AL180" t="s">
        <v>408</v>
      </c>
      <c r="AN180" s="1">
        <v>44033</v>
      </c>
      <c r="AO180" s="1">
        <v>44033</v>
      </c>
      <c r="AP180">
        <v>21.99</v>
      </c>
      <c r="AQ180">
        <v>16.989999999999998</v>
      </c>
      <c r="AR180">
        <v>26.99</v>
      </c>
      <c r="AS180">
        <v>19.989999999999998</v>
      </c>
      <c r="AT180">
        <v>28.99</v>
      </c>
      <c r="AU180">
        <v>40</v>
      </c>
      <c r="AV180">
        <v>40</v>
      </c>
      <c r="AW180">
        <v>40</v>
      </c>
      <c r="AX180">
        <v>40</v>
      </c>
      <c r="AY180">
        <v>40</v>
      </c>
      <c r="AZ180" t="s">
        <v>121</v>
      </c>
      <c r="BA180" t="s">
        <v>121</v>
      </c>
      <c r="BB180" t="s">
        <v>121</v>
      </c>
      <c r="BC180" t="s">
        <v>121</v>
      </c>
      <c r="BD180" t="s">
        <v>121</v>
      </c>
      <c r="BE180">
        <v>21.99</v>
      </c>
      <c r="BG180">
        <v>20.95</v>
      </c>
      <c r="BH180">
        <v>21.99</v>
      </c>
      <c r="BI180">
        <v>21.99</v>
      </c>
      <c r="BJ180">
        <v>21.99</v>
      </c>
      <c r="BK180">
        <v>20.95</v>
      </c>
      <c r="BL180">
        <v>20.95</v>
      </c>
      <c r="BM180">
        <v>21.99</v>
      </c>
      <c r="BN180">
        <v>21.99</v>
      </c>
      <c r="BO180">
        <v>21.99</v>
      </c>
      <c r="BQ180">
        <v>30</v>
      </c>
      <c r="BS180">
        <v>20</v>
      </c>
      <c r="BT180">
        <v>30</v>
      </c>
      <c r="BU180">
        <v>30</v>
      </c>
      <c r="BV180">
        <v>30</v>
      </c>
      <c r="BW180">
        <v>20</v>
      </c>
      <c r="BX180">
        <v>20</v>
      </c>
      <c r="BY180">
        <v>30</v>
      </c>
      <c r="BZ180">
        <v>30</v>
      </c>
      <c r="CA180">
        <v>30</v>
      </c>
      <c r="CM180" t="s">
        <v>122</v>
      </c>
      <c r="CN180">
        <v>6024045</v>
      </c>
      <c r="CO180" t="s">
        <v>123</v>
      </c>
      <c r="CW180" s="1">
        <v>44037</v>
      </c>
      <c r="CX180" s="1">
        <v>45247</v>
      </c>
      <c r="CY180">
        <v>110</v>
      </c>
      <c r="CZ180" s="1">
        <v>44031</v>
      </c>
      <c r="DE180">
        <v>0.80200000000000005</v>
      </c>
      <c r="DF180">
        <v>9781608880751</v>
      </c>
    </row>
    <row r="181" spans="1:110" x14ac:dyDescent="0.2">
      <c r="A181" t="s">
        <v>836</v>
      </c>
      <c r="B181" t="str">
        <f>"9781608880768"</f>
        <v>9781608880768</v>
      </c>
      <c r="C181" t="str">
        <f>"1608880761"</f>
        <v>1608880761</v>
      </c>
      <c r="D181" t="s">
        <v>127</v>
      </c>
      <c r="E181" t="s">
        <v>226</v>
      </c>
      <c r="F181" t="s">
        <v>113</v>
      </c>
      <c r="J181">
        <v>0</v>
      </c>
      <c r="K181" t="s">
        <v>628</v>
      </c>
      <c r="N181" t="s">
        <v>115</v>
      </c>
      <c r="T181" t="s">
        <v>116</v>
      </c>
      <c r="U181" t="s">
        <v>117</v>
      </c>
      <c r="V181" t="s">
        <v>255</v>
      </c>
      <c r="W181" t="s">
        <v>256</v>
      </c>
      <c r="X181" t="s">
        <v>837</v>
      </c>
      <c r="Y181" t="s">
        <v>838</v>
      </c>
      <c r="Z181" t="s">
        <v>132</v>
      </c>
      <c r="AA181">
        <v>1</v>
      </c>
      <c r="AF181" t="s">
        <v>999</v>
      </c>
      <c r="AI181" t="s">
        <v>998</v>
      </c>
      <c r="AJ181">
        <v>48</v>
      </c>
      <c r="AL181" t="s">
        <v>408</v>
      </c>
      <c r="AN181" s="1">
        <v>44039</v>
      </c>
      <c r="AO181" s="1">
        <v>44039</v>
      </c>
      <c r="AP181">
        <v>26.99</v>
      </c>
      <c r="AQ181">
        <v>20.99</v>
      </c>
      <c r="AR181">
        <v>33.99</v>
      </c>
      <c r="AS181">
        <v>24.99</v>
      </c>
      <c r="AT181">
        <v>36.99</v>
      </c>
      <c r="AU181">
        <v>40</v>
      </c>
      <c r="AV181">
        <v>40</v>
      </c>
      <c r="AW181">
        <v>40</v>
      </c>
      <c r="AX181">
        <v>40</v>
      </c>
      <c r="AY181">
        <v>40</v>
      </c>
      <c r="AZ181" t="s">
        <v>121</v>
      </c>
      <c r="BA181" t="s">
        <v>121</v>
      </c>
      <c r="BB181" t="s">
        <v>121</v>
      </c>
      <c r="BC181" t="s">
        <v>121</v>
      </c>
      <c r="BD181" t="s">
        <v>121</v>
      </c>
      <c r="BE181">
        <v>26.99</v>
      </c>
      <c r="BG181">
        <v>24.11</v>
      </c>
      <c r="BH181">
        <v>26.99</v>
      </c>
      <c r="BI181">
        <v>26.99</v>
      </c>
      <c r="BJ181">
        <v>26.99</v>
      </c>
      <c r="BK181">
        <v>24.11</v>
      </c>
      <c r="BL181">
        <v>24.11</v>
      </c>
      <c r="BM181">
        <v>26.99</v>
      </c>
      <c r="BN181">
        <v>26.99</v>
      </c>
      <c r="BO181">
        <v>26.99</v>
      </c>
      <c r="BQ181">
        <v>30</v>
      </c>
      <c r="BS181">
        <v>20</v>
      </c>
      <c r="BT181">
        <v>30</v>
      </c>
      <c r="BU181">
        <v>30</v>
      </c>
      <c r="BV181">
        <v>30</v>
      </c>
      <c r="BW181">
        <v>20</v>
      </c>
      <c r="BX181">
        <v>20</v>
      </c>
      <c r="BY181">
        <v>30</v>
      </c>
      <c r="BZ181">
        <v>30</v>
      </c>
      <c r="CA181">
        <v>30</v>
      </c>
      <c r="CM181" t="s">
        <v>122</v>
      </c>
      <c r="CN181">
        <v>6024045</v>
      </c>
      <c r="CO181" t="s">
        <v>123</v>
      </c>
      <c r="CW181" s="1">
        <v>44068</v>
      </c>
      <c r="CX181" s="1">
        <v>45247</v>
      </c>
      <c r="CY181">
        <v>110</v>
      </c>
      <c r="CZ181" s="1">
        <v>44039</v>
      </c>
      <c r="DE181">
        <v>0.86099999999999999</v>
      </c>
      <c r="DF181">
        <v>9781608880768</v>
      </c>
    </row>
    <row r="182" spans="1:110" x14ac:dyDescent="0.2">
      <c r="A182" t="s">
        <v>961</v>
      </c>
      <c r="B182" t="str">
        <f>"9781608880775"</f>
        <v>9781608880775</v>
      </c>
      <c r="C182" t="str">
        <f>"160888077X"</f>
        <v>160888077X</v>
      </c>
      <c r="D182" t="s">
        <v>127</v>
      </c>
      <c r="E182" t="s">
        <v>226</v>
      </c>
      <c r="F182" t="s">
        <v>113</v>
      </c>
      <c r="J182">
        <v>0</v>
      </c>
      <c r="K182" t="s">
        <v>962</v>
      </c>
      <c r="L182" t="s">
        <v>963</v>
      </c>
      <c r="M182" t="s">
        <v>964</v>
      </c>
      <c r="N182" t="s">
        <v>115</v>
      </c>
      <c r="O182" t="s">
        <v>115</v>
      </c>
      <c r="P182" t="s">
        <v>131</v>
      </c>
      <c r="T182" t="s">
        <v>965</v>
      </c>
      <c r="U182" t="s">
        <v>966</v>
      </c>
      <c r="V182" t="s">
        <v>116</v>
      </c>
      <c r="W182" t="s">
        <v>117</v>
      </c>
      <c r="X182" t="s">
        <v>255</v>
      </c>
      <c r="Y182" t="s">
        <v>256</v>
      </c>
      <c r="Z182" t="s">
        <v>132</v>
      </c>
      <c r="AA182">
        <v>1</v>
      </c>
      <c r="AF182" t="s">
        <v>1000</v>
      </c>
      <c r="AI182" t="s">
        <v>1001</v>
      </c>
      <c r="AJ182">
        <v>108</v>
      </c>
      <c r="AL182" t="s">
        <v>408</v>
      </c>
      <c r="AN182" s="1">
        <v>44039</v>
      </c>
      <c r="AO182" s="1">
        <v>44039</v>
      </c>
      <c r="AP182">
        <v>26.99</v>
      </c>
      <c r="AQ182">
        <v>20.99</v>
      </c>
      <c r="AR182">
        <v>33.99</v>
      </c>
      <c r="AS182">
        <v>24.99</v>
      </c>
      <c r="AT182">
        <v>36.99</v>
      </c>
      <c r="AU182">
        <v>40</v>
      </c>
      <c r="AV182">
        <v>40</v>
      </c>
      <c r="AW182">
        <v>40</v>
      </c>
      <c r="AX182">
        <v>40</v>
      </c>
      <c r="AY182">
        <v>40</v>
      </c>
      <c r="AZ182" t="s">
        <v>121</v>
      </c>
      <c r="BA182" t="s">
        <v>121</v>
      </c>
      <c r="BB182" t="s">
        <v>121</v>
      </c>
      <c r="BC182" t="s">
        <v>121</v>
      </c>
      <c r="BD182" t="s">
        <v>121</v>
      </c>
      <c r="BE182">
        <v>26.99</v>
      </c>
      <c r="BG182">
        <v>24.99</v>
      </c>
      <c r="BH182">
        <v>26.99</v>
      </c>
      <c r="BI182">
        <v>26.99</v>
      </c>
      <c r="BJ182">
        <v>26.99</v>
      </c>
      <c r="BK182">
        <v>24.99</v>
      </c>
      <c r="BL182">
        <v>24.99</v>
      </c>
      <c r="BM182">
        <v>26.99</v>
      </c>
      <c r="BN182">
        <v>26.99</v>
      </c>
      <c r="BO182">
        <v>26.99</v>
      </c>
      <c r="BQ182">
        <v>30</v>
      </c>
      <c r="BS182">
        <v>20</v>
      </c>
      <c r="BT182">
        <v>30</v>
      </c>
      <c r="BU182">
        <v>30</v>
      </c>
      <c r="BV182">
        <v>30</v>
      </c>
      <c r="BW182">
        <v>20</v>
      </c>
      <c r="BX182">
        <v>20</v>
      </c>
      <c r="BY182">
        <v>30</v>
      </c>
      <c r="BZ182">
        <v>30</v>
      </c>
      <c r="CA182">
        <v>30</v>
      </c>
      <c r="CM182" t="s">
        <v>122</v>
      </c>
      <c r="CN182">
        <v>6024045</v>
      </c>
      <c r="CO182" t="s">
        <v>123</v>
      </c>
      <c r="CW182" s="1">
        <v>44068</v>
      </c>
      <c r="CX182" s="1">
        <v>45306</v>
      </c>
      <c r="CY182">
        <v>1410</v>
      </c>
      <c r="CZ182" s="1">
        <v>44041</v>
      </c>
      <c r="DE182">
        <v>1.0349999999999999</v>
      </c>
      <c r="DF182">
        <v>9781608880775</v>
      </c>
    </row>
    <row r="183" spans="1:110" x14ac:dyDescent="0.2">
      <c r="A183" t="s">
        <v>1002</v>
      </c>
      <c r="B183" t="str">
        <f>"9781608880782"</f>
        <v>9781608880782</v>
      </c>
      <c r="C183" t="str">
        <f>"1608880788"</f>
        <v>1608880788</v>
      </c>
      <c r="D183" t="s">
        <v>127</v>
      </c>
      <c r="E183" t="s">
        <v>1003</v>
      </c>
      <c r="F183" t="s">
        <v>113</v>
      </c>
      <c r="J183">
        <v>0</v>
      </c>
      <c r="K183" t="s">
        <v>1004</v>
      </c>
      <c r="L183" t="s">
        <v>1005</v>
      </c>
      <c r="N183" t="s">
        <v>115</v>
      </c>
      <c r="O183" t="s">
        <v>131</v>
      </c>
      <c r="T183" t="s">
        <v>688</v>
      </c>
      <c r="U183" t="s">
        <v>689</v>
      </c>
      <c r="V183" t="s">
        <v>158</v>
      </c>
      <c r="W183" t="s">
        <v>159</v>
      </c>
      <c r="X183" t="s">
        <v>619</v>
      </c>
      <c r="Y183" t="s">
        <v>620</v>
      </c>
      <c r="Z183" t="s">
        <v>132</v>
      </c>
      <c r="AA183">
        <v>1</v>
      </c>
      <c r="AF183" t="s">
        <v>1006</v>
      </c>
      <c r="AI183" t="s">
        <v>1007</v>
      </c>
      <c r="AJ183">
        <v>440</v>
      </c>
      <c r="AL183" t="s">
        <v>408</v>
      </c>
      <c r="AN183" s="1">
        <v>44041</v>
      </c>
      <c r="AO183" s="1">
        <v>44041</v>
      </c>
      <c r="AP183">
        <v>31.99</v>
      </c>
      <c r="AQ183">
        <v>23.99</v>
      </c>
      <c r="AR183">
        <v>39.99</v>
      </c>
      <c r="AS183">
        <v>28.99</v>
      </c>
      <c r="AT183">
        <v>41.99</v>
      </c>
      <c r="AU183">
        <v>40</v>
      </c>
      <c r="AV183">
        <v>40</v>
      </c>
      <c r="AW183">
        <v>40</v>
      </c>
      <c r="AX183">
        <v>40</v>
      </c>
      <c r="AY183">
        <v>40</v>
      </c>
      <c r="AZ183" t="s">
        <v>121</v>
      </c>
      <c r="BA183" t="s">
        <v>121</v>
      </c>
      <c r="BB183" t="s">
        <v>121</v>
      </c>
      <c r="BC183" t="s">
        <v>121</v>
      </c>
      <c r="BD183" t="s">
        <v>121</v>
      </c>
      <c r="BE183">
        <v>31.99</v>
      </c>
      <c r="BG183">
        <v>28.95</v>
      </c>
      <c r="BH183">
        <v>31.99</v>
      </c>
      <c r="BI183">
        <v>31.99</v>
      </c>
      <c r="BJ183">
        <v>31.99</v>
      </c>
      <c r="BK183">
        <v>28.95</v>
      </c>
      <c r="BL183">
        <v>28.95</v>
      </c>
      <c r="BM183">
        <v>31.99</v>
      </c>
      <c r="BN183">
        <v>31.99</v>
      </c>
      <c r="BO183">
        <v>31.99</v>
      </c>
      <c r="BQ183">
        <v>30</v>
      </c>
      <c r="BS183">
        <v>20</v>
      </c>
      <c r="BT183">
        <v>30</v>
      </c>
      <c r="BU183">
        <v>30</v>
      </c>
      <c r="BV183">
        <v>30</v>
      </c>
      <c r="BW183">
        <v>20</v>
      </c>
      <c r="BX183">
        <v>20</v>
      </c>
      <c r="BY183">
        <v>30</v>
      </c>
      <c r="BZ183">
        <v>30</v>
      </c>
      <c r="CA183">
        <v>30</v>
      </c>
      <c r="CM183" t="s">
        <v>122</v>
      </c>
      <c r="CN183">
        <v>6024045</v>
      </c>
      <c r="CO183" t="s">
        <v>123</v>
      </c>
      <c r="CW183" s="1">
        <v>44068</v>
      </c>
      <c r="CX183" s="1">
        <v>45306</v>
      </c>
      <c r="CY183">
        <v>5712</v>
      </c>
      <c r="CZ183" s="1">
        <v>44041</v>
      </c>
      <c r="DE183">
        <v>1.667</v>
      </c>
      <c r="DF183">
        <v>9781608880782</v>
      </c>
    </row>
    <row r="184" spans="1:110" x14ac:dyDescent="0.2">
      <c r="A184" t="s">
        <v>1008</v>
      </c>
      <c r="B184" t="str">
        <f>"9781608880799"</f>
        <v>9781608880799</v>
      </c>
      <c r="C184" t="str">
        <f>"1608880796"</f>
        <v>1608880796</v>
      </c>
      <c r="D184" t="s">
        <v>127</v>
      </c>
      <c r="E184" t="s">
        <v>226</v>
      </c>
      <c r="F184" t="s">
        <v>113</v>
      </c>
      <c r="J184">
        <v>0</v>
      </c>
      <c r="K184" t="s">
        <v>1009</v>
      </c>
      <c r="N184" t="s">
        <v>115</v>
      </c>
      <c r="T184" t="s">
        <v>287</v>
      </c>
      <c r="U184" t="s">
        <v>288</v>
      </c>
      <c r="V184" t="s">
        <v>1010</v>
      </c>
      <c r="W184" t="s">
        <v>1011</v>
      </c>
      <c r="Z184" t="s">
        <v>132</v>
      </c>
      <c r="AA184">
        <v>1</v>
      </c>
      <c r="AF184" t="s">
        <v>1012</v>
      </c>
      <c r="AH184" t="s">
        <v>1013</v>
      </c>
      <c r="AI184" t="s">
        <v>407</v>
      </c>
      <c r="AJ184">
        <v>116</v>
      </c>
      <c r="AN184" s="1">
        <v>44047</v>
      </c>
      <c r="AO184" s="1">
        <v>44047</v>
      </c>
      <c r="AP184">
        <v>26.99</v>
      </c>
      <c r="AQ184">
        <v>20.99</v>
      </c>
      <c r="AR184">
        <v>33.99</v>
      </c>
      <c r="AS184">
        <v>24.99</v>
      </c>
      <c r="AT184">
        <v>36.99</v>
      </c>
      <c r="AU184">
        <v>40</v>
      </c>
      <c r="AV184">
        <v>40</v>
      </c>
      <c r="AW184">
        <v>40</v>
      </c>
      <c r="AX184">
        <v>40</v>
      </c>
      <c r="AY184">
        <v>40</v>
      </c>
      <c r="AZ184" t="s">
        <v>121</v>
      </c>
      <c r="BA184" t="s">
        <v>121</v>
      </c>
      <c r="BB184" t="s">
        <v>121</v>
      </c>
      <c r="BC184" t="s">
        <v>121</v>
      </c>
      <c r="BD184" t="s">
        <v>121</v>
      </c>
      <c r="BE184">
        <v>26.99</v>
      </c>
      <c r="BG184">
        <v>24.99</v>
      </c>
      <c r="BH184">
        <v>26.99</v>
      </c>
      <c r="BI184">
        <v>26.99</v>
      </c>
      <c r="BJ184">
        <v>26.99</v>
      </c>
      <c r="BK184">
        <v>24.99</v>
      </c>
      <c r="BL184">
        <v>24.99</v>
      </c>
      <c r="BM184">
        <v>26.99</v>
      </c>
      <c r="BN184">
        <v>26.99</v>
      </c>
      <c r="BO184">
        <v>26.99</v>
      </c>
      <c r="BQ184">
        <v>30</v>
      </c>
      <c r="BS184">
        <v>20</v>
      </c>
      <c r="BT184">
        <v>30</v>
      </c>
      <c r="BU184">
        <v>30</v>
      </c>
      <c r="BV184">
        <v>30</v>
      </c>
      <c r="BW184">
        <v>20</v>
      </c>
      <c r="BX184">
        <v>20</v>
      </c>
      <c r="BY184">
        <v>30</v>
      </c>
      <c r="BZ184">
        <v>30</v>
      </c>
      <c r="CA184">
        <v>30</v>
      </c>
      <c r="CM184" t="s">
        <v>122</v>
      </c>
      <c r="CN184">
        <v>6024045</v>
      </c>
      <c r="CO184" t="s">
        <v>123</v>
      </c>
      <c r="CW184" s="1">
        <v>44099</v>
      </c>
      <c r="CX184" s="1">
        <v>45247</v>
      </c>
      <c r="CY184">
        <v>447</v>
      </c>
      <c r="CZ184" s="1">
        <v>44050</v>
      </c>
      <c r="DE184">
        <v>0.628</v>
      </c>
      <c r="DF184">
        <v>9781608880799</v>
      </c>
    </row>
    <row r="185" spans="1:110" x14ac:dyDescent="0.2">
      <c r="A185" t="s">
        <v>1014</v>
      </c>
      <c r="B185" t="str">
        <f>"9781608880812"</f>
        <v>9781608880812</v>
      </c>
      <c r="C185" t="str">
        <f>"1608880818"</f>
        <v>1608880818</v>
      </c>
      <c r="D185" t="s">
        <v>127</v>
      </c>
      <c r="E185" t="s">
        <v>226</v>
      </c>
      <c r="F185" t="s">
        <v>113</v>
      </c>
      <c r="G185" t="s">
        <v>778</v>
      </c>
      <c r="H185">
        <v>12</v>
      </c>
      <c r="J185">
        <v>0</v>
      </c>
      <c r="K185" t="s">
        <v>132</v>
      </c>
      <c r="N185" t="s">
        <v>115</v>
      </c>
      <c r="T185" t="s">
        <v>116</v>
      </c>
      <c r="U185" t="s">
        <v>117</v>
      </c>
      <c r="V185" t="s">
        <v>242</v>
      </c>
      <c r="W185" t="s">
        <v>243</v>
      </c>
      <c r="Z185" t="s">
        <v>132</v>
      </c>
      <c r="AA185">
        <v>1</v>
      </c>
      <c r="AF185" t="s">
        <v>1015</v>
      </c>
      <c r="AH185" t="s">
        <v>1016</v>
      </c>
      <c r="AI185" t="s">
        <v>1017</v>
      </c>
      <c r="AJ185">
        <v>160</v>
      </c>
      <c r="AN185" s="1">
        <v>44053</v>
      </c>
      <c r="AO185" s="1">
        <v>44053</v>
      </c>
      <c r="AP185">
        <v>42.99</v>
      </c>
      <c r="AQ185">
        <v>32.99</v>
      </c>
      <c r="AR185">
        <v>53.99</v>
      </c>
      <c r="AS185">
        <v>38.99</v>
      </c>
      <c r="AT185">
        <v>56.99</v>
      </c>
      <c r="AU185">
        <v>40</v>
      </c>
      <c r="AV185">
        <v>40</v>
      </c>
      <c r="AW185">
        <v>40</v>
      </c>
      <c r="AX185">
        <v>40</v>
      </c>
      <c r="AY185">
        <v>40</v>
      </c>
      <c r="AZ185" t="s">
        <v>121</v>
      </c>
      <c r="BA185" t="s">
        <v>121</v>
      </c>
      <c r="BB185" t="s">
        <v>121</v>
      </c>
      <c r="BC185" t="s">
        <v>121</v>
      </c>
      <c r="BD185" t="s">
        <v>121</v>
      </c>
      <c r="BE185">
        <v>42.99</v>
      </c>
      <c r="BG185">
        <v>39.99</v>
      </c>
      <c r="BH185">
        <v>42.99</v>
      </c>
      <c r="BI185">
        <v>42.99</v>
      </c>
      <c r="BJ185">
        <v>42.99</v>
      </c>
      <c r="BK185">
        <v>39.99</v>
      </c>
      <c r="BL185">
        <v>39.99</v>
      </c>
      <c r="BM185">
        <v>42.99</v>
      </c>
      <c r="BN185">
        <v>42.99</v>
      </c>
      <c r="BO185">
        <v>42.99</v>
      </c>
      <c r="BQ185">
        <v>30</v>
      </c>
      <c r="BS185">
        <v>40</v>
      </c>
      <c r="BT185">
        <v>30</v>
      </c>
      <c r="BU185">
        <v>30</v>
      </c>
      <c r="BV185">
        <v>30</v>
      </c>
      <c r="BW185">
        <v>40</v>
      </c>
      <c r="BX185">
        <v>40</v>
      </c>
      <c r="BY185">
        <v>30</v>
      </c>
      <c r="BZ185">
        <v>30</v>
      </c>
      <c r="CA185">
        <v>30</v>
      </c>
      <c r="CM185" t="s">
        <v>122</v>
      </c>
      <c r="CN185">
        <v>6024045</v>
      </c>
      <c r="CO185" t="s">
        <v>123</v>
      </c>
      <c r="CW185" s="1">
        <v>44053</v>
      </c>
      <c r="CX185" s="1">
        <v>45247</v>
      </c>
      <c r="CY185">
        <v>1309</v>
      </c>
      <c r="CZ185" s="1">
        <v>44053</v>
      </c>
      <c r="DE185">
        <v>1.1359999999999999</v>
      </c>
      <c r="DF185">
        <v>9781608880812</v>
      </c>
    </row>
    <row r="186" spans="1:110" x14ac:dyDescent="0.2">
      <c r="A186" t="s">
        <v>1018</v>
      </c>
      <c r="B186" t="str">
        <f>"9781608880829"</f>
        <v>9781608880829</v>
      </c>
      <c r="C186" t="str">
        <f>"1608880826"</f>
        <v>1608880826</v>
      </c>
      <c r="D186" t="s">
        <v>127</v>
      </c>
      <c r="E186" t="s">
        <v>112</v>
      </c>
      <c r="F186" t="s">
        <v>113</v>
      </c>
      <c r="G186" t="s">
        <v>778</v>
      </c>
      <c r="H186">
        <v>12</v>
      </c>
      <c r="J186">
        <v>1</v>
      </c>
      <c r="K186" t="s">
        <v>132</v>
      </c>
      <c r="N186" t="s">
        <v>115</v>
      </c>
      <c r="T186" t="s">
        <v>116</v>
      </c>
      <c r="U186" t="s">
        <v>117</v>
      </c>
      <c r="V186" t="s">
        <v>242</v>
      </c>
      <c r="W186" t="s">
        <v>243</v>
      </c>
      <c r="Z186" t="s">
        <v>132</v>
      </c>
      <c r="AA186">
        <v>1</v>
      </c>
      <c r="AF186" t="s">
        <v>1015</v>
      </c>
      <c r="AH186" t="s">
        <v>1019</v>
      </c>
      <c r="AI186" t="s">
        <v>120</v>
      </c>
      <c r="AJ186">
        <v>160</v>
      </c>
      <c r="AN186" s="1">
        <v>44057</v>
      </c>
      <c r="AO186" s="1">
        <v>44057</v>
      </c>
      <c r="AP186">
        <v>6.99</v>
      </c>
      <c r="AQ186">
        <v>6.99</v>
      </c>
      <c r="AR186">
        <v>8.99</v>
      </c>
      <c r="AS186">
        <v>6.99</v>
      </c>
      <c r="AU186">
        <v>50</v>
      </c>
      <c r="AV186">
        <v>50</v>
      </c>
      <c r="AW186">
        <v>50</v>
      </c>
      <c r="AX186">
        <v>50</v>
      </c>
      <c r="AZ186" t="s">
        <v>121</v>
      </c>
      <c r="BA186" t="s">
        <v>121</v>
      </c>
      <c r="BB186" t="s">
        <v>121</v>
      </c>
      <c r="BC186" t="s">
        <v>121</v>
      </c>
      <c r="CM186" t="s">
        <v>122</v>
      </c>
      <c r="CN186">
        <v>6024045</v>
      </c>
      <c r="CO186" t="s">
        <v>123</v>
      </c>
      <c r="CW186" s="1">
        <v>44053</v>
      </c>
      <c r="CY186">
        <v>211</v>
      </c>
      <c r="CZ186" s="1">
        <v>44053</v>
      </c>
    </row>
    <row r="187" spans="1:110" x14ac:dyDescent="0.2">
      <c r="A187" t="s">
        <v>1020</v>
      </c>
      <c r="B187" t="str">
        <f>"9781608880669"</f>
        <v>9781608880669</v>
      </c>
      <c r="C187" t="str">
        <f>"1608880664"</f>
        <v>1608880664</v>
      </c>
      <c r="D187" t="s">
        <v>127</v>
      </c>
      <c r="E187" t="s">
        <v>112</v>
      </c>
      <c r="F187" t="s">
        <v>113</v>
      </c>
      <c r="J187">
        <v>1</v>
      </c>
      <c r="K187" t="s">
        <v>1021</v>
      </c>
      <c r="N187" t="s">
        <v>115</v>
      </c>
      <c r="T187" t="s">
        <v>716</v>
      </c>
      <c r="U187" t="s">
        <v>717</v>
      </c>
      <c r="V187" t="s">
        <v>116</v>
      </c>
      <c r="W187" t="s">
        <v>117</v>
      </c>
      <c r="X187" t="s">
        <v>279</v>
      </c>
      <c r="Y187" t="s">
        <v>280</v>
      </c>
      <c r="Z187" t="s">
        <v>132</v>
      </c>
      <c r="AA187">
        <v>1</v>
      </c>
      <c r="AF187" t="s">
        <v>756</v>
      </c>
      <c r="AH187" t="s">
        <v>1022</v>
      </c>
      <c r="AI187" t="s">
        <v>120</v>
      </c>
      <c r="AJ187">
        <v>32</v>
      </c>
      <c r="AN187" s="1">
        <v>44061</v>
      </c>
      <c r="AO187" s="1">
        <v>44061</v>
      </c>
      <c r="CM187" t="s">
        <v>122</v>
      </c>
      <c r="CN187">
        <v>6024045</v>
      </c>
      <c r="CO187" t="s">
        <v>123</v>
      </c>
      <c r="CW187" s="1">
        <v>44053</v>
      </c>
      <c r="CY187">
        <v>211</v>
      </c>
      <c r="CZ187" s="1">
        <v>44053</v>
      </c>
    </row>
    <row r="188" spans="1:110" x14ac:dyDescent="0.2">
      <c r="A188" t="s">
        <v>1023</v>
      </c>
      <c r="B188" t="str">
        <f>"9781608880881"</f>
        <v>9781608880881</v>
      </c>
      <c r="C188" t="str">
        <f>"1608880885"</f>
        <v>1608880885</v>
      </c>
      <c r="D188" t="s">
        <v>127</v>
      </c>
      <c r="E188" t="s">
        <v>226</v>
      </c>
      <c r="F188" t="s">
        <v>113</v>
      </c>
      <c r="G188" t="s">
        <v>321</v>
      </c>
      <c r="H188">
        <v>2</v>
      </c>
      <c r="J188">
        <v>0</v>
      </c>
      <c r="K188" t="s">
        <v>1024</v>
      </c>
      <c r="N188" t="s">
        <v>115</v>
      </c>
      <c r="T188" t="s">
        <v>287</v>
      </c>
      <c r="U188" t="s">
        <v>288</v>
      </c>
      <c r="V188" t="s">
        <v>323</v>
      </c>
      <c r="W188" t="s">
        <v>324</v>
      </c>
      <c r="Z188" t="s">
        <v>132</v>
      </c>
      <c r="AA188">
        <v>1</v>
      </c>
      <c r="AF188" t="s">
        <v>1025</v>
      </c>
      <c r="AH188" t="s">
        <v>1026</v>
      </c>
      <c r="AI188" t="s">
        <v>1027</v>
      </c>
      <c r="AJ188">
        <v>80</v>
      </c>
      <c r="AN188" s="1">
        <v>44053</v>
      </c>
      <c r="AO188" s="1">
        <v>44053</v>
      </c>
      <c r="AP188">
        <v>24.99</v>
      </c>
      <c r="AQ188">
        <v>18.989999999999998</v>
      </c>
      <c r="AR188">
        <v>26.99</v>
      </c>
      <c r="AS188">
        <v>22.99</v>
      </c>
      <c r="AT188">
        <v>28.99</v>
      </c>
      <c r="AU188">
        <v>40</v>
      </c>
      <c r="AV188">
        <v>40</v>
      </c>
      <c r="AW188">
        <v>40</v>
      </c>
      <c r="AX188">
        <v>40</v>
      </c>
      <c r="AY188">
        <v>40</v>
      </c>
      <c r="AZ188" t="s">
        <v>136</v>
      </c>
      <c r="BA188" t="s">
        <v>136</v>
      </c>
      <c r="BB188" t="s">
        <v>136</v>
      </c>
      <c r="BC188" t="s">
        <v>136</v>
      </c>
      <c r="BD188" t="s">
        <v>136</v>
      </c>
      <c r="BE188">
        <v>24.99</v>
      </c>
      <c r="BG188">
        <v>24.99</v>
      </c>
      <c r="BH188">
        <v>24.99</v>
      </c>
      <c r="BI188">
        <v>24.99</v>
      </c>
      <c r="BJ188">
        <v>24.99</v>
      </c>
      <c r="BK188">
        <v>24.99</v>
      </c>
      <c r="BL188">
        <v>24.99</v>
      </c>
      <c r="BM188">
        <v>24.99</v>
      </c>
      <c r="BN188">
        <v>24.99</v>
      </c>
      <c r="BO188">
        <v>24.99</v>
      </c>
      <c r="BP188">
        <v>24.99</v>
      </c>
      <c r="BQ188">
        <v>40</v>
      </c>
      <c r="BS188">
        <v>40</v>
      </c>
      <c r="BT188">
        <v>40</v>
      </c>
      <c r="BU188">
        <v>40</v>
      </c>
      <c r="BV188">
        <v>40</v>
      </c>
      <c r="BW188">
        <v>40</v>
      </c>
      <c r="BX188">
        <v>40</v>
      </c>
      <c r="BY188">
        <v>40</v>
      </c>
      <c r="BZ188">
        <v>40</v>
      </c>
      <c r="CA188">
        <v>40</v>
      </c>
      <c r="CB188">
        <v>40</v>
      </c>
      <c r="CM188" t="s">
        <v>122</v>
      </c>
      <c r="CN188">
        <v>6024045</v>
      </c>
      <c r="CO188" t="s">
        <v>123</v>
      </c>
      <c r="CW188" s="1">
        <v>44057</v>
      </c>
      <c r="CX188" s="1">
        <v>45373</v>
      </c>
      <c r="CY188">
        <v>1447</v>
      </c>
      <c r="CZ188" s="1">
        <v>44056</v>
      </c>
      <c r="DE188">
        <v>0.53700000000000003</v>
      </c>
      <c r="DF188">
        <v>9781608880881</v>
      </c>
    </row>
    <row r="189" spans="1:110" x14ac:dyDescent="0.2">
      <c r="A189" t="s">
        <v>1028</v>
      </c>
      <c r="B189" t="str">
        <f>"9781608880942"</f>
        <v>9781608880942</v>
      </c>
      <c r="C189" t="str">
        <f>"160888094X"</f>
        <v>160888094X</v>
      </c>
      <c r="D189" t="s">
        <v>127</v>
      </c>
      <c r="E189" t="s">
        <v>226</v>
      </c>
      <c r="F189" t="s">
        <v>113</v>
      </c>
      <c r="J189">
        <v>0</v>
      </c>
      <c r="K189" t="s">
        <v>1029</v>
      </c>
      <c r="N189" t="s">
        <v>115</v>
      </c>
      <c r="T189" t="s">
        <v>1030</v>
      </c>
      <c r="U189" t="s">
        <v>1031</v>
      </c>
      <c r="V189" t="s">
        <v>1032</v>
      </c>
      <c r="W189" t="s">
        <v>1033</v>
      </c>
      <c r="X189" t="s">
        <v>189</v>
      </c>
      <c r="Y189" t="s">
        <v>190</v>
      </c>
      <c r="Z189" t="s">
        <v>132</v>
      </c>
      <c r="AA189">
        <v>1</v>
      </c>
      <c r="AF189" t="s">
        <v>1034</v>
      </c>
      <c r="AH189" t="s">
        <v>1035</v>
      </c>
      <c r="AI189" t="s">
        <v>239</v>
      </c>
      <c r="AJ189">
        <v>968</v>
      </c>
      <c r="AN189" s="1">
        <v>44061</v>
      </c>
      <c r="AO189" s="1">
        <v>44061</v>
      </c>
      <c r="AP189">
        <v>54.99</v>
      </c>
      <c r="AQ189">
        <v>41.99</v>
      </c>
      <c r="AR189">
        <v>68.989999999999995</v>
      </c>
      <c r="AS189">
        <v>48.99</v>
      </c>
      <c r="AT189">
        <v>72.989999999999995</v>
      </c>
      <c r="AU189">
        <v>40</v>
      </c>
      <c r="AV189">
        <v>40</v>
      </c>
      <c r="AW189">
        <v>40</v>
      </c>
      <c r="AX189">
        <v>40</v>
      </c>
      <c r="AY189">
        <v>40</v>
      </c>
      <c r="AZ189" t="s">
        <v>136</v>
      </c>
      <c r="BA189" t="s">
        <v>136</v>
      </c>
      <c r="BB189" t="s">
        <v>136</v>
      </c>
      <c r="BC189" t="s">
        <v>136</v>
      </c>
      <c r="BD189" t="s">
        <v>136</v>
      </c>
      <c r="BE189">
        <v>54.99</v>
      </c>
      <c r="BG189">
        <v>99.95</v>
      </c>
      <c r="BH189">
        <v>54.99</v>
      </c>
      <c r="BI189">
        <v>54.99</v>
      </c>
      <c r="BJ189">
        <v>54.99</v>
      </c>
      <c r="BK189">
        <v>99.95</v>
      </c>
      <c r="BL189">
        <v>99.95</v>
      </c>
      <c r="BM189">
        <v>54.99</v>
      </c>
      <c r="BN189">
        <v>54.99</v>
      </c>
      <c r="BO189">
        <v>54.99</v>
      </c>
      <c r="BQ189">
        <v>30</v>
      </c>
      <c r="BS189">
        <v>20</v>
      </c>
      <c r="BT189">
        <v>30</v>
      </c>
      <c r="BU189">
        <v>30</v>
      </c>
      <c r="BV189">
        <v>30</v>
      </c>
      <c r="BW189">
        <v>20</v>
      </c>
      <c r="BX189">
        <v>20</v>
      </c>
      <c r="BY189">
        <v>30</v>
      </c>
      <c r="BZ189">
        <v>30</v>
      </c>
      <c r="CA189">
        <v>30</v>
      </c>
      <c r="CM189" t="s">
        <v>122</v>
      </c>
      <c r="CN189">
        <v>6024045</v>
      </c>
      <c r="CO189" t="s">
        <v>123</v>
      </c>
      <c r="CW189" s="1">
        <v>44074</v>
      </c>
      <c r="CX189" s="1">
        <v>45297</v>
      </c>
      <c r="CY189">
        <v>413</v>
      </c>
      <c r="CZ189" s="1">
        <v>44061</v>
      </c>
      <c r="DE189">
        <v>5.5090000000000003</v>
      </c>
      <c r="DF189">
        <v>9781608880942</v>
      </c>
    </row>
    <row r="190" spans="1:110" x14ac:dyDescent="0.2">
      <c r="A190" t="s">
        <v>1036</v>
      </c>
      <c r="B190" t="str">
        <f>"9781608881048"</f>
        <v>9781608881048</v>
      </c>
      <c r="C190" t="str">
        <f>"1608881040"</f>
        <v>1608881040</v>
      </c>
      <c r="D190" t="s">
        <v>127</v>
      </c>
      <c r="E190" t="s">
        <v>128</v>
      </c>
      <c r="F190" t="s">
        <v>113</v>
      </c>
      <c r="J190">
        <v>0</v>
      </c>
      <c r="K190" t="s">
        <v>445</v>
      </c>
      <c r="N190" t="s">
        <v>115</v>
      </c>
      <c r="Q190" t="s">
        <v>1037</v>
      </c>
      <c r="T190" t="s">
        <v>116</v>
      </c>
      <c r="U190" t="s">
        <v>117</v>
      </c>
      <c r="V190" t="s">
        <v>848</v>
      </c>
      <c r="W190" t="s">
        <v>849</v>
      </c>
      <c r="Z190" t="s">
        <v>132</v>
      </c>
      <c r="AA190">
        <v>1</v>
      </c>
      <c r="AF190" t="s">
        <v>1038</v>
      </c>
      <c r="AH190" t="s">
        <v>1039</v>
      </c>
      <c r="AI190" t="s">
        <v>1040</v>
      </c>
      <c r="AJ190">
        <v>302</v>
      </c>
      <c r="AN190" s="1">
        <v>44099</v>
      </c>
      <c r="AO190" s="1">
        <v>44099</v>
      </c>
      <c r="AP190">
        <v>30.99</v>
      </c>
      <c r="AQ190">
        <v>23.99</v>
      </c>
      <c r="AR190">
        <v>37.99</v>
      </c>
      <c r="AS190">
        <v>27.99</v>
      </c>
      <c r="AT190">
        <v>40.99</v>
      </c>
      <c r="AU190">
        <v>40</v>
      </c>
      <c r="AV190">
        <v>40</v>
      </c>
      <c r="AW190">
        <v>40</v>
      </c>
      <c r="AX190">
        <v>40</v>
      </c>
      <c r="AY190">
        <v>40</v>
      </c>
      <c r="AZ190" t="s">
        <v>136</v>
      </c>
      <c r="BA190" t="s">
        <v>136</v>
      </c>
      <c r="BB190" t="s">
        <v>136</v>
      </c>
      <c r="BC190" t="s">
        <v>136</v>
      </c>
      <c r="BD190" t="s">
        <v>136</v>
      </c>
      <c r="BE190">
        <v>30</v>
      </c>
      <c r="BG190">
        <v>39.99</v>
      </c>
      <c r="BH190">
        <v>30.99</v>
      </c>
      <c r="BI190">
        <v>30.99</v>
      </c>
      <c r="BJ190">
        <v>30.99</v>
      </c>
      <c r="BK190">
        <v>39.99</v>
      </c>
      <c r="BL190">
        <v>39.99</v>
      </c>
      <c r="BM190">
        <v>30.99</v>
      </c>
      <c r="BN190">
        <v>30.99</v>
      </c>
      <c r="BO190">
        <v>30.99</v>
      </c>
      <c r="BQ190">
        <v>30</v>
      </c>
      <c r="BS190">
        <v>20</v>
      </c>
      <c r="BT190">
        <v>30</v>
      </c>
      <c r="BU190">
        <v>30</v>
      </c>
      <c r="BV190">
        <v>30</v>
      </c>
      <c r="BW190">
        <v>20</v>
      </c>
      <c r="BX190">
        <v>20</v>
      </c>
      <c r="BY190">
        <v>30</v>
      </c>
      <c r="BZ190">
        <v>30</v>
      </c>
      <c r="CA190">
        <v>30</v>
      </c>
      <c r="CM190" t="s">
        <v>122</v>
      </c>
      <c r="CN190">
        <v>6024045</v>
      </c>
      <c r="CO190" t="s">
        <v>123</v>
      </c>
      <c r="CW190" s="1">
        <v>44102</v>
      </c>
      <c r="CX190" s="1">
        <v>45247</v>
      </c>
      <c r="CY190">
        <v>1364</v>
      </c>
      <c r="CZ190" s="1">
        <v>44099</v>
      </c>
      <c r="DE190">
        <v>1.609</v>
      </c>
      <c r="DF190">
        <v>9781608881048</v>
      </c>
    </row>
    <row r="191" spans="1:110" x14ac:dyDescent="0.2">
      <c r="A191" t="s">
        <v>1041</v>
      </c>
      <c r="B191" t="str">
        <f>"9781608881239"</f>
        <v>9781608881239</v>
      </c>
      <c r="C191" t="str">
        <f>"1608881237"</f>
        <v>1608881237</v>
      </c>
      <c r="D191" t="s">
        <v>127</v>
      </c>
      <c r="E191" t="s">
        <v>226</v>
      </c>
      <c r="F191" t="s">
        <v>113</v>
      </c>
      <c r="J191">
        <v>0</v>
      </c>
      <c r="K191" t="s">
        <v>1042</v>
      </c>
      <c r="N191" t="s">
        <v>115</v>
      </c>
      <c r="T191" t="s">
        <v>116</v>
      </c>
      <c r="U191" t="s">
        <v>117</v>
      </c>
      <c r="V191" t="s">
        <v>1043</v>
      </c>
      <c r="W191" t="s">
        <v>1044</v>
      </c>
      <c r="Z191" t="s">
        <v>132</v>
      </c>
      <c r="AA191">
        <v>1</v>
      </c>
      <c r="AF191" t="s">
        <v>1045</v>
      </c>
      <c r="AH191" t="s">
        <v>1046</v>
      </c>
      <c r="AI191" t="s">
        <v>239</v>
      </c>
      <c r="AJ191">
        <v>96</v>
      </c>
      <c r="AN191" s="1">
        <v>44099</v>
      </c>
      <c r="AO191" s="1">
        <v>44099</v>
      </c>
      <c r="AP191">
        <v>21.99</v>
      </c>
      <c r="AQ191">
        <v>16.989999999999998</v>
      </c>
      <c r="AR191">
        <v>26.99</v>
      </c>
      <c r="AS191">
        <v>19.989999999999998</v>
      </c>
      <c r="AT191">
        <v>28.99</v>
      </c>
      <c r="AU191">
        <v>40</v>
      </c>
      <c r="AV191">
        <v>40</v>
      </c>
      <c r="AW191">
        <v>40</v>
      </c>
      <c r="AX191">
        <v>40</v>
      </c>
      <c r="AY191">
        <v>40</v>
      </c>
      <c r="AZ191" t="s">
        <v>136</v>
      </c>
      <c r="BA191" t="s">
        <v>136</v>
      </c>
      <c r="BB191" t="s">
        <v>136</v>
      </c>
      <c r="BC191" t="s">
        <v>136</v>
      </c>
      <c r="BD191" t="s">
        <v>136</v>
      </c>
      <c r="BE191">
        <v>21.99</v>
      </c>
      <c r="BG191">
        <v>19.989999999999998</v>
      </c>
      <c r="BH191">
        <v>21.99</v>
      </c>
      <c r="BI191">
        <v>21.99</v>
      </c>
      <c r="BJ191">
        <v>21.99</v>
      </c>
      <c r="BK191">
        <v>19.989999999999998</v>
      </c>
      <c r="BL191">
        <v>19.989999999999998</v>
      </c>
      <c r="BM191">
        <v>21.99</v>
      </c>
      <c r="BN191">
        <v>21.99</v>
      </c>
      <c r="BQ191">
        <v>30</v>
      </c>
      <c r="BS191">
        <v>20</v>
      </c>
      <c r="BT191">
        <v>30</v>
      </c>
      <c r="BU191">
        <v>30</v>
      </c>
      <c r="BV191">
        <v>30</v>
      </c>
      <c r="BW191">
        <v>20</v>
      </c>
      <c r="BX191">
        <v>20</v>
      </c>
      <c r="BY191">
        <v>30</v>
      </c>
      <c r="BZ191">
        <v>30</v>
      </c>
      <c r="CM191" t="s">
        <v>408</v>
      </c>
      <c r="CN191">
        <v>6024045</v>
      </c>
      <c r="CO191" t="s">
        <v>123</v>
      </c>
      <c r="CW191" s="1">
        <v>44102</v>
      </c>
      <c r="CX191" s="1">
        <v>45247</v>
      </c>
      <c r="CY191">
        <v>413</v>
      </c>
      <c r="CZ191" s="1">
        <v>44100</v>
      </c>
      <c r="DE191">
        <v>1.1479999999999999</v>
      </c>
      <c r="DF191">
        <v>9781608881239</v>
      </c>
    </row>
    <row r="192" spans="1:110" x14ac:dyDescent="0.2">
      <c r="A192" t="s">
        <v>1041</v>
      </c>
      <c r="B192" t="str">
        <f>"9781608881260"</f>
        <v>9781608881260</v>
      </c>
      <c r="C192" t="str">
        <f>"1608881261"</f>
        <v>1608881261</v>
      </c>
      <c r="D192" t="s">
        <v>127</v>
      </c>
      <c r="E192" t="s">
        <v>226</v>
      </c>
      <c r="F192" t="s">
        <v>113</v>
      </c>
      <c r="J192">
        <v>0</v>
      </c>
      <c r="K192" t="s">
        <v>1042</v>
      </c>
      <c r="N192" t="s">
        <v>115</v>
      </c>
      <c r="T192" t="s">
        <v>116</v>
      </c>
      <c r="U192" t="s">
        <v>117</v>
      </c>
      <c r="V192" t="s">
        <v>1043</v>
      </c>
      <c r="W192" t="s">
        <v>1044</v>
      </c>
      <c r="Z192" t="s">
        <v>132</v>
      </c>
      <c r="AA192">
        <v>1</v>
      </c>
      <c r="AF192" t="s">
        <v>1047</v>
      </c>
      <c r="AH192" t="s">
        <v>1048</v>
      </c>
      <c r="AI192" t="s">
        <v>239</v>
      </c>
      <c r="AJ192">
        <v>96</v>
      </c>
      <c r="AK192" t="s">
        <v>122</v>
      </c>
      <c r="AN192" s="1">
        <v>44099</v>
      </c>
      <c r="AO192" s="1">
        <v>44099</v>
      </c>
      <c r="AP192">
        <v>21.99</v>
      </c>
      <c r="AQ192">
        <v>16.989999999999998</v>
      </c>
      <c r="AR192">
        <v>26.99</v>
      </c>
      <c r="AS192">
        <v>19.989999999999998</v>
      </c>
      <c r="AT192">
        <v>28.99</v>
      </c>
      <c r="AU192">
        <v>40</v>
      </c>
      <c r="AV192">
        <v>40</v>
      </c>
      <c r="AW192">
        <v>40</v>
      </c>
      <c r="AX192">
        <v>40</v>
      </c>
      <c r="AY192">
        <v>40</v>
      </c>
      <c r="AZ192" t="s">
        <v>136</v>
      </c>
      <c r="BA192" t="s">
        <v>136</v>
      </c>
      <c r="BB192" t="s">
        <v>136</v>
      </c>
      <c r="BC192" t="s">
        <v>136</v>
      </c>
      <c r="BD192" t="s">
        <v>136</v>
      </c>
      <c r="BE192">
        <v>21.99</v>
      </c>
      <c r="BG192">
        <v>19.95</v>
      </c>
      <c r="BH192">
        <v>21.99</v>
      </c>
      <c r="BI192">
        <v>21.99</v>
      </c>
      <c r="BJ192">
        <v>21.99</v>
      </c>
      <c r="BK192">
        <v>19.95</v>
      </c>
      <c r="BL192">
        <v>19.95</v>
      </c>
      <c r="BM192">
        <v>21.99</v>
      </c>
      <c r="BN192">
        <v>21.99</v>
      </c>
      <c r="BO192">
        <v>21.99</v>
      </c>
      <c r="BQ192">
        <v>30</v>
      </c>
      <c r="BS192">
        <v>20</v>
      </c>
      <c r="BT192">
        <v>30</v>
      </c>
      <c r="BU192">
        <v>30</v>
      </c>
      <c r="BV192">
        <v>30</v>
      </c>
      <c r="BW192">
        <v>20</v>
      </c>
      <c r="BX192">
        <v>20</v>
      </c>
      <c r="BY192">
        <v>30</v>
      </c>
      <c r="BZ192">
        <v>30</v>
      </c>
      <c r="CA192">
        <v>30</v>
      </c>
      <c r="CM192" t="s">
        <v>122</v>
      </c>
      <c r="CN192">
        <v>6024045</v>
      </c>
      <c r="CO192" t="s">
        <v>123</v>
      </c>
      <c r="CW192" s="1">
        <v>44111</v>
      </c>
      <c r="CX192" s="1">
        <v>45247</v>
      </c>
      <c r="CY192">
        <v>413</v>
      </c>
      <c r="CZ192" s="1">
        <v>44108</v>
      </c>
      <c r="DE192">
        <v>1.1479999999999999</v>
      </c>
      <c r="DF192">
        <v>9781608881260</v>
      </c>
    </row>
    <row r="193" spans="1:110" x14ac:dyDescent="0.2">
      <c r="A193" t="s">
        <v>1049</v>
      </c>
      <c r="B193" t="str">
        <f>"9781608881307"</f>
        <v>9781608881307</v>
      </c>
      <c r="C193" t="str">
        <f>"160888130X"</f>
        <v>160888130X</v>
      </c>
      <c r="D193" t="s">
        <v>127</v>
      </c>
      <c r="E193" t="s">
        <v>226</v>
      </c>
      <c r="F193" t="s">
        <v>113</v>
      </c>
      <c r="G193" t="s">
        <v>1050</v>
      </c>
      <c r="H193">
        <v>1</v>
      </c>
      <c r="J193">
        <v>0</v>
      </c>
      <c r="K193" t="s">
        <v>1051</v>
      </c>
      <c r="N193" t="s">
        <v>115</v>
      </c>
      <c r="T193" t="s">
        <v>116</v>
      </c>
      <c r="U193" t="s">
        <v>117</v>
      </c>
      <c r="V193" t="s">
        <v>422</v>
      </c>
      <c r="W193" t="s">
        <v>423</v>
      </c>
      <c r="Z193" t="s">
        <v>132</v>
      </c>
      <c r="AA193">
        <v>1</v>
      </c>
      <c r="AF193" t="s">
        <v>1052</v>
      </c>
      <c r="AH193" t="s">
        <v>1053</v>
      </c>
      <c r="AI193" t="s">
        <v>439</v>
      </c>
      <c r="AJ193">
        <v>74</v>
      </c>
      <c r="AK193" t="s">
        <v>122</v>
      </c>
      <c r="AN193" s="1">
        <v>44117</v>
      </c>
      <c r="AO193" s="1">
        <v>44117</v>
      </c>
      <c r="AP193">
        <v>21.99</v>
      </c>
      <c r="AQ193">
        <v>16.989999999999998</v>
      </c>
      <c r="AR193">
        <v>26.99</v>
      </c>
      <c r="AS193">
        <v>19.989999999999998</v>
      </c>
      <c r="AT193">
        <v>28.99</v>
      </c>
      <c r="AU193">
        <v>40</v>
      </c>
      <c r="AV193">
        <v>40</v>
      </c>
      <c r="AW193">
        <v>40</v>
      </c>
      <c r="AX193">
        <v>40</v>
      </c>
      <c r="AY193">
        <v>40</v>
      </c>
      <c r="AZ193" t="s">
        <v>136</v>
      </c>
      <c r="BA193" t="s">
        <v>136</v>
      </c>
      <c r="BB193" t="s">
        <v>136</v>
      </c>
      <c r="BC193" t="s">
        <v>136</v>
      </c>
      <c r="BD193" t="s">
        <v>136</v>
      </c>
      <c r="BE193">
        <v>21.99</v>
      </c>
      <c r="BG193">
        <v>19.95</v>
      </c>
      <c r="BH193">
        <v>21.99</v>
      </c>
      <c r="BI193">
        <v>21.99</v>
      </c>
      <c r="BJ193">
        <v>21.99</v>
      </c>
      <c r="BK193">
        <v>19.95</v>
      </c>
      <c r="BL193">
        <v>19.95</v>
      </c>
      <c r="BM193">
        <v>21.99</v>
      </c>
      <c r="BN193">
        <v>21.99</v>
      </c>
      <c r="BO193">
        <v>21.99</v>
      </c>
      <c r="BQ193">
        <v>30</v>
      </c>
      <c r="BS193">
        <v>20</v>
      </c>
      <c r="BT193">
        <v>30</v>
      </c>
      <c r="BU193">
        <v>30</v>
      </c>
      <c r="BV193">
        <v>30</v>
      </c>
      <c r="BW193">
        <v>20</v>
      </c>
      <c r="BX193">
        <v>20</v>
      </c>
      <c r="BY193">
        <v>30</v>
      </c>
      <c r="BZ193">
        <v>30</v>
      </c>
      <c r="CA193">
        <v>30</v>
      </c>
      <c r="CM193" t="s">
        <v>122</v>
      </c>
      <c r="CN193">
        <v>6024045</v>
      </c>
      <c r="CO193" t="s">
        <v>123</v>
      </c>
      <c r="CW193" s="1">
        <v>44111</v>
      </c>
      <c r="CX193" s="1">
        <v>45247</v>
      </c>
      <c r="CY193">
        <v>1413</v>
      </c>
      <c r="CZ193" s="1">
        <v>44110</v>
      </c>
      <c r="DE193">
        <v>1.04</v>
      </c>
      <c r="DF193">
        <v>9781608881307</v>
      </c>
    </row>
    <row r="194" spans="1:110" x14ac:dyDescent="0.2">
      <c r="A194" t="s">
        <v>1054</v>
      </c>
      <c r="B194" t="str">
        <f>"9781608881314"</f>
        <v>9781608881314</v>
      </c>
      <c r="C194" t="str">
        <f>"1608881318"</f>
        <v>1608881318</v>
      </c>
      <c r="D194" t="s">
        <v>127</v>
      </c>
      <c r="E194" t="s">
        <v>226</v>
      </c>
      <c r="F194" t="s">
        <v>113</v>
      </c>
      <c r="G194" t="s">
        <v>1050</v>
      </c>
      <c r="H194">
        <v>2</v>
      </c>
      <c r="J194">
        <v>0</v>
      </c>
      <c r="K194" t="s">
        <v>1051</v>
      </c>
      <c r="N194" t="s">
        <v>115</v>
      </c>
      <c r="T194" t="s">
        <v>116</v>
      </c>
      <c r="U194" t="s">
        <v>117</v>
      </c>
      <c r="V194" t="s">
        <v>1055</v>
      </c>
      <c r="W194" t="s">
        <v>1056</v>
      </c>
      <c r="Z194" t="s">
        <v>132</v>
      </c>
      <c r="AA194">
        <v>1</v>
      </c>
      <c r="AC194" t="s">
        <v>1057</v>
      </c>
      <c r="AF194" t="s">
        <v>1058</v>
      </c>
      <c r="AH194" t="s">
        <v>1059</v>
      </c>
      <c r="AI194" t="s">
        <v>439</v>
      </c>
      <c r="AJ194">
        <v>90</v>
      </c>
      <c r="AK194" t="s">
        <v>122</v>
      </c>
      <c r="AN194" s="1">
        <v>44111</v>
      </c>
      <c r="AO194" s="1">
        <v>44111</v>
      </c>
      <c r="AP194">
        <v>21.99</v>
      </c>
      <c r="AQ194">
        <v>16.989999999999998</v>
      </c>
      <c r="AR194">
        <v>26.99</v>
      </c>
      <c r="AS194">
        <v>19.989999999999998</v>
      </c>
      <c r="AT194">
        <v>28.99</v>
      </c>
      <c r="AU194">
        <v>40</v>
      </c>
      <c r="AV194">
        <v>40</v>
      </c>
      <c r="AW194">
        <v>40</v>
      </c>
      <c r="AX194">
        <v>40</v>
      </c>
      <c r="AY194">
        <v>40</v>
      </c>
      <c r="AZ194" t="s">
        <v>136</v>
      </c>
      <c r="BA194" t="s">
        <v>136</v>
      </c>
      <c r="BB194" t="s">
        <v>136</v>
      </c>
      <c r="BC194" t="s">
        <v>136</v>
      </c>
      <c r="BD194" t="s">
        <v>136</v>
      </c>
      <c r="BE194">
        <v>21.99</v>
      </c>
      <c r="BG194">
        <v>19.95</v>
      </c>
      <c r="BH194">
        <v>21.99</v>
      </c>
      <c r="BI194">
        <v>21.99</v>
      </c>
      <c r="BJ194">
        <v>21.99</v>
      </c>
      <c r="BK194">
        <v>19.95</v>
      </c>
      <c r="BL194">
        <v>19.95</v>
      </c>
      <c r="BM194">
        <v>21.99</v>
      </c>
      <c r="BN194">
        <v>21.99</v>
      </c>
      <c r="BO194">
        <v>21.99</v>
      </c>
      <c r="BQ194">
        <v>30</v>
      </c>
      <c r="BS194">
        <v>20</v>
      </c>
      <c r="BT194">
        <v>30</v>
      </c>
      <c r="BU194">
        <v>30</v>
      </c>
      <c r="BV194">
        <v>30</v>
      </c>
      <c r="BW194">
        <v>20</v>
      </c>
      <c r="BX194">
        <v>20</v>
      </c>
      <c r="BY194">
        <v>30</v>
      </c>
      <c r="BZ194">
        <v>30</v>
      </c>
      <c r="CA194">
        <v>30</v>
      </c>
      <c r="CM194" t="s">
        <v>122</v>
      </c>
      <c r="CN194">
        <v>6024045</v>
      </c>
      <c r="CO194" t="s">
        <v>123</v>
      </c>
      <c r="CW194" s="1">
        <v>44112</v>
      </c>
      <c r="CX194" s="1">
        <v>45247</v>
      </c>
      <c r="CY194">
        <v>1413</v>
      </c>
      <c r="CZ194" s="1">
        <v>44111</v>
      </c>
      <c r="DE194">
        <v>1.1180000000000001</v>
      </c>
      <c r="DF194">
        <v>9781608881314</v>
      </c>
    </row>
    <row r="195" spans="1:110" x14ac:dyDescent="0.2">
      <c r="A195" t="s">
        <v>1060</v>
      </c>
      <c r="B195" t="str">
        <f>"9781608881406"</f>
        <v>9781608881406</v>
      </c>
      <c r="C195" t="str">
        <f>"1608881407"</f>
        <v>1608881407</v>
      </c>
      <c r="D195" t="s">
        <v>127</v>
      </c>
      <c r="E195" t="s">
        <v>226</v>
      </c>
      <c r="F195" t="s">
        <v>113</v>
      </c>
      <c r="J195">
        <v>0</v>
      </c>
      <c r="K195" t="s">
        <v>1061</v>
      </c>
      <c r="L195" t="s">
        <v>1062</v>
      </c>
      <c r="M195" t="s">
        <v>1063</v>
      </c>
      <c r="N195" t="s">
        <v>115</v>
      </c>
      <c r="O195" t="s">
        <v>115</v>
      </c>
      <c r="P195" t="s">
        <v>115</v>
      </c>
      <c r="T195" t="s">
        <v>1064</v>
      </c>
      <c r="U195" t="s">
        <v>1065</v>
      </c>
      <c r="V195" t="s">
        <v>1066</v>
      </c>
      <c r="W195" t="s">
        <v>1067</v>
      </c>
      <c r="Z195" t="s">
        <v>132</v>
      </c>
      <c r="AA195">
        <v>1</v>
      </c>
      <c r="AF195" t="s">
        <v>1068</v>
      </c>
      <c r="AH195" t="s">
        <v>1069</v>
      </c>
      <c r="AI195" t="s">
        <v>239</v>
      </c>
      <c r="AJ195">
        <v>452</v>
      </c>
      <c r="AK195" t="s">
        <v>122</v>
      </c>
      <c r="AN195" s="1">
        <v>44110</v>
      </c>
      <c r="AO195" s="1">
        <v>44110</v>
      </c>
      <c r="AP195">
        <v>30.99</v>
      </c>
      <c r="AQ195">
        <v>23.99</v>
      </c>
      <c r="AR195">
        <v>37.99</v>
      </c>
      <c r="AS195">
        <v>27.99</v>
      </c>
      <c r="AT195">
        <v>40.99</v>
      </c>
      <c r="AU195">
        <v>40</v>
      </c>
      <c r="AV195">
        <v>40</v>
      </c>
      <c r="AW195">
        <v>40</v>
      </c>
      <c r="AX195">
        <v>40</v>
      </c>
      <c r="AY195">
        <v>40</v>
      </c>
      <c r="AZ195" t="s">
        <v>136</v>
      </c>
      <c r="BA195" t="s">
        <v>136</v>
      </c>
      <c r="BB195" t="s">
        <v>136</v>
      </c>
      <c r="BC195" t="s">
        <v>136</v>
      </c>
      <c r="BD195" t="s">
        <v>136</v>
      </c>
      <c r="BE195">
        <v>30.99</v>
      </c>
      <c r="BG195">
        <v>27.95</v>
      </c>
      <c r="BH195">
        <v>30.99</v>
      </c>
      <c r="BI195">
        <v>30.99</v>
      </c>
      <c r="BJ195">
        <v>30.99</v>
      </c>
      <c r="BK195">
        <v>27.95</v>
      </c>
      <c r="BL195">
        <v>27.95</v>
      </c>
      <c r="BM195">
        <v>30.99</v>
      </c>
      <c r="BN195">
        <v>30.99</v>
      </c>
      <c r="BO195">
        <v>30.99</v>
      </c>
      <c r="BQ195">
        <v>30</v>
      </c>
      <c r="BS195">
        <v>20</v>
      </c>
      <c r="BT195">
        <v>30</v>
      </c>
      <c r="BU195">
        <v>30</v>
      </c>
      <c r="BV195">
        <v>30</v>
      </c>
      <c r="BW195">
        <v>20</v>
      </c>
      <c r="BX195">
        <v>20</v>
      </c>
      <c r="BY195">
        <v>30</v>
      </c>
      <c r="BZ195">
        <v>30</v>
      </c>
      <c r="CA195">
        <v>30</v>
      </c>
      <c r="CM195" t="s">
        <v>122</v>
      </c>
      <c r="CN195">
        <v>6024045</v>
      </c>
      <c r="CO195" t="s">
        <v>123</v>
      </c>
      <c r="CW195" s="1">
        <v>44112</v>
      </c>
      <c r="CX195" s="1">
        <v>45247</v>
      </c>
      <c r="CY195">
        <v>413</v>
      </c>
      <c r="CZ195" s="1">
        <v>44111</v>
      </c>
      <c r="DE195">
        <v>2.93</v>
      </c>
      <c r="DF195">
        <v>9781608881406</v>
      </c>
    </row>
    <row r="196" spans="1:110" x14ac:dyDescent="0.2">
      <c r="A196" t="s">
        <v>1070</v>
      </c>
      <c r="B196" t="str">
        <f>"9781608881475"</f>
        <v>9781608881475</v>
      </c>
      <c r="C196" t="str">
        <f>"1608881474"</f>
        <v>1608881474</v>
      </c>
      <c r="D196" t="s">
        <v>127</v>
      </c>
      <c r="E196" t="s">
        <v>226</v>
      </c>
      <c r="F196" t="s">
        <v>113</v>
      </c>
      <c r="J196">
        <v>0</v>
      </c>
      <c r="K196" t="s">
        <v>1071</v>
      </c>
      <c r="N196" t="s">
        <v>115</v>
      </c>
      <c r="T196" t="s">
        <v>116</v>
      </c>
      <c r="U196" t="s">
        <v>117</v>
      </c>
      <c r="V196" t="s">
        <v>287</v>
      </c>
      <c r="W196" t="s">
        <v>288</v>
      </c>
      <c r="Z196" t="s">
        <v>132</v>
      </c>
      <c r="AA196">
        <v>1</v>
      </c>
      <c r="AF196" t="s">
        <v>1072</v>
      </c>
      <c r="AH196" t="s">
        <v>1073</v>
      </c>
      <c r="AI196" t="s">
        <v>439</v>
      </c>
      <c r="AJ196">
        <v>28</v>
      </c>
      <c r="AK196" t="s">
        <v>122</v>
      </c>
      <c r="AN196" s="1">
        <v>44112</v>
      </c>
      <c r="AO196" s="1">
        <v>44112</v>
      </c>
      <c r="AP196">
        <v>15.99</v>
      </c>
      <c r="AQ196">
        <v>11.99</v>
      </c>
      <c r="AR196">
        <v>20.99</v>
      </c>
      <c r="AS196">
        <v>14.99</v>
      </c>
      <c r="AT196">
        <v>21.99</v>
      </c>
      <c r="AU196">
        <v>40</v>
      </c>
      <c r="AV196">
        <v>40</v>
      </c>
      <c r="AW196">
        <v>40</v>
      </c>
      <c r="AX196">
        <v>40</v>
      </c>
      <c r="AY196">
        <v>40</v>
      </c>
      <c r="AZ196" t="s">
        <v>136</v>
      </c>
      <c r="BA196" t="s">
        <v>136</v>
      </c>
      <c r="BB196" t="s">
        <v>136</v>
      </c>
      <c r="BC196" t="s">
        <v>136</v>
      </c>
      <c r="BD196" t="s">
        <v>136</v>
      </c>
      <c r="BE196">
        <v>15.99</v>
      </c>
      <c r="BG196">
        <v>14.99</v>
      </c>
      <c r="BH196">
        <v>15.99</v>
      </c>
      <c r="BI196">
        <v>15.99</v>
      </c>
      <c r="BJ196">
        <v>15.99</v>
      </c>
      <c r="BK196">
        <v>14.99</v>
      </c>
      <c r="BL196">
        <v>14.99</v>
      </c>
      <c r="BM196">
        <v>15.99</v>
      </c>
      <c r="BN196">
        <v>15.99</v>
      </c>
      <c r="BO196">
        <v>15.99</v>
      </c>
      <c r="BQ196">
        <v>30</v>
      </c>
      <c r="BS196">
        <v>20</v>
      </c>
      <c r="BT196">
        <v>30</v>
      </c>
      <c r="BU196">
        <v>30</v>
      </c>
      <c r="BV196">
        <v>30</v>
      </c>
      <c r="BW196">
        <v>20</v>
      </c>
      <c r="BX196">
        <v>20</v>
      </c>
      <c r="BY196">
        <v>30</v>
      </c>
      <c r="BZ196">
        <v>30</v>
      </c>
      <c r="CA196">
        <v>30</v>
      </c>
      <c r="CM196" t="s">
        <v>122</v>
      </c>
      <c r="CN196">
        <v>6024045</v>
      </c>
      <c r="CO196" t="s">
        <v>123</v>
      </c>
      <c r="CW196" s="1">
        <v>44120</v>
      </c>
      <c r="CX196" s="1">
        <v>45247</v>
      </c>
      <c r="CY196">
        <v>1413</v>
      </c>
      <c r="CZ196" s="1">
        <v>44112</v>
      </c>
      <c r="DE196">
        <v>0.81299999999999994</v>
      </c>
      <c r="DF196">
        <v>9781608881475</v>
      </c>
    </row>
    <row r="197" spans="1:110" x14ac:dyDescent="0.2">
      <c r="A197" t="s">
        <v>1074</v>
      </c>
      <c r="B197" t="str">
        <f>"9781608881666"</f>
        <v>9781608881666</v>
      </c>
      <c r="C197" t="str">
        <f>"1608881660"</f>
        <v>1608881660</v>
      </c>
      <c r="D197" t="s">
        <v>127</v>
      </c>
      <c r="E197" t="s">
        <v>226</v>
      </c>
      <c r="F197" t="s">
        <v>113</v>
      </c>
      <c r="J197">
        <v>0</v>
      </c>
      <c r="K197" t="s">
        <v>1075</v>
      </c>
      <c r="N197" t="s">
        <v>115</v>
      </c>
      <c r="T197" t="s">
        <v>1076</v>
      </c>
      <c r="U197" t="s">
        <v>1077</v>
      </c>
      <c r="V197" t="s">
        <v>1078</v>
      </c>
      <c r="W197" t="s">
        <v>1079</v>
      </c>
      <c r="Z197" t="s">
        <v>132</v>
      </c>
      <c r="AA197">
        <v>1</v>
      </c>
      <c r="AF197" t="s">
        <v>1080</v>
      </c>
      <c r="AH197" t="s">
        <v>1081</v>
      </c>
      <c r="AI197" t="s">
        <v>239</v>
      </c>
      <c r="AJ197">
        <v>36</v>
      </c>
      <c r="AK197" t="s">
        <v>122</v>
      </c>
      <c r="AN197" s="1">
        <v>44113</v>
      </c>
      <c r="AO197" s="1">
        <v>44113</v>
      </c>
      <c r="AP197">
        <v>15.99</v>
      </c>
      <c r="AQ197">
        <v>11.99</v>
      </c>
      <c r="AR197">
        <v>20.99</v>
      </c>
      <c r="AS197">
        <v>14.99</v>
      </c>
      <c r="AT197">
        <v>21.99</v>
      </c>
      <c r="AU197">
        <v>40</v>
      </c>
      <c r="AV197">
        <v>40</v>
      </c>
      <c r="AW197">
        <v>40</v>
      </c>
      <c r="AX197">
        <v>40</v>
      </c>
      <c r="AY197">
        <v>40</v>
      </c>
      <c r="AZ197" t="s">
        <v>136</v>
      </c>
      <c r="BA197" t="s">
        <v>136</v>
      </c>
      <c r="BB197" t="s">
        <v>136</v>
      </c>
      <c r="BC197" t="s">
        <v>136</v>
      </c>
      <c r="BD197" t="s">
        <v>136</v>
      </c>
      <c r="BE197">
        <v>15.99</v>
      </c>
      <c r="BG197">
        <v>14.95</v>
      </c>
      <c r="BH197">
        <v>15.99</v>
      </c>
      <c r="BI197">
        <v>15.99</v>
      </c>
      <c r="BJ197">
        <v>15.99</v>
      </c>
      <c r="BK197">
        <v>14.95</v>
      </c>
      <c r="BL197">
        <v>14.95</v>
      </c>
      <c r="BM197">
        <v>15.99</v>
      </c>
      <c r="BN197">
        <v>15.99</v>
      </c>
      <c r="BO197">
        <v>15.99</v>
      </c>
      <c r="BQ197">
        <v>30</v>
      </c>
      <c r="BS197">
        <v>20</v>
      </c>
      <c r="BT197">
        <v>30</v>
      </c>
      <c r="BU197">
        <v>30</v>
      </c>
      <c r="BV197">
        <v>30</v>
      </c>
      <c r="BW197">
        <v>20</v>
      </c>
      <c r="BX197">
        <v>20</v>
      </c>
      <c r="BY197">
        <v>30</v>
      </c>
      <c r="BZ197">
        <v>30</v>
      </c>
      <c r="CA197">
        <v>30</v>
      </c>
      <c r="CM197" t="s">
        <v>122</v>
      </c>
      <c r="CN197">
        <v>6024045</v>
      </c>
      <c r="CO197" t="s">
        <v>123</v>
      </c>
      <c r="CW197" s="1">
        <v>44116</v>
      </c>
      <c r="CX197" s="1">
        <v>45247</v>
      </c>
      <c r="CY197">
        <v>413</v>
      </c>
      <c r="CZ197" s="1">
        <v>44113</v>
      </c>
      <c r="DE197">
        <v>0.85199999999999998</v>
      </c>
      <c r="DF197">
        <v>9781608881666</v>
      </c>
    </row>
    <row r="198" spans="1:110" x14ac:dyDescent="0.2">
      <c r="A198" t="s">
        <v>1082</v>
      </c>
      <c r="B198" t="str">
        <f>"9781608881703"</f>
        <v>9781608881703</v>
      </c>
      <c r="C198" t="str">
        <f>"1608881709"</f>
        <v>1608881709</v>
      </c>
      <c r="D198" t="s">
        <v>127</v>
      </c>
      <c r="E198" t="s">
        <v>226</v>
      </c>
      <c r="F198" t="s">
        <v>113</v>
      </c>
      <c r="J198">
        <v>0</v>
      </c>
      <c r="K198" t="s">
        <v>1083</v>
      </c>
      <c r="N198" t="s">
        <v>115</v>
      </c>
      <c r="V198" t="s">
        <v>323</v>
      </c>
      <c r="W198" t="s">
        <v>324</v>
      </c>
      <c r="Z198" t="s">
        <v>132</v>
      </c>
      <c r="AA198">
        <v>4</v>
      </c>
      <c r="AF198" t="s">
        <v>1084</v>
      </c>
      <c r="AH198" t="s">
        <v>1085</v>
      </c>
      <c r="AI198" t="s">
        <v>239</v>
      </c>
      <c r="AJ198">
        <v>378</v>
      </c>
      <c r="AK198" t="s">
        <v>122</v>
      </c>
      <c r="AN198" s="1">
        <v>44113</v>
      </c>
      <c r="AO198" s="1">
        <v>44113</v>
      </c>
      <c r="AP198">
        <v>34.950000000000003</v>
      </c>
      <c r="AQ198">
        <v>24.97</v>
      </c>
      <c r="AR198">
        <v>39.99</v>
      </c>
      <c r="AS198">
        <v>28.99</v>
      </c>
      <c r="AT198">
        <v>44.99</v>
      </c>
      <c r="AU198">
        <v>40</v>
      </c>
      <c r="AV198">
        <v>40</v>
      </c>
      <c r="AW198">
        <v>40</v>
      </c>
      <c r="AX198">
        <v>40</v>
      </c>
      <c r="AY198">
        <v>40</v>
      </c>
      <c r="AZ198" t="s">
        <v>136</v>
      </c>
      <c r="BA198" t="s">
        <v>136</v>
      </c>
      <c r="BB198" t="s">
        <v>136</v>
      </c>
      <c r="BC198" t="s">
        <v>136</v>
      </c>
      <c r="BD198" t="s">
        <v>136</v>
      </c>
      <c r="BE198">
        <v>34.950000000000003</v>
      </c>
      <c r="BG198">
        <v>34.950000000000003</v>
      </c>
      <c r="BH198">
        <v>34.950000000000003</v>
      </c>
      <c r="BI198">
        <v>34.950000000000003</v>
      </c>
      <c r="BJ198">
        <v>34.950000000000003</v>
      </c>
      <c r="BK198">
        <v>34.950000000000003</v>
      </c>
      <c r="BL198">
        <v>34.950000000000003</v>
      </c>
      <c r="BM198">
        <v>34.950000000000003</v>
      </c>
      <c r="BN198">
        <v>34.950000000000003</v>
      </c>
      <c r="BO198">
        <v>34.950000000000003</v>
      </c>
      <c r="BP198">
        <v>34.950000000000003</v>
      </c>
      <c r="BQ198">
        <v>40</v>
      </c>
      <c r="BS198">
        <v>40</v>
      </c>
      <c r="BT198">
        <v>40</v>
      </c>
      <c r="BU198">
        <v>40</v>
      </c>
      <c r="BV198">
        <v>40</v>
      </c>
      <c r="BW198">
        <v>40</v>
      </c>
      <c r="BX198">
        <v>40</v>
      </c>
      <c r="BY198">
        <v>40</v>
      </c>
      <c r="BZ198">
        <v>40</v>
      </c>
      <c r="CA198">
        <v>40</v>
      </c>
      <c r="CB198">
        <v>40</v>
      </c>
      <c r="CM198" t="s">
        <v>122</v>
      </c>
      <c r="CN198">
        <v>6024045</v>
      </c>
      <c r="CO198" t="s">
        <v>123</v>
      </c>
      <c r="CW198" s="1">
        <v>44117</v>
      </c>
      <c r="CX198" s="1">
        <v>45415</v>
      </c>
      <c r="CY198">
        <v>413</v>
      </c>
      <c r="CZ198" s="1">
        <v>44113</v>
      </c>
      <c r="DE198">
        <v>2.5609999999999999</v>
      </c>
      <c r="DF198">
        <v>9781608881703</v>
      </c>
    </row>
    <row r="199" spans="1:110" x14ac:dyDescent="0.2">
      <c r="A199" t="s">
        <v>1082</v>
      </c>
      <c r="B199" t="str">
        <f>"9781608881703"</f>
        <v>9781608881703</v>
      </c>
      <c r="C199" t="str">
        <f>"1608881709"</f>
        <v>1608881709</v>
      </c>
      <c r="D199" t="s">
        <v>127</v>
      </c>
      <c r="E199" t="s">
        <v>226</v>
      </c>
      <c r="F199" t="s">
        <v>113</v>
      </c>
      <c r="J199">
        <v>0</v>
      </c>
      <c r="K199" t="s">
        <v>1083</v>
      </c>
      <c r="N199" t="s">
        <v>115</v>
      </c>
      <c r="T199" t="s">
        <v>1086</v>
      </c>
      <c r="U199" t="s">
        <v>1087</v>
      </c>
      <c r="V199" t="s">
        <v>323</v>
      </c>
      <c r="W199" t="s">
        <v>324</v>
      </c>
      <c r="Z199" t="s">
        <v>132</v>
      </c>
      <c r="AA199">
        <v>4</v>
      </c>
      <c r="AF199" t="s">
        <v>1084</v>
      </c>
      <c r="AH199" t="s">
        <v>1085</v>
      </c>
      <c r="AI199" t="s">
        <v>239</v>
      </c>
      <c r="AJ199">
        <v>378</v>
      </c>
      <c r="AK199" t="s">
        <v>122</v>
      </c>
      <c r="AN199" s="1">
        <v>44113</v>
      </c>
      <c r="AO199" s="1">
        <v>44113</v>
      </c>
      <c r="AP199">
        <v>34.950000000000003</v>
      </c>
      <c r="AQ199">
        <v>24.97</v>
      </c>
      <c r="AR199">
        <v>39.99</v>
      </c>
      <c r="AS199">
        <v>28.99</v>
      </c>
      <c r="AT199">
        <v>44.99</v>
      </c>
      <c r="AU199">
        <v>40</v>
      </c>
      <c r="AV199">
        <v>40</v>
      </c>
      <c r="AW199">
        <v>40</v>
      </c>
      <c r="AX199">
        <v>40</v>
      </c>
      <c r="AY199">
        <v>40</v>
      </c>
      <c r="AZ199" t="s">
        <v>136</v>
      </c>
      <c r="BA199" t="s">
        <v>136</v>
      </c>
      <c r="BB199" t="s">
        <v>136</v>
      </c>
      <c r="BC199" t="s">
        <v>136</v>
      </c>
      <c r="BD199" t="s">
        <v>136</v>
      </c>
      <c r="BE199">
        <v>34.950000000000003</v>
      </c>
      <c r="BG199">
        <v>34.950000000000003</v>
      </c>
      <c r="BH199">
        <v>34.950000000000003</v>
      </c>
      <c r="BI199">
        <v>34.950000000000003</v>
      </c>
      <c r="BJ199">
        <v>34.950000000000003</v>
      </c>
      <c r="BK199">
        <v>34.950000000000003</v>
      </c>
      <c r="BL199">
        <v>34.950000000000003</v>
      </c>
      <c r="BM199">
        <v>34.950000000000003</v>
      </c>
      <c r="BN199">
        <v>34.950000000000003</v>
      </c>
      <c r="BO199">
        <v>34.950000000000003</v>
      </c>
      <c r="BP199">
        <v>34.950000000000003</v>
      </c>
      <c r="BQ199">
        <v>40</v>
      </c>
      <c r="BS199">
        <v>40</v>
      </c>
      <c r="BT199">
        <v>40</v>
      </c>
      <c r="BU199">
        <v>40</v>
      </c>
      <c r="BV199">
        <v>40</v>
      </c>
      <c r="BW199">
        <v>40</v>
      </c>
      <c r="BX199">
        <v>40</v>
      </c>
      <c r="BY199">
        <v>40</v>
      </c>
      <c r="BZ199">
        <v>40</v>
      </c>
      <c r="CA199">
        <v>40</v>
      </c>
      <c r="CB199">
        <v>40</v>
      </c>
      <c r="CM199" t="s">
        <v>122</v>
      </c>
      <c r="CN199">
        <v>6024045</v>
      </c>
      <c r="CO199" t="s">
        <v>123</v>
      </c>
      <c r="CW199" s="1">
        <v>44117</v>
      </c>
      <c r="CX199" s="1">
        <v>45415</v>
      </c>
      <c r="CY199">
        <v>413</v>
      </c>
      <c r="CZ199" s="1">
        <v>44113</v>
      </c>
      <c r="DE199">
        <v>2.5609999999999999</v>
      </c>
      <c r="DF199">
        <v>9781608881703</v>
      </c>
    </row>
    <row r="200" spans="1:110" x14ac:dyDescent="0.2">
      <c r="A200" t="s">
        <v>1088</v>
      </c>
      <c r="B200" t="str">
        <f>"9781608880591"</f>
        <v>9781608880591</v>
      </c>
      <c r="C200" t="str">
        <f>"1608880591"</f>
        <v>1608880591</v>
      </c>
      <c r="D200" t="s">
        <v>127</v>
      </c>
      <c r="E200" t="s">
        <v>226</v>
      </c>
      <c r="F200" t="s">
        <v>113</v>
      </c>
      <c r="J200">
        <v>0</v>
      </c>
      <c r="K200" t="s">
        <v>1089</v>
      </c>
      <c r="N200" t="s">
        <v>115</v>
      </c>
      <c r="T200" t="s">
        <v>116</v>
      </c>
      <c r="U200" t="s">
        <v>117</v>
      </c>
      <c r="V200" t="s">
        <v>1090</v>
      </c>
      <c r="W200" t="s">
        <v>1091</v>
      </c>
      <c r="Z200" t="s">
        <v>132</v>
      </c>
      <c r="AA200">
        <v>1</v>
      </c>
      <c r="AF200" t="s">
        <v>1092</v>
      </c>
      <c r="AH200" t="s">
        <v>1093</v>
      </c>
      <c r="AI200" t="s">
        <v>239</v>
      </c>
      <c r="AJ200">
        <v>544</v>
      </c>
      <c r="AK200" t="s">
        <v>122</v>
      </c>
      <c r="AN200" s="1">
        <v>44117</v>
      </c>
      <c r="AO200" s="1">
        <v>44117</v>
      </c>
      <c r="AP200">
        <v>44.95</v>
      </c>
      <c r="AQ200">
        <v>40.950000000000003</v>
      </c>
      <c r="AR200">
        <v>54.95</v>
      </c>
      <c r="AS200">
        <v>44.95</v>
      </c>
      <c r="AT200">
        <v>64.95</v>
      </c>
      <c r="AU200">
        <v>40</v>
      </c>
      <c r="AV200">
        <v>40</v>
      </c>
      <c r="AW200">
        <v>40</v>
      </c>
      <c r="AX200">
        <v>40</v>
      </c>
      <c r="AY200">
        <v>40</v>
      </c>
      <c r="AZ200" t="s">
        <v>136</v>
      </c>
      <c r="BA200" t="s">
        <v>136</v>
      </c>
      <c r="BB200" t="s">
        <v>136</v>
      </c>
      <c r="BC200" t="s">
        <v>136</v>
      </c>
      <c r="BD200" t="s">
        <v>136</v>
      </c>
      <c r="BE200">
        <v>44.95</v>
      </c>
      <c r="BG200">
        <v>44.95</v>
      </c>
      <c r="BH200">
        <v>44.95</v>
      </c>
      <c r="BI200">
        <v>44.95</v>
      </c>
      <c r="BJ200">
        <v>44.95</v>
      </c>
      <c r="BK200">
        <v>44.95</v>
      </c>
      <c r="BL200">
        <v>44.95</v>
      </c>
      <c r="BM200">
        <v>44.95</v>
      </c>
      <c r="BN200">
        <v>44.95</v>
      </c>
      <c r="BO200">
        <v>44.95</v>
      </c>
      <c r="BQ200">
        <v>40</v>
      </c>
      <c r="BS200">
        <v>40</v>
      </c>
      <c r="BT200">
        <v>40</v>
      </c>
      <c r="BU200">
        <v>40</v>
      </c>
      <c r="BV200">
        <v>40</v>
      </c>
      <c r="BW200">
        <v>40</v>
      </c>
      <c r="BX200">
        <v>40</v>
      </c>
      <c r="BY200">
        <v>40</v>
      </c>
      <c r="BZ200">
        <v>40</v>
      </c>
      <c r="CA200">
        <v>40</v>
      </c>
      <c r="CM200" t="s">
        <v>122</v>
      </c>
      <c r="CN200">
        <v>6024045</v>
      </c>
      <c r="CO200" t="s">
        <v>123</v>
      </c>
      <c r="CW200" s="1">
        <v>44117</v>
      </c>
      <c r="CX200" s="1">
        <v>45268</v>
      </c>
      <c r="CY200">
        <v>413</v>
      </c>
      <c r="CZ200" s="1">
        <v>44115</v>
      </c>
      <c r="DE200">
        <v>3.39</v>
      </c>
      <c r="DF200">
        <v>9781608880591</v>
      </c>
    </row>
    <row r="201" spans="1:110" x14ac:dyDescent="0.2">
      <c r="A201" t="s">
        <v>1094</v>
      </c>
      <c r="B201" t="str">
        <f>"9781608881710"</f>
        <v>9781608881710</v>
      </c>
      <c r="C201" t="str">
        <f>"1608881717"</f>
        <v>1608881717</v>
      </c>
      <c r="D201" t="s">
        <v>127</v>
      </c>
      <c r="E201" t="s">
        <v>226</v>
      </c>
      <c r="F201" t="s">
        <v>113</v>
      </c>
      <c r="G201" t="s">
        <v>1050</v>
      </c>
      <c r="H201">
        <v>3</v>
      </c>
      <c r="J201">
        <v>0</v>
      </c>
      <c r="K201" t="s">
        <v>1089</v>
      </c>
      <c r="N201" t="s">
        <v>115</v>
      </c>
      <c r="T201" t="s">
        <v>116</v>
      </c>
      <c r="U201" t="s">
        <v>117</v>
      </c>
      <c r="V201" t="s">
        <v>848</v>
      </c>
      <c r="W201" t="s">
        <v>849</v>
      </c>
      <c r="Z201" t="s">
        <v>132</v>
      </c>
      <c r="AA201">
        <v>1</v>
      </c>
      <c r="AC201" t="s">
        <v>1057</v>
      </c>
      <c r="AF201" t="s">
        <v>1095</v>
      </c>
      <c r="AH201" t="s">
        <v>1096</v>
      </c>
      <c r="AI201" t="s">
        <v>439</v>
      </c>
      <c r="AJ201">
        <v>142</v>
      </c>
      <c r="AK201" t="s">
        <v>122</v>
      </c>
      <c r="AN201" s="1">
        <v>44124</v>
      </c>
      <c r="AO201" s="1">
        <v>44124</v>
      </c>
      <c r="AP201">
        <v>25.99</v>
      </c>
      <c r="AQ201">
        <v>19.989999999999998</v>
      </c>
      <c r="AR201">
        <v>32.99</v>
      </c>
      <c r="AS201">
        <v>23.99</v>
      </c>
      <c r="AT201">
        <v>34.99</v>
      </c>
      <c r="AU201">
        <v>40</v>
      </c>
      <c r="AV201">
        <v>40</v>
      </c>
      <c r="AW201">
        <v>40</v>
      </c>
      <c r="AX201">
        <v>40</v>
      </c>
      <c r="AY201">
        <v>40</v>
      </c>
      <c r="AZ201" t="s">
        <v>136</v>
      </c>
      <c r="BA201" t="s">
        <v>136</v>
      </c>
      <c r="BB201" t="s">
        <v>136</v>
      </c>
      <c r="BC201" t="s">
        <v>136</v>
      </c>
      <c r="BD201" t="s">
        <v>136</v>
      </c>
      <c r="BE201">
        <v>25.99</v>
      </c>
      <c r="BG201">
        <v>24</v>
      </c>
      <c r="BH201">
        <v>25.99</v>
      </c>
      <c r="BI201">
        <v>25.99</v>
      </c>
      <c r="BJ201">
        <v>25.99</v>
      </c>
      <c r="BK201">
        <v>24</v>
      </c>
      <c r="BL201">
        <v>24</v>
      </c>
      <c r="BM201">
        <v>25.99</v>
      </c>
      <c r="BN201">
        <v>25.99</v>
      </c>
      <c r="BO201">
        <v>25.99</v>
      </c>
      <c r="BQ201">
        <v>30</v>
      </c>
      <c r="BS201">
        <v>20</v>
      </c>
      <c r="BT201">
        <v>30</v>
      </c>
      <c r="BU201">
        <v>30</v>
      </c>
      <c r="BV201">
        <v>30</v>
      </c>
      <c r="BW201">
        <v>20</v>
      </c>
      <c r="BX201">
        <v>20</v>
      </c>
      <c r="BY201">
        <v>30</v>
      </c>
      <c r="BZ201">
        <v>30</v>
      </c>
      <c r="CA201">
        <v>30</v>
      </c>
      <c r="CM201" t="s">
        <v>122</v>
      </c>
      <c r="CN201">
        <v>6024045</v>
      </c>
      <c r="CO201" t="s">
        <v>123</v>
      </c>
      <c r="CW201" s="1">
        <v>44117</v>
      </c>
      <c r="CX201" s="1">
        <v>45250</v>
      </c>
      <c r="CY201">
        <v>1413</v>
      </c>
      <c r="CZ201" s="1">
        <v>44116</v>
      </c>
      <c r="DE201">
        <v>1.379</v>
      </c>
      <c r="DF201">
        <v>9781608881710</v>
      </c>
    </row>
    <row r="202" spans="1:110" x14ac:dyDescent="0.2">
      <c r="A202" t="s">
        <v>1097</v>
      </c>
      <c r="B202" t="str">
        <f>"9781608881727"</f>
        <v>9781608881727</v>
      </c>
      <c r="C202" t="str">
        <f>"1608881725"</f>
        <v>1608881725</v>
      </c>
      <c r="D202" t="s">
        <v>127</v>
      </c>
      <c r="E202" t="s">
        <v>226</v>
      </c>
      <c r="F202" t="s">
        <v>113</v>
      </c>
      <c r="J202">
        <v>0</v>
      </c>
      <c r="K202" t="s">
        <v>1098</v>
      </c>
      <c r="N202" t="s">
        <v>115</v>
      </c>
      <c r="T202" t="s">
        <v>1032</v>
      </c>
      <c r="U202" t="s">
        <v>1033</v>
      </c>
      <c r="V202" t="s">
        <v>1099</v>
      </c>
      <c r="W202" t="s">
        <v>1100</v>
      </c>
      <c r="Z202" t="s">
        <v>132</v>
      </c>
      <c r="AA202">
        <v>1</v>
      </c>
      <c r="AF202" t="s">
        <v>1101</v>
      </c>
      <c r="AH202" t="s">
        <v>1102</v>
      </c>
      <c r="AI202" t="s">
        <v>1103</v>
      </c>
      <c r="AJ202">
        <v>96</v>
      </c>
      <c r="AK202" t="s">
        <v>122</v>
      </c>
      <c r="AN202" s="1">
        <v>44117</v>
      </c>
      <c r="AO202" s="1">
        <v>44117</v>
      </c>
      <c r="AP202">
        <v>30.99</v>
      </c>
      <c r="AQ202">
        <v>23.99</v>
      </c>
      <c r="AR202">
        <v>38.99</v>
      </c>
      <c r="AS202">
        <v>27.99</v>
      </c>
      <c r="AT202">
        <v>40.99</v>
      </c>
      <c r="AU202">
        <v>40</v>
      </c>
      <c r="AV202">
        <v>40</v>
      </c>
      <c r="AW202">
        <v>40</v>
      </c>
      <c r="AX202">
        <v>40</v>
      </c>
      <c r="AY202">
        <v>40</v>
      </c>
      <c r="AZ202" t="s">
        <v>136</v>
      </c>
      <c r="BA202" t="s">
        <v>136</v>
      </c>
      <c r="BB202" t="s">
        <v>136</v>
      </c>
      <c r="BC202" t="s">
        <v>136</v>
      </c>
      <c r="BD202" t="s">
        <v>136</v>
      </c>
      <c r="BE202">
        <v>30.99</v>
      </c>
      <c r="BG202">
        <v>28</v>
      </c>
      <c r="BH202">
        <v>30.99</v>
      </c>
      <c r="BI202">
        <v>30.99</v>
      </c>
      <c r="BJ202">
        <v>30.99</v>
      </c>
      <c r="BK202">
        <v>28</v>
      </c>
      <c r="BL202">
        <v>28</v>
      </c>
      <c r="BM202">
        <v>30.99</v>
      </c>
      <c r="BN202">
        <v>30.99</v>
      </c>
      <c r="BO202">
        <v>30.99</v>
      </c>
      <c r="BQ202">
        <v>30</v>
      </c>
      <c r="BS202">
        <v>20</v>
      </c>
      <c r="BT202">
        <v>30</v>
      </c>
      <c r="BU202">
        <v>30</v>
      </c>
      <c r="BV202">
        <v>30</v>
      </c>
      <c r="BW202">
        <v>20</v>
      </c>
      <c r="BX202">
        <v>20</v>
      </c>
      <c r="BY202">
        <v>30</v>
      </c>
      <c r="BZ202">
        <v>30</v>
      </c>
      <c r="CA202">
        <v>30</v>
      </c>
      <c r="CM202" t="s">
        <v>122</v>
      </c>
      <c r="CN202">
        <v>6024045</v>
      </c>
      <c r="CO202" t="s">
        <v>123</v>
      </c>
      <c r="CW202" s="1">
        <v>44118</v>
      </c>
      <c r="CX202" s="1">
        <v>45249</v>
      </c>
      <c r="CY202">
        <v>181</v>
      </c>
      <c r="CZ202" s="1">
        <v>44117</v>
      </c>
      <c r="DE202">
        <v>1.3380000000000001</v>
      </c>
      <c r="DF202">
        <v>9781608881727</v>
      </c>
    </row>
    <row r="203" spans="1:110" x14ac:dyDescent="0.2">
      <c r="A203" t="s">
        <v>1104</v>
      </c>
      <c r="B203" t="str">
        <f>"9781608881734"</f>
        <v>9781608881734</v>
      </c>
      <c r="C203" t="str">
        <f>"1608881733"</f>
        <v>1608881733</v>
      </c>
      <c r="D203" t="s">
        <v>127</v>
      </c>
      <c r="E203" t="s">
        <v>226</v>
      </c>
      <c r="F203" t="s">
        <v>113</v>
      </c>
      <c r="G203" t="s">
        <v>1050</v>
      </c>
      <c r="H203">
        <v>4</v>
      </c>
      <c r="J203">
        <v>0</v>
      </c>
      <c r="K203" t="s">
        <v>1105</v>
      </c>
      <c r="N203" t="s">
        <v>115</v>
      </c>
      <c r="T203" t="s">
        <v>1106</v>
      </c>
      <c r="U203" t="s">
        <v>1107</v>
      </c>
      <c r="V203" t="s">
        <v>1108</v>
      </c>
      <c r="W203" t="s">
        <v>1109</v>
      </c>
      <c r="Z203" t="s">
        <v>132</v>
      </c>
      <c r="AA203">
        <v>1</v>
      </c>
      <c r="AF203" t="s">
        <v>1110</v>
      </c>
      <c r="AH203" t="s">
        <v>1111</v>
      </c>
      <c r="AI203" t="s">
        <v>239</v>
      </c>
      <c r="AJ203">
        <v>82</v>
      </c>
      <c r="AK203" t="s">
        <v>122</v>
      </c>
      <c r="AN203" s="1">
        <v>44124</v>
      </c>
      <c r="AO203" s="1">
        <v>44124</v>
      </c>
      <c r="AP203">
        <v>19.989999999999998</v>
      </c>
      <c r="AQ203">
        <v>14.99</v>
      </c>
      <c r="AR203">
        <v>24.99</v>
      </c>
      <c r="AS203">
        <v>17.989999999999998</v>
      </c>
      <c r="AT203">
        <v>25.99</v>
      </c>
      <c r="AU203">
        <v>40</v>
      </c>
      <c r="AV203">
        <v>40</v>
      </c>
      <c r="AW203">
        <v>40</v>
      </c>
      <c r="AX203">
        <v>40</v>
      </c>
      <c r="AY203">
        <v>40</v>
      </c>
      <c r="AZ203" t="s">
        <v>136</v>
      </c>
      <c r="BA203" t="s">
        <v>136</v>
      </c>
      <c r="BB203" t="s">
        <v>136</v>
      </c>
      <c r="BC203" t="s">
        <v>136</v>
      </c>
      <c r="BD203" t="s">
        <v>136</v>
      </c>
      <c r="BE203">
        <v>19.989999999999998</v>
      </c>
      <c r="BG203">
        <v>17.989999999999998</v>
      </c>
      <c r="BH203">
        <v>19.989999999999998</v>
      </c>
      <c r="BI203">
        <v>19.989999999999998</v>
      </c>
      <c r="BJ203">
        <v>19.989999999999998</v>
      </c>
      <c r="BK203">
        <v>17.989999999999998</v>
      </c>
      <c r="BL203">
        <v>17.989999999999998</v>
      </c>
      <c r="BM203">
        <v>19.989999999999998</v>
      </c>
      <c r="BN203">
        <v>19.989999999999998</v>
      </c>
      <c r="BO203">
        <v>19.989999999999998</v>
      </c>
      <c r="BQ203">
        <v>30</v>
      </c>
      <c r="BS203">
        <v>20</v>
      </c>
      <c r="BT203">
        <v>30</v>
      </c>
      <c r="BU203">
        <v>30</v>
      </c>
      <c r="BV203">
        <v>30</v>
      </c>
      <c r="BW203">
        <v>20</v>
      </c>
      <c r="BX203">
        <v>20</v>
      </c>
      <c r="BY203">
        <v>30</v>
      </c>
      <c r="BZ203">
        <v>30</v>
      </c>
      <c r="CA203">
        <v>30</v>
      </c>
      <c r="CM203" t="s">
        <v>122</v>
      </c>
      <c r="CN203">
        <v>6024045</v>
      </c>
      <c r="CO203" t="s">
        <v>123</v>
      </c>
      <c r="CW203" s="1">
        <v>44120</v>
      </c>
      <c r="CX203" s="1">
        <v>45247</v>
      </c>
      <c r="CY203">
        <v>413</v>
      </c>
      <c r="CZ203" s="1">
        <v>44119</v>
      </c>
      <c r="DE203">
        <v>1.079</v>
      </c>
      <c r="DF203">
        <v>9781608881734</v>
      </c>
    </row>
    <row r="204" spans="1:110" x14ac:dyDescent="0.2">
      <c r="A204" t="s">
        <v>1112</v>
      </c>
      <c r="B204" t="str">
        <f>"9781608881741"</f>
        <v>9781608881741</v>
      </c>
      <c r="C204" t="str">
        <f>"1608881741"</f>
        <v>1608881741</v>
      </c>
      <c r="D204" t="s">
        <v>127</v>
      </c>
      <c r="E204" t="s">
        <v>226</v>
      </c>
      <c r="F204" t="s">
        <v>113</v>
      </c>
      <c r="G204" t="s">
        <v>1050</v>
      </c>
      <c r="H204">
        <v>4</v>
      </c>
      <c r="J204">
        <v>0</v>
      </c>
      <c r="K204" t="s">
        <v>1105</v>
      </c>
      <c r="N204" t="s">
        <v>115</v>
      </c>
      <c r="T204" t="s">
        <v>1108</v>
      </c>
      <c r="U204" t="s">
        <v>1109</v>
      </c>
      <c r="V204" t="s">
        <v>1106</v>
      </c>
      <c r="W204" t="s">
        <v>1107</v>
      </c>
      <c r="Z204" t="s">
        <v>132</v>
      </c>
      <c r="AA204">
        <v>1</v>
      </c>
      <c r="AF204" t="s">
        <v>1113</v>
      </c>
      <c r="AH204" t="s">
        <v>1114</v>
      </c>
      <c r="AI204" t="s">
        <v>239</v>
      </c>
      <c r="AJ204">
        <v>96</v>
      </c>
      <c r="AK204" t="s">
        <v>122</v>
      </c>
      <c r="AN204" s="1">
        <v>44131</v>
      </c>
      <c r="AO204" s="1">
        <v>44131</v>
      </c>
      <c r="AP204">
        <v>21.99</v>
      </c>
      <c r="AQ204">
        <v>16.989999999999998</v>
      </c>
      <c r="AR204">
        <v>26.99</v>
      </c>
      <c r="AS204">
        <v>19.989999999999998</v>
      </c>
      <c r="AT204">
        <v>28.99</v>
      </c>
      <c r="AU204">
        <v>40</v>
      </c>
      <c r="AV204">
        <v>40</v>
      </c>
      <c r="AW204">
        <v>40</v>
      </c>
      <c r="AX204">
        <v>40</v>
      </c>
      <c r="AY204">
        <v>40</v>
      </c>
      <c r="AZ204" t="s">
        <v>136</v>
      </c>
      <c r="BA204" t="s">
        <v>136</v>
      </c>
      <c r="BB204" t="s">
        <v>136</v>
      </c>
      <c r="BC204" t="s">
        <v>136</v>
      </c>
      <c r="BD204" t="s">
        <v>136</v>
      </c>
      <c r="BE204">
        <v>21.99</v>
      </c>
      <c r="BG204">
        <v>19.95</v>
      </c>
      <c r="BH204">
        <v>21.99</v>
      </c>
      <c r="BI204">
        <v>21.99</v>
      </c>
      <c r="BJ204">
        <v>21.99</v>
      </c>
      <c r="BK204">
        <v>19.95</v>
      </c>
      <c r="BL204">
        <v>19.95</v>
      </c>
      <c r="BM204">
        <v>21.99</v>
      </c>
      <c r="BN204">
        <v>21.99</v>
      </c>
      <c r="BO204">
        <v>21.99</v>
      </c>
      <c r="BQ204">
        <v>30</v>
      </c>
      <c r="BS204">
        <v>20</v>
      </c>
      <c r="BT204">
        <v>30</v>
      </c>
      <c r="BU204">
        <v>30</v>
      </c>
      <c r="BV204">
        <v>30</v>
      </c>
      <c r="BW204">
        <v>20</v>
      </c>
      <c r="BX204">
        <v>20</v>
      </c>
      <c r="BY204">
        <v>30</v>
      </c>
      <c r="BZ204">
        <v>30</v>
      </c>
      <c r="CA204">
        <v>30</v>
      </c>
      <c r="CM204" t="s">
        <v>122</v>
      </c>
      <c r="CN204">
        <v>6024045</v>
      </c>
      <c r="CO204" t="s">
        <v>123</v>
      </c>
      <c r="CW204" s="1">
        <v>44124</v>
      </c>
      <c r="CX204" s="1">
        <v>45378</v>
      </c>
      <c r="CY204">
        <v>413</v>
      </c>
      <c r="CZ204" s="1">
        <v>44123</v>
      </c>
      <c r="DE204">
        <v>1.1479999999999999</v>
      </c>
      <c r="DF204">
        <v>9781608881741</v>
      </c>
    </row>
    <row r="205" spans="1:110" x14ac:dyDescent="0.2">
      <c r="A205" t="s">
        <v>1115</v>
      </c>
      <c r="B205" t="str">
        <f>"9781608881758"</f>
        <v>9781608881758</v>
      </c>
      <c r="C205" t="str">
        <f>"160888175X"</f>
        <v>160888175X</v>
      </c>
      <c r="D205" t="s">
        <v>127</v>
      </c>
      <c r="E205" t="s">
        <v>226</v>
      </c>
      <c r="F205" t="s">
        <v>113</v>
      </c>
      <c r="G205" t="s">
        <v>1116</v>
      </c>
      <c r="H205">
        <v>1</v>
      </c>
      <c r="J205">
        <v>0</v>
      </c>
      <c r="K205" t="s">
        <v>1117</v>
      </c>
      <c r="N205" t="s">
        <v>115</v>
      </c>
      <c r="T205" t="s">
        <v>1032</v>
      </c>
      <c r="U205" t="s">
        <v>1033</v>
      </c>
      <c r="V205" t="s">
        <v>1118</v>
      </c>
      <c r="W205" t="s">
        <v>1119</v>
      </c>
      <c r="Z205" t="s">
        <v>132</v>
      </c>
      <c r="AA205">
        <v>1</v>
      </c>
      <c r="AF205" t="s">
        <v>1120</v>
      </c>
      <c r="AH205" t="s">
        <v>1121</v>
      </c>
      <c r="AI205" t="s">
        <v>439</v>
      </c>
      <c r="AJ205">
        <v>56</v>
      </c>
      <c r="AK205" t="s">
        <v>122</v>
      </c>
      <c r="AN205" s="1">
        <v>44123</v>
      </c>
      <c r="AO205" s="1">
        <v>44123</v>
      </c>
      <c r="AP205">
        <v>20.99</v>
      </c>
      <c r="AQ205">
        <v>15.99</v>
      </c>
      <c r="AR205">
        <v>25.99</v>
      </c>
      <c r="AS205">
        <v>18.989999999999998</v>
      </c>
      <c r="AT205">
        <v>27.99</v>
      </c>
      <c r="AU205">
        <v>40</v>
      </c>
      <c r="AV205">
        <v>40</v>
      </c>
      <c r="AW205">
        <v>40</v>
      </c>
      <c r="AX205">
        <v>40</v>
      </c>
      <c r="AY205">
        <v>40</v>
      </c>
      <c r="AZ205" t="s">
        <v>136</v>
      </c>
      <c r="BA205" t="s">
        <v>136</v>
      </c>
      <c r="BB205" t="s">
        <v>136</v>
      </c>
      <c r="BC205" t="s">
        <v>136</v>
      </c>
      <c r="BD205" t="s">
        <v>136</v>
      </c>
      <c r="BE205">
        <v>20.99</v>
      </c>
      <c r="BG205">
        <v>18.95</v>
      </c>
      <c r="BH205">
        <v>20.99</v>
      </c>
      <c r="BI205">
        <v>20.99</v>
      </c>
      <c r="BJ205">
        <v>20.99</v>
      </c>
      <c r="BK205">
        <v>18.95</v>
      </c>
      <c r="BL205">
        <v>18.95</v>
      </c>
      <c r="BM205">
        <v>20.99</v>
      </c>
      <c r="BN205">
        <v>20.99</v>
      </c>
      <c r="BO205">
        <v>20.99</v>
      </c>
      <c r="BQ205">
        <v>30</v>
      </c>
      <c r="BS205">
        <v>20</v>
      </c>
      <c r="BT205">
        <v>30</v>
      </c>
      <c r="BU205">
        <v>30</v>
      </c>
      <c r="BV205">
        <v>30</v>
      </c>
      <c r="BW205">
        <v>20</v>
      </c>
      <c r="BX205">
        <v>20</v>
      </c>
      <c r="BY205">
        <v>30</v>
      </c>
      <c r="BZ205">
        <v>30</v>
      </c>
      <c r="CA205">
        <v>30</v>
      </c>
      <c r="CM205" t="s">
        <v>122</v>
      </c>
      <c r="CN205">
        <v>6024045</v>
      </c>
      <c r="CO205" t="s">
        <v>123</v>
      </c>
      <c r="CW205" s="1">
        <v>44124</v>
      </c>
      <c r="CX205" s="1">
        <v>45247</v>
      </c>
      <c r="CY205">
        <v>1413</v>
      </c>
      <c r="CZ205" s="1">
        <v>44124</v>
      </c>
      <c r="DE205">
        <v>0.95099999999999996</v>
      </c>
      <c r="DF205">
        <v>9781608881758</v>
      </c>
    </row>
    <row r="206" spans="1:110" x14ac:dyDescent="0.2">
      <c r="A206" t="s">
        <v>1122</v>
      </c>
      <c r="B206" t="str">
        <f>"9781608881765"</f>
        <v>9781608881765</v>
      </c>
      <c r="C206" t="str">
        <f>"1608881768"</f>
        <v>1608881768</v>
      </c>
      <c r="D206" t="s">
        <v>127</v>
      </c>
      <c r="E206" t="s">
        <v>226</v>
      </c>
      <c r="F206" t="s">
        <v>113</v>
      </c>
      <c r="G206" t="s">
        <v>1123</v>
      </c>
      <c r="H206">
        <v>1</v>
      </c>
      <c r="J206">
        <v>0</v>
      </c>
      <c r="K206" t="s">
        <v>1124</v>
      </c>
      <c r="L206" t="s">
        <v>1125</v>
      </c>
      <c r="M206" t="s">
        <v>1126</v>
      </c>
      <c r="N206" t="s">
        <v>115</v>
      </c>
      <c r="O206" t="s">
        <v>115</v>
      </c>
      <c r="P206" t="s">
        <v>115</v>
      </c>
      <c r="T206" t="s">
        <v>1127</v>
      </c>
      <c r="U206" t="s">
        <v>1128</v>
      </c>
      <c r="V206" t="s">
        <v>178</v>
      </c>
      <c r="W206" t="s">
        <v>179</v>
      </c>
      <c r="Z206" t="s">
        <v>132</v>
      </c>
      <c r="AA206">
        <v>1</v>
      </c>
      <c r="AF206" t="s">
        <v>1129</v>
      </c>
      <c r="AH206" t="s">
        <v>1130</v>
      </c>
      <c r="AI206" t="s">
        <v>239</v>
      </c>
      <c r="AJ206">
        <v>176</v>
      </c>
      <c r="AK206" t="s">
        <v>122</v>
      </c>
      <c r="AN206" s="1">
        <v>44131</v>
      </c>
      <c r="AO206" s="1">
        <v>44131</v>
      </c>
      <c r="AP206">
        <v>21.99</v>
      </c>
      <c r="AQ206">
        <v>16.989999999999998</v>
      </c>
      <c r="AR206">
        <v>26.99</v>
      </c>
      <c r="AS206">
        <v>19.989999999999998</v>
      </c>
      <c r="AT206">
        <v>28.99</v>
      </c>
      <c r="AU206">
        <v>40</v>
      </c>
      <c r="AV206">
        <v>40</v>
      </c>
      <c r="AW206">
        <v>40</v>
      </c>
      <c r="AX206">
        <v>40</v>
      </c>
      <c r="AY206">
        <v>40</v>
      </c>
      <c r="AZ206" t="s">
        <v>136</v>
      </c>
      <c r="BA206" t="s">
        <v>136</v>
      </c>
      <c r="BB206" t="s">
        <v>136</v>
      </c>
      <c r="BC206" t="s">
        <v>136</v>
      </c>
      <c r="BD206" t="s">
        <v>136</v>
      </c>
      <c r="BE206">
        <v>21.99</v>
      </c>
      <c r="BG206">
        <v>19.95</v>
      </c>
      <c r="BH206">
        <v>21.99</v>
      </c>
      <c r="BI206">
        <v>21.99</v>
      </c>
      <c r="BJ206">
        <v>21.99</v>
      </c>
      <c r="BK206">
        <v>19.95</v>
      </c>
      <c r="BL206">
        <v>19.95</v>
      </c>
      <c r="BM206">
        <v>21.99</v>
      </c>
      <c r="BN206">
        <v>21.99</v>
      </c>
      <c r="BO206">
        <v>21.99</v>
      </c>
      <c r="BQ206">
        <v>30</v>
      </c>
      <c r="BS206">
        <v>20</v>
      </c>
      <c r="BT206">
        <v>30</v>
      </c>
      <c r="BU206">
        <v>30</v>
      </c>
      <c r="BV206">
        <v>30</v>
      </c>
      <c r="BW206">
        <v>20</v>
      </c>
      <c r="BX206">
        <v>20</v>
      </c>
      <c r="BY206">
        <v>30</v>
      </c>
      <c r="BZ206">
        <v>30</v>
      </c>
      <c r="CA206">
        <v>30</v>
      </c>
      <c r="CM206" t="s">
        <v>122</v>
      </c>
      <c r="CN206">
        <v>6024045</v>
      </c>
      <c r="CO206" t="s">
        <v>123</v>
      </c>
      <c r="CW206" s="1">
        <v>44125</v>
      </c>
      <c r="CX206" s="1">
        <v>45252</v>
      </c>
      <c r="CY206">
        <v>413</v>
      </c>
      <c r="CZ206" s="1">
        <v>44124</v>
      </c>
      <c r="DE206">
        <v>1.5489999999999999</v>
      </c>
      <c r="DF206">
        <v>9781608881765</v>
      </c>
    </row>
    <row r="207" spans="1:110" x14ac:dyDescent="0.2">
      <c r="A207" t="s">
        <v>1131</v>
      </c>
      <c r="B207" t="str">
        <f>"9781608881789"</f>
        <v>9781608881789</v>
      </c>
      <c r="C207" t="str">
        <f>"1608881784"</f>
        <v>1608881784</v>
      </c>
      <c r="D207" t="s">
        <v>127</v>
      </c>
      <c r="E207" t="s">
        <v>226</v>
      </c>
      <c r="F207" t="s">
        <v>113</v>
      </c>
      <c r="J207">
        <v>0</v>
      </c>
      <c r="K207" t="s">
        <v>1132</v>
      </c>
      <c r="N207" t="s">
        <v>115</v>
      </c>
      <c r="T207" t="s">
        <v>178</v>
      </c>
      <c r="U207" t="s">
        <v>179</v>
      </c>
      <c r="Z207" t="s">
        <v>132</v>
      </c>
      <c r="AA207">
        <v>1</v>
      </c>
      <c r="AF207" t="s">
        <v>1133</v>
      </c>
      <c r="AH207" t="s">
        <v>1134</v>
      </c>
      <c r="AI207" t="s">
        <v>239</v>
      </c>
      <c r="AJ207">
        <v>40</v>
      </c>
      <c r="AK207" t="s">
        <v>122</v>
      </c>
      <c r="AN207" s="1">
        <v>44131</v>
      </c>
      <c r="AO207" s="1">
        <v>44131</v>
      </c>
      <c r="AP207">
        <v>17.989999999999998</v>
      </c>
      <c r="AQ207">
        <v>13.99</v>
      </c>
      <c r="AR207">
        <v>21.99</v>
      </c>
      <c r="AS207">
        <v>15.99</v>
      </c>
      <c r="AT207">
        <v>22.99</v>
      </c>
      <c r="AU207">
        <v>40</v>
      </c>
      <c r="AV207">
        <v>40</v>
      </c>
      <c r="AW207">
        <v>40</v>
      </c>
      <c r="AX207">
        <v>40</v>
      </c>
      <c r="AY207">
        <v>40</v>
      </c>
      <c r="AZ207" t="s">
        <v>136</v>
      </c>
      <c r="BA207" t="s">
        <v>136</v>
      </c>
      <c r="BB207" t="s">
        <v>136</v>
      </c>
      <c r="BC207" t="s">
        <v>136</v>
      </c>
      <c r="BD207" t="s">
        <v>136</v>
      </c>
      <c r="BE207">
        <v>17.989999999999998</v>
      </c>
      <c r="BG207">
        <v>15.95</v>
      </c>
      <c r="BH207">
        <v>17.989999999999998</v>
      </c>
      <c r="BI207">
        <v>17.989999999999998</v>
      </c>
      <c r="BJ207">
        <v>17.989999999999998</v>
      </c>
      <c r="BK207">
        <v>15.95</v>
      </c>
      <c r="BL207">
        <v>15.95</v>
      </c>
      <c r="BM207">
        <v>17.989999999999998</v>
      </c>
      <c r="BN207">
        <v>17.989999999999998</v>
      </c>
      <c r="BO207">
        <v>17.989999999999998</v>
      </c>
      <c r="BQ207">
        <v>30</v>
      </c>
      <c r="BS207">
        <v>20</v>
      </c>
      <c r="BT207">
        <v>30</v>
      </c>
      <c r="BU207">
        <v>30</v>
      </c>
      <c r="BV207">
        <v>30</v>
      </c>
      <c r="BW207">
        <v>20</v>
      </c>
      <c r="BX207">
        <v>20</v>
      </c>
      <c r="BY207">
        <v>30</v>
      </c>
      <c r="BZ207">
        <v>30</v>
      </c>
      <c r="CA207">
        <v>30</v>
      </c>
      <c r="CM207" t="s">
        <v>122</v>
      </c>
      <c r="CN207">
        <v>6024045</v>
      </c>
      <c r="CO207" t="s">
        <v>123</v>
      </c>
      <c r="CW207" s="1">
        <v>44126</v>
      </c>
      <c r="CX207" s="1">
        <v>45247</v>
      </c>
      <c r="CY207">
        <v>413</v>
      </c>
      <c r="CZ207" s="1">
        <v>44125</v>
      </c>
      <c r="DE207">
        <v>0.872</v>
      </c>
      <c r="DF207">
        <v>9781608881789</v>
      </c>
    </row>
    <row r="208" spans="1:110" x14ac:dyDescent="0.2">
      <c r="A208" t="s">
        <v>1135</v>
      </c>
      <c r="B208" t="str">
        <f>"9781608881673"</f>
        <v>9781608881673</v>
      </c>
      <c r="C208" t="str">
        <f>"1608881679"</f>
        <v>1608881679</v>
      </c>
      <c r="D208" t="s">
        <v>127</v>
      </c>
      <c r="E208" t="s">
        <v>226</v>
      </c>
      <c r="F208" t="s">
        <v>113</v>
      </c>
      <c r="J208">
        <v>0</v>
      </c>
      <c r="K208" t="s">
        <v>1075</v>
      </c>
      <c r="N208" t="s">
        <v>115</v>
      </c>
      <c r="T208" t="s">
        <v>1078</v>
      </c>
      <c r="U208" t="s">
        <v>1079</v>
      </c>
      <c r="Z208" t="s">
        <v>132</v>
      </c>
      <c r="AA208">
        <v>1</v>
      </c>
      <c r="AF208" t="s">
        <v>1136</v>
      </c>
      <c r="AH208" t="s">
        <v>1081</v>
      </c>
      <c r="AI208" t="s">
        <v>239</v>
      </c>
      <c r="AJ208">
        <v>92</v>
      </c>
      <c r="AK208" t="s">
        <v>122</v>
      </c>
      <c r="AN208" s="1">
        <v>44124</v>
      </c>
      <c r="AO208" s="1">
        <v>44124</v>
      </c>
      <c r="AP208">
        <v>21.99</v>
      </c>
      <c r="AQ208">
        <v>16.989999999999998</v>
      </c>
      <c r="AR208">
        <v>26.99</v>
      </c>
      <c r="AS208">
        <v>19.989999999999998</v>
      </c>
      <c r="AT208">
        <v>28.99</v>
      </c>
      <c r="AU208">
        <v>40</v>
      </c>
      <c r="AV208">
        <v>40</v>
      </c>
      <c r="AW208">
        <v>40</v>
      </c>
      <c r="AX208">
        <v>40</v>
      </c>
      <c r="AY208">
        <v>40</v>
      </c>
      <c r="AZ208" t="s">
        <v>136</v>
      </c>
      <c r="BA208" t="s">
        <v>136</v>
      </c>
      <c r="BB208" t="s">
        <v>136</v>
      </c>
      <c r="BC208" t="s">
        <v>136</v>
      </c>
      <c r="BD208" t="s">
        <v>136</v>
      </c>
      <c r="BE208">
        <v>21.99</v>
      </c>
      <c r="BG208">
        <v>19.95</v>
      </c>
      <c r="BH208">
        <v>21.99</v>
      </c>
      <c r="BI208">
        <v>21.99</v>
      </c>
      <c r="BJ208">
        <v>21.99</v>
      </c>
      <c r="BK208">
        <v>19.95</v>
      </c>
      <c r="BL208">
        <v>19.95</v>
      </c>
      <c r="BM208">
        <v>21.99</v>
      </c>
      <c r="BN208">
        <v>21.99</v>
      </c>
      <c r="BO208">
        <v>21.99</v>
      </c>
      <c r="BQ208">
        <v>30</v>
      </c>
      <c r="BS208">
        <v>20</v>
      </c>
      <c r="BT208">
        <v>30</v>
      </c>
      <c r="BU208">
        <v>30</v>
      </c>
      <c r="BV208">
        <v>30</v>
      </c>
      <c r="BW208">
        <v>20</v>
      </c>
      <c r="BX208">
        <v>20</v>
      </c>
      <c r="BY208">
        <v>30</v>
      </c>
      <c r="BZ208">
        <v>30</v>
      </c>
      <c r="CA208">
        <v>30</v>
      </c>
      <c r="CM208" t="s">
        <v>122</v>
      </c>
      <c r="CN208">
        <v>6024045</v>
      </c>
      <c r="CO208" t="s">
        <v>123</v>
      </c>
      <c r="CW208" s="1">
        <v>44130</v>
      </c>
      <c r="CX208" s="1">
        <v>45258</v>
      </c>
      <c r="CY208">
        <v>413</v>
      </c>
      <c r="CZ208" s="1">
        <v>44128</v>
      </c>
      <c r="DE208">
        <v>1.1279999999999999</v>
      </c>
      <c r="DF208">
        <v>9781608881673</v>
      </c>
    </row>
    <row r="209" spans="1:110" x14ac:dyDescent="0.2">
      <c r="A209" t="s">
        <v>1137</v>
      </c>
      <c r="B209" t="str">
        <f>"9781608881796"</f>
        <v>9781608881796</v>
      </c>
      <c r="C209" t="str">
        <f>"1608881792"</f>
        <v>1608881792</v>
      </c>
      <c r="D209" t="s">
        <v>127</v>
      </c>
      <c r="E209" t="s">
        <v>226</v>
      </c>
      <c r="F209" t="s">
        <v>113</v>
      </c>
      <c r="J209">
        <v>0</v>
      </c>
      <c r="K209" t="s">
        <v>1132</v>
      </c>
      <c r="N209" t="s">
        <v>115</v>
      </c>
      <c r="T209" t="s">
        <v>178</v>
      </c>
      <c r="U209" t="s">
        <v>179</v>
      </c>
      <c r="Z209" t="s">
        <v>132</v>
      </c>
      <c r="AA209">
        <v>1</v>
      </c>
      <c r="AF209" t="s">
        <v>1138</v>
      </c>
      <c r="AH209" t="s">
        <v>1139</v>
      </c>
      <c r="AI209" t="s">
        <v>239</v>
      </c>
      <c r="AJ209">
        <v>64</v>
      </c>
      <c r="AK209" t="s">
        <v>122</v>
      </c>
      <c r="AN209" s="1">
        <v>44145</v>
      </c>
      <c r="AO209" s="1">
        <v>44145</v>
      </c>
      <c r="AP209">
        <v>18.989999999999998</v>
      </c>
      <c r="AQ209">
        <v>13.99</v>
      </c>
      <c r="AR209">
        <v>22.99</v>
      </c>
      <c r="AS209">
        <v>16.989999999999998</v>
      </c>
      <c r="AT209">
        <v>24.99</v>
      </c>
      <c r="AU209">
        <v>40</v>
      </c>
      <c r="AV209">
        <v>40</v>
      </c>
      <c r="AW209">
        <v>40</v>
      </c>
      <c r="AX209">
        <v>40</v>
      </c>
      <c r="AY209">
        <v>40</v>
      </c>
      <c r="AZ209" t="s">
        <v>136</v>
      </c>
      <c r="BA209" t="s">
        <v>136</v>
      </c>
      <c r="BB209" t="s">
        <v>136</v>
      </c>
      <c r="BC209" t="s">
        <v>136</v>
      </c>
      <c r="BD209" t="s">
        <v>136</v>
      </c>
      <c r="BE209">
        <v>18.989999999999998</v>
      </c>
      <c r="BG209">
        <v>16.95</v>
      </c>
      <c r="BH209">
        <v>18.989999999999998</v>
      </c>
      <c r="BI209">
        <v>18.989999999999998</v>
      </c>
      <c r="BJ209">
        <v>18.989999999999998</v>
      </c>
      <c r="BK209">
        <v>16.95</v>
      </c>
      <c r="BL209">
        <v>16.95</v>
      </c>
      <c r="BM209">
        <v>18.989999999999998</v>
      </c>
      <c r="BN209">
        <v>18.989999999999998</v>
      </c>
      <c r="BO209">
        <v>18.989999999999998</v>
      </c>
      <c r="BQ209">
        <v>30</v>
      </c>
      <c r="BS209">
        <v>20</v>
      </c>
      <c r="BT209">
        <v>30</v>
      </c>
      <c r="BU209">
        <v>30</v>
      </c>
      <c r="BV209">
        <v>30</v>
      </c>
      <c r="BW209">
        <v>20</v>
      </c>
      <c r="BX209">
        <v>20</v>
      </c>
      <c r="BY209">
        <v>30</v>
      </c>
      <c r="BZ209">
        <v>30</v>
      </c>
      <c r="CA209">
        <v>30</v>
      </c>
      <c r="CM209" t="s">
        <v>122</v>
      </c>
      <c r="CN209">
        <v>6024045</v>
      </c>
      <c r="CO209" t="s">
        <v>123</v>
      </c>
      <c r="CW209" s="1">
        <v>44138</v>
      </c>
      <c r="CX209" s="1">
        <v>45450</v>
      </c>
      <c r="CY209">
        <v>413</v>
      </c>
      <c r="CZ209" s="1">
        <v>44134</v>
      </c>
      <c r="DE209">
        <v>0.99</v>
      </c>
      <c r="DF209">
        <v>9781608881796</v>
      </c>
    </row>
    <row r="210" spans="1:110" x14ac:dyDescent="0.2">
      <c r="A210" t="s">
        <v>1140</v>
      </c>
      <c r="B210" t="str">
        <f>"9781608881826"</f>
        <v>9781608881826</v>
      </c>
      <c r="C210" t="str">
        <f>"1608881822"</f>
        <v>1608881822</v>
      </c>
      <c r="D210" t="s">
        <v>127</v>
      </c>
      <c r="E210" t="s">
        <v>226</v>
      </c>
      <c r="F210" t="s">
        <v>113</v>
      </c>
      <c r="G210" t="s">
        <v>1050</v>
      </c>
      <c r="J210">
        <v>0</v>
      </c>
      <c r="K210" t="s">
        <v>1141</v>
      </c>
      <c r="N210" t="s">
        <v>115</v>
      </c>
      <c r="T210" t="s">
        <v>1032</v>
      </c>
      <c r="U210" t="s">
        <v>1033</v>
      </c>
      <c r="Z210" t="s">
        <v>132</v>
      </c>
      <c r="AA210">
        <v>1</v>
      </c>
      <c r="AF210" t="s">
        <v>1142</v>
      </c>
      <c r="AH210" t="s">
        <v>1143</v>
      </c>
      <c r="AI210" t="s">
        <v>239</v>
      </c>
      <c r="AJ210">
        <v>280</v>
      </c>
      <c r="AK210" t="s">
        <v>122</v>
      </c>
      <c r="AN210" s="1">
        <v>44138</v>
      </c>
      <c r="AO210" s="1">
        <v>44138</v>
      </c>
      <c r="AP210">
        <v>25.99</v>
      </c>
      <c r="AQ210">
        <v>19.989999999999998</v>
      </c>
      <c r="AR210">
        <v>32.99</v>
      </c>
      <c r="AS210">
        <v>23.99</v>
      </c>
      <c r="AT210">
        <v>34.99</v>
      </c>
      <c r="AU210">
        <v>40</v>
      </c>
      <c r="AV210">
        <v>40</v>
      </c>
      <c r="AW210">
        <v>40</v>
      </c>
      <c r="AX210">
        <v>40</v>
      </c>
      <c r="AY210">
        <v>40</v>
      </c>
      <c r="AZ210" t="s">
        <v>136</v>
      </c>
      <c r="BA210" t="s">
        <v>136</v>
      </c>
      <c r="BB210" t="s">
        <v>136</v>
      </c>
      <c r="BC210" t="s">
        <v>136</v>
      </c>
      <c r="BD210" t="s">
        <v>136</v>
      </c>
      <c r="BE210">
        <v>25.99</v>
      </c>
      <c r="BG210">
        <v>23.95</v>
      </c>
      <c r="BH210">
        <v>25.99</v>
      </c>
      <c r="BI210">
        <v>25.99</v>
      </c>
      <c r="BJ210">
        <v>25.99</v>
      </c>
      <c r="BK210">
        <v>23.95</v>
      </c>
      <c r="BL210">
        <v>23.95</v>
      </c>
      <c r="BM210">
        <v>25.99</v>
      </c>
      <c r="BN210">
        <v>25.99</v>
      </c>
      <c r="BO210">
        <v>25.99</v>
      </c>
      <c r="BQ210">
        <v>30</v>
      </c>
      <c r="BS210">
        <v>20</v>
      </c>
      <c r="BT210">
        <v>30</v>
      </c>
      <c r="BU210">
        <v>30</v>
      </c>
      <c r="BV210">
        <v>30</v>
      </c>
      <c r="BW210">
        <v>20</v>
      </c>
      <c r="BX210">
        <v>20</v>
      </c>
      <c r="BY210">
        <v>30</v>
      </c>
      <c r="BZ210">
        <v>30</v>
      </c>
      <c r="CA210">
        <v>30</v>
      </c>
      <c r="CM210" t="s">
        <v>122</v>
      </c>
      <c r="CN210">
        <v>6024045</v>
      </c>
      <c r="CO210" t="s">
        <v>123</v>
      </c>
      <c r="CW210" s="1">
        <v>44138</v>
      </c>
      <c r="CX210" s="1">
        <v>45280</v>
      </c>
      <c r="CY210">
        <v>413</v>
      </c>
      <c r="CZ210" s="1">
        <v>44136</v>
      </c>
      <c r="DE210">
        <v>2.0710000000000002</v>
      </c>
      <c r="DF210">
        <v>9781608881826</v>
      </c>
    </row>
    <row r="211" spans="1:110" x14ac:dyDescent="0.2">
      <c r="A211" t="s">
        <v>1144</v>
      </c>
      <c r="B211" t="str">
        <f>"9781608881840"</f>
        <v>9781608881840</v>
      </c>
      <c r="C211" t="str">
        <f>"1608881849"</f>
        <v>1608881849</v>
      </c>
      <c r="D211" t="s">
        <v>127</v>
      </c>
      <c r="E211" t="s">
        <v>226</v>
      </c>
      <c r="F211" t="s">
        <v>113</v>
      </c>
      <c r="J211">
        <v>0</v>
      </c>
      <c r="K211" t="s">
        <v>1132</v>
      </c>
      <c r="N211" t="s">
        <v>115</v>
      </c>
      <c r="T211" t="s">
        <v>178</v>
      </c>
      <c r="U211" t="s">
        <v>179</v>
      </c>
      <c r="Z211" t="s">
        <v>132</v>
      </c>
      <c r="AA211">
        <v>1</v>
      </c>
      <c r="AF211" t="s">
        <v>1145</v>
      </c>
      <c r="AH211" t="s">
        <v>1146</v>
      </c>
      <c r="AI211" t="s">
        <v>239</v>
      </c>
      <c r="AJ211">
        <v>40</v>
      </c>
      <c r="AK211" t="s">
        <v>122</v>
      </c>
      <c r="AN211" s="1">
        <v>44145</v>
      </c>
      <c r="AO211" s="1">
        <v>44145</v>
      </c>
      <c r="AP211">
        <v>15.99</v>
      </c>
      <c r="AQ211">
        <v>11.99</v>
      </c>
      <c r="AR211">
        <v>20.99</v>
      </c>
      <c r="AS211">
        <v>14.99</v>
      </c>
      <c r="AT211">
        <v>21.99</v>
      </c>
      <c r="AU211">
        <v>40</v>
      </c>
      <c r="AV211">
        <v>40</v>
      </c>
      <c r="AW211">
        <v>40</v>
      </c>
      <c r="AX211">
        <v>40</v>
      </c>
      <c r="AY211">
        <v>40</v>
      </c>
      <c r="AZ211" t="s">
        <v>136</v>
      </c>
      <c r="BA211" t="s">
        <v>136</v>
      </c>
      <c r="BB211" t="s">
        <v>136</v>
      </c>
      <c r="BC211" t="s">
        <v>136</v>
      </c>
      <c r="BD211" t="s">
        <v>136</v>
      </c>
      <c r="BE211">
        <v>15.99</v>
      </c>
      <c r="BG211">
        <v>14.95</v>
      </c>
      <c r="BH211">
        <v>15.99</v>
      </c>
      <c r="BI211">
        <v>15.99</v>
      </c>
      <c r="BJ211">
        <v>15.99</v>
      </c>
      <c r="BK211">
        <v>14.95</v>
      </c>
      <c r="BL211">
        <v>14.95</v>
      </c>
      <c r="BM211">
        <v>15.99</v>
      </c>
      <c r="BN211">
        <v>15.99</v>
      </c>
      <c r="BO211">
        <v>15.99</v>
      </c>
      <c r="BQ211">
        <v>30</v>
      </c>
      <c r="BS211">
        <v>20</v>
      </c>
      <c r="BT211">
        <v>30</v>
      </c>
      <c r="BU211">
        <v>30</v>
      </c>
      <c r="BV211">
        <v>30</v>
      </c>
      <c r="BW211">
        <v>20</v>
      </c>
      <c r="BX211">
        <v>20</v>
      </c>
      <c r="BY211">
        <v>30</v>
      </c>
      <c r="BZ211">
        <v>30</v>
      </c>
      <c r="CA211">
        <v>30</v>
      </c>
      <c r="CM211" t="s">
        <v>122</v>
      </c>
      <c r="CN211">
        <v>6024045</v>
      </c>
      <c r="CO211" t="s">
        <v>123</v>
      </c>
      <c r="CW211" s="1">
        <v>44138</v>
      </c>
      <c r="CX211" s="1">
        <v>45280</v>
      </c>
      <c r="CY211">
        <v>413</v>
      </c>
      <c r="CZ211" s="1">
        <v>44137</v>
      </c>
      <c r="DE211">
        <v>0.872</v>
      </c>
      <c r="DF211">
        <v>9781608881840</v>
      </c>
    </row>
    <row r="212" spans="1:110" x14ac:dyDescent="0.2">
      <c r="A212" t="s">
        <v>1147</v>
      </c>
      <c r="B212" t="str">
        <f>"9781608881857"</f>
        <v>9781608881857</v>
      </c>
      <c r="C212" t="str">
        <f>"1608881857"</f>
        <v>1608881857</v>
      </c>
      <c r="D212" t="s">
        <v>127</v>
      </c>
      <c r="E212" t="s">
        <v>226</v>
      </c>
      <c r="F212" t="s">
        <v>113</v>
      </c>
      <c r="G212" t="s">
        <v>1148</v>
      </c>
      <c r="H212">
        <v>1</v>
      </c>
      <c r="J212">
        <v>0</v>
      </c>
      <c r="K212" t="s">
        <v>1149</v>
      </c>
      <c r="N212" t="s">
        <v>115</v>
      </c>
      <c r="T212" t="s">
        <v>1032</v>
      </c>
      <c r="U212" t="s">
        <v>1033</v>
      </c>
      <c r="Z212" t="s">
        <v>132</v>
      </c>
      <c r="AA212">
        <v>1</v>
      </c>
      <c r="AF212" t="s">
        <v>1150</v>
      </c>
      <c r="AH212" t="s">
        <v>1151</v>
      </c>
      <c r="AI212" t="s">
        <v>1152</v>
      </c>
      <c r="AJ212">
        <v>268</v>
      </c>
      <c r="AK212" t="s">
        <v>122</v>
      </c>
      <c r="AN212" s="1">
        <v>44145</v>
      </c>
      <c r="AO212" s="1">
        <v>44145</v>
      </c>
      <c r="AP212">
        <v>26.99</v>
      </c>
      <c r="AQ212">
        <v>20.99</v>
      </c>
      <c r="AR212">
        <v>33.99</v>
      </c>
      <c r="AS212">
        <v>24.99</v>
      </c>
      <c r="AT212">
        <v>36.99</v>
      </c>
      <c r="AU212">
        <v>40</v>
      </c>
      <c r="AV212">
        <v>40</v>
      </c>
      <c r="AW212">
        <v>40</v>
      </c>
      <c r="AX212">
        <v>40</v>
      </c>
      <c r="AY212">
        <v>40</v>
      </c>
      <c r="AZ212" t="s">
        <v>136</v>
      </c>
      <c r="BA212" t="s">
        <v>136</v>
      </c>
      <c r="BB212" t="s">
        <v>136</v>
      </c>
      <c r="BC212" t="s">
        <v>136</v>
      </c>
      <c r="BD212" t="s">
        <v>136</v>
      </c>
      <c r="BE212">
        <v>26.99</v>
      </c>
      <c r="BG212">
        <v>24.95</v>
      </c>
      <c r="BH212">
        <v>26.99</v>
      </c>
      <c r="BI212">
        <v>26.99</v>
      </c>
      <c r="BJ212">
        <v>26.99</v>
      </c>
      <c r="BK212">
        <v>24.95</v>
      </c>
      <c r="BL212">
        <v>24.95</v>
      </c>
      <c r="BM212">
        <v>26.99</v>
      </c>
      <c r="BN212">
        <v>26.99</v>
      </c>
      <c r="BO212">
        <v>26.99</v>
      </c>
      <c r="BQ212">
        <v>30</v>
      </c>
      <c r="BS212">
        <v>20</v>
      </c>
      <c r="BT212">
        <v>30</v>
      </c>
      <c r="BU212">
        <v>30</v>
      </c>
      <c r="BV212">
        <v>30</v>
      </c>
      <c r="BW212">
        <v>20</v>
      </c>
      <c r="BX212">
        <v>20</v>
      </c>
      <c r="BY212">
        <v>30</v>
      </c>
      <c r="BZ212">
        <v>30</v>
      </c>
      <c r="CA212">
        <v>30</v>
      </c>
      <c r="CM212" t="s">
        <v>122</v>
      </c>
      <c r="CN212">
        <v>6024045</v>
      </c>
      <c r="CO212" t="s">
        <v>123</v>
      </c>
      <c r="CW212" s="1">
        <v>44140</v>
      </c>
      <c r="CX212" s="1">
        <v>45276</v>
      </c>
      <c r="CY212">
        <v>13</v>
      </c>
      <c r="CZ212" s="1">
        <v>44137</v>
      </c>
      <c r="DE212">
        <v>2.0089999999999999</v>
      </c>
      <c r="DF212">
        <v>9781608881857</v>
      </c>
    </row>
    <row r="213" spans="1:110" x14ac:dyDescent="0.2">
      <c r="A213" t="s">
        <v>1153</v>
      </c>
      <c r="B213" t="str">
        <f>"9781608881864"</f>
        <v>9781608881864</v>
      </c>
      <c r="C213" t="str">
        <f>"1608881865"</f>
        <v>1608881865</v>
      </c>
      <c r="D213" t="s">
        <v>127</v>
      </c>
      <c r="E213" t="s">
        <v>226</v>
      </c>
      <c r="F213" t="s">
        <v>113</v>
      </c>
      <c r="J213">
        <v>0</v>
      </c>
      <c r="K213" t="s">
        <v>1154</v>
      </c>
      <c r="N213" t="s">
        <v>115</v>
      </c>
      <c r="T213" t="s">
        <v>1055</v>
      </c>
      <c r="U213" t="s">
        <v>1056</v>
      </c>
      <c r="Z213" t="s">
        <v>132</v>
      </c>
      <c r="AA213">
        <v>1</v>
      </c>
      <c r="AF213" t="s">
        <v>1155</v>
      </c>
      <c r="AH213" t="s">
        <v>1156</v>
      </c>
      <c r="AI213" t="s">
        <v>1103</v>
      </c>
      <c r="AJ213">
        <v>70</v>
      </c>
      <c r="AK213" t="s">
        <v>122</v>
      </c>
      <c r="AN213" s="1">
        <v>44145</v>
      </c>
      <c r="AO213" s="1">
        <v>44145</v>
      </c>
      <c r="AP213">
        <v>26.99</v>
      </c>
      <c r="AQ213">
        <v>20.99</v>
      </c>
      <c r="AR213">
        <v>33.99</v>
      </c>
      <c r="AS213">
        <v>24.99</v>
      </c>
      <c r="AT213">
        <v>36.99</v>
      </c>
      <c r="AU213">
        <v>40</v>
      </c>
      <c r="AV213">
        <v>40</v>
      </c>
      <c r="AW213">
        <v>40</v>
      </c>
      <c r="AX213">
        <v>40</v>
      </c>
      <c r="AY213">
        <v>40</v>
      </c>
      <c r="AZ213" t="s">
        <v>136</v>
      </c>
      <c r="BA213" t="s">
        <v>136</v>
      </c>
      <c r="BB213" t="s">
        <v>136</v>
      </c>
      <c r="BC213" t="s">
        <v>136</v>
      </c>
      <c r="BD213" t="s">
        <v>136</v>
      </c>
      <c r="BE213">
        <v>26.99</v>
      </c>
      <c r="BG213">
        <v>24.95</v>
      </c>
      <c r="BH213">
        <v>26.99</v>
      </c>
      <c r="BI213">
        <v>26.99</v>
      </c>
      <c r="BJ213">
        <v>26.99</v>
      </c>
      <c r="BK213">
        <v>24.95</v>
      </c>
      <c r="BL213">
        <v>24.95</v>
      </c>
      <c r="BM213">
        <v>26.99</v>
      </c>
      <c r="BN213">
        <v>26.99</v>
      </c>
      <c r="BO213">
        <v>26.99</v>
      </c>
      <c r="BQ213">
        <v>30</v>
      </c>
      <c r="BS213">
        <v>20</v>
      </c>
      <c r="BT213">
        <v>30</v>
      </c>
      <c r="BU213">
        <v>30</v>
      </c>
      <c r="BV213">
        <v>30</v>
      </c>
      <c r="BW213">
        <v>20</v>
      </c>
      <c r="BX213">
        <v>20</v>
      </c>
      <c r="BY213">
        <v>30</v>
      </c>
      <c r="BZ213">
        <v>30</v>
      </c>
      <c r="CA213">
        <v>30</v>
      </c>
      <c r="CM213" t="s">
        <v>122</v>
      </c>
      <c r="CN213">
        <v>6024045</v>
      </c>
      <c r="CO213" t="s">
        <v>123</v>
      </c>
      <c r="CW213" s="1">
        <v>44140</v>
      </c>
      <c r="CX213" s="1">
        <v>45276</v>
      </c>
      <c r="CY213">
        <v>181</v>
      </c>
      <c r="CZ213" s="1">
        <v>44138</v>
      </c>
      <c r="DE213">
        <v>1.157</v>
      </c>
      <c r="DF213">
        <v>9781608881864</v>
      </c>
    </row>
    <row r="214" spans="1:110" x14ac:dyDescent="0.2">
      <c r="A214" t="s">
        <v>1157</v>
      </c>
      <c r="B214" t="str">
        <f>"9781608881871"</f>
        <v>9781608881871</v>
      </c>
      <c r="C214" t="str">
        <f>"1608881873"</f>
        <v>1608881873</v>
      </c>
      <c r="D214" t="s">
        <v>127</v>
      </c>
      <c r="E214" t="s">
        <v>226</v>
      </c>
      <c r="F214" t="s">
        <v>113</v>
      </c>
      <c r="J214">
        <v>0</v>
      </c>
      <c r="K214" t="s">
        <v>1124</v>
      </c>
      <c r="N214" t="s">
        <v>115</v>
      </c>
      <c r="T214" t="s">
        <v>178</v>
      </c>
      <c r="U214" t="s">
        <v>179</v>
      </c>
      <c r="Z214" t="s">
        <v>132</v>
      </c>
      <c r="AA214">
        <v>1</v>
      </c>
      <c r="AF214" t="s">
        <v>1158</v>
      </c>
      <c r="AH214" t="s">
        <v>1159</v>
      </c>
      <c r="AI214" t="s">
        <v>239</v>
      </c>
      <c r="AJ214">
        <v>194</v>
      </c>
      <c r="AK214" t="s">
        <v>122</v>
      </c>
      <c r="AN214" s="1">
        <v>44152</v>
      </c>
      <c r="AO214" s="1">
        <v>44152</v>
      </c>
      <c r="AP214">
        <v>21.99</v>
      </c>
      <c r="AQ214">
        <v>16.989999999999998</v>
      </c>
      <c r="AR214">
        <v>26.99</v>
      </c>
      <c r="AS214">
        <v>19.989999999999998</v>
      </c>
      <c r="AT214">
        <v>28.99</v>
      </c>
      <c r="AU214">
        <v>40</v>
      </c>
      <c r="AV214">
        <v>40</v>
      </c>
      <c r="AW214">
        <v>40</v>
      </c>
      <c r="AX214">
        <v>40</v>
      </c>
      <c r="AY214">
        <v>40</v>
      </c>
      <c r="AZ214" t="s">
        <v>136</v>
      </c>
      <c r="BA214" t="s">
        <v>136</v>
      </c>
      <c r="BB214" t="s">
        <v>136</v>
      </c>
      <c r="BC214" t="s">
        <v>136</v>
      </c>
      <c r="BD214" t="s">
        <v>136</v>
      </c>
      <c r="BE214">
        <v>21.99</v>
      </c>
      <c r="BG214">
        <v>19.95</v>
      </c>
      <c r="BH214">
        <v>21.99</v>
      </c>
      <c r="BI214">
        <v>21.99</v>
      </c>
      <c r="BJ214">
        <v>21.99</v>
      </c>
      <c r="BK214">
        <v>19.95</v>
      </c>
      <c r="BL214">
        <v>19.95</v>
      </c>
      <c r="BM214">
        <v>21.99</v>
      </c>
      <c r="BN214">
        <v>21.99</v>
      </c>
      <c r="BO214">
        <v>21.99</v>
      </c>
      <c r="BQ214">
        <v>30</v>
      </c>
      <c r="BS214">
        <v>20</v>
      </c>
      <c r="BT214">
        <v>30</v>
      </c>
      <c r="BU214">
        <v>30</v>
      </c>
      <c r="BV214">
        <v>30</v>
      </c>
      <c r="BW214">
        <v>20</v>
      </c>
      <c r="BX214">
        <v>20</v>
      </c>
      <c r="BY214">
        <v>30</v>
      </c>
      <c r="BZ214">
        <v>30</v>
      </c>
      <c r="CA214">
        <v>30</v>
      </c>
      <c r="CM214" t="s">
        <v>122</v>
      </c>
      <c r="CN214">
        <v>6024045</v>
      </c>
      <c r="CO214" t="s">
        <v>123</v>
      </c>
      <c r="CW214" s="1">
        <v>44144</v>
      </c>
      <c r="CX214" s="1">
        <v>45289</v>
      </c>
      <c r="CY214">
        <v>413</v>
      </c>
      <c r="CZ214" s="1">
        <v>44140</v>
      </c>
      <c r="DE214">
        <v>1.64</v>
      </c>
      <c r="DF214">
        <v>9781608881871</v>
      </c>
    </row>
    <row r="215" spans="1:110" x14ac:dyDescent="0.2">
      <c r="A215" t="s">
        <v>1160</v>
      </c>
      <c r="B215" t="str">
        <f>"9781608881888"</f>
        <v>9781608881888</v>
      </c>
      <c r="C215" t="str">
        <f>"1608881881"</f>
        <v>1608881881</v>
      </c>
      <c r="D215" t="s">
        <v>127</v>
      </c>
      <c r="E215" t="s">
        <v>226</v>
      </c>
      <c r="F215" t="s">
        <v>113</v>
      </c>
      <c r="J215">
        <v>0</v>
      </c>
      <c r="K215" t="s">
        <v>1161</v>
      </c>
      <c r="L215" t="s">
        <v>1075</v>
      </c>
      <c r="N215" t="s">
        <v>115</v>
      </c>
      <c r="O215" t="s">
        <v>115</v>
      </c>
      <c r="T215" t="s">
        <v>1078</v>
      </c>
      <c r="U215" t="s">
        <v>1079</v>
      </c>
      <c r="Z215" t="s">
        <v>132</v>
      </c>
      <c r="AA215">
        <v>1</v>
      </c>
      <c r="AF215" t="s">
        <v>1162</v>
      </c>
      <c r="AH215" t="s">
        <v>1081</v>
      </c>
      <c r="AI215" t="s">
        <v>1027</v>
      </c>
      <c r="AJ215">
        <v>202</v>
      </c>
      <c r="AK215" t="s">
        <v>122</v>
      </c>
      <c r="AN215" s="1">
        <v>44152</v>
      </c>
      <c r="AO215" s="1">
        <v>44152</v>
      </c>
      <c r="AP215">
        <v>28.95</v>
      </c>
      <c r="AQ215">
        <v>18.989999999999998</v>
      </c>
      <c r="AR215">
        <v>31.99</v>
      </c>
      <c r="AS215">
        <v>22.99</v>
      </c>
      <c r="AT215">
        <v>33.99</v>
      </c>
      <c r="AU215">
        <v>40</v>
      </c>
      <c r="AV215">
        <v>40</v>
      </c>
      <c r="AW215">
        <v>40</v>
      </c>
      <c r="AX215">
        <v>40</v>
      </c>
      <c r="AY215">
        <v>40</v>
      </c>
      <c r="AZ215" t="s">
        <v>566</v>
      </c>
      <c r="BA215" t="s">
        <v>136</v>
      </c>
      <c r="BB215" t="s">
        <v>136</v>
      </c>
      <c r="BC215" t="s">
        <v>136</v>
      </c>
      <c r="BD215" t="s">
        <v>136</v>
      </c>
      <c r="BE215">
        <v>24.99</v>
      </c>
      <c r="BG215">
        <v>22.95</v>
      </c>
      <c r="BH215">
        <v>24.99</v>
      </c>
      <c r="BI215">
        <v>24.99</v>
      </c>
      <c r="BJ215">
        <v>24.99</v>
      </c>
      <c r="BK215">
        <v>22.95</v>
      </c>
      <c r="BL215">
        <v>22.95</v>
      </c>
      <c r="BM215">
        <v>24.99</v>
      </c>
      <c r="BN215">
        <v>24.99</v>
      </c>
      <c r="BO215">
        <v>24.99</v>
      </c>
      <c r="BQ215">
        <v>30</v>
      </c>
      <c r="BS215">
        <v>20</v>
      </c>
      <c r="BT215">
        <v>30</v>
      </c>
      <c r="BU215">
        <v>30</v>
      </c>
      <c r="BV215">
        <v>30</v>
      </c>
      <c r="BW215">
        <v>20</v>
      </c>
      <c r="BX215">
        <v>20</v>
      </c>
      <c r="BY215">
        <v>30</v>
      </c>
      <c r="BZ215">
        <v>30</v>
      </c>
      <c r="CA215">
        <v>30</v>
      </c>
      <c r="CM215" t="s">
        <v>122</v>
      </c>
      <c r="CN215">
        <v>6024045</v>
      </c>
      <c r="CO215" t="s">
        <v>123</v>
      </c>
      <c r="CW215" s="1">
        <v>44146</v>
      </c>
      <c r="CX215" s="1">
        <v>45415</v>
      </c>
      <c r="CY215">
        <v>1447</v>
      </c>
      <c r="CZ215" s="1">
        <v>44141</v>
      </c>
      <c r="DE215">
        <v>0.84499999999999997</v>
      </c>
      <c r="DF215">
        <v>9781608881888</v>
      </c>
    </row>
    <row r="216" spans="1:110" x14ac:dyDescent="0.2">
      <c r="A216" t="s">
        <v>1163</v>
      </c>
      <c r="B216" t="str">
        <f>"9781608881772"</f>
        <v>9781608881772</v>
      </c>
      <c r="C216" t="str">
        <f>"1608881776"</f>
        <v>1608881776</v>
      </c>
      <c r="D216" t="s">
        <v>127</v>
      </c>
      <c r="E216" t="s">
        <v>226</v>
      </c>
      <c r="F216" t="s">
        <v>113</v>
      </c>
      <c r="G216" t="s">
        <v>321</v>
      </c>
      <c r="H216">
        <v>3</v>
      </c>
      <c r="J216">
        <v>0</v>
      </c>
      <c r="K216" t="s">
        <v>1164</v>
      </c>
      <c r="N216" t="s">
        <v>115</v>
      </c>
      <c r="Q216" s="2" t="s">
        <v>1165</v>
      </c>
      <c r="T216" t="s">
        <v>287</v>
      </c>
      <c r="U216" t="s">
        <v>288</v>
      </c>
      <c r="V216" t="s">
        <v>323</v>
      </c>
      <c r="W216" t="s">
        <v>324</v>
      </c>
      <c r="Z216" t="s">
        <v>132</v>
      </c>
      <c r="AA216">
        <v>1</v>
      </c>
      <c r="AF216" t="s">
        <v>1166</v>
      </c>
      <c r="AH216" t="s">
        <v>1167</v>
      </c>
      <c r="AI216" t="s">
        <v>239</v>
      </c>
      <c r="AJ216">
        <v>124</v>
      </c>
      <c r="AK216" t="s">
        <v>122</v>
      </c>
      <c r="AN216" s="1">
        <v>44145</v>
      </c>
      <c r="AO216" s="1">
        <v>44145</v>
      </c>
      <c r="AP216">
        <v>21.99</v>
      </c>
      <c r="AQ216">
        <v>16.989999999999998</v>
      </c>
      <c r="AR216">
        <v>26.99</v>
      </c>
      <c r="AS216">
        <v>19.989999999999998</v>
      </c>
      <c r="AT216">
        <v>28.99</v>
      </c>
      <c r="AU216">
        <v>40</v>
      </c>
      <c r="AV216">
        <v>40</v>
      </c>
      <c r="AW216">
        <v>40</v>
      </c>
      <c r="AX216">
        <v>40</v>
      </c>
      <c r="AY216">
        <v>40</v>
      </c>
      <c r="AZ216" t="s">
        <v>136</v>
      </c>
      <c r="BA216" t="s">
        <v>136</v>
      </c>
      <c r="BB216" t="s">
        <v>136</v>
      </c>
      <c r="BC216" t="s">
        <v>136</v>
      </c>
      <c r="BD216" t="s">
        <v>136</v>
      </c>
      <c r="BE216">
        <v>21.99</v>
      </c>
      <c r="BG216">
        <v>19.95</v>
      </c>
      <c r="BH216">
        <v>21.99</v>
      </c>
      <c r="BI216">
        <v>21.99</v>
      </c>
      <c r="BJ216">
        <v>21.99</v>
      </c>
      <c r="BK216">
        <v>19.95</v>
      </c>
      <c r="BL216">
        <v>19.95</v>
      </c>
      <c r="BM216">
        <v>21.99</v>
      </c>
      <c r="BN216">
        <v>21.99</v>
      </c>
      <c r="BO216">
        <v>21.99</v>
      </c>
      <c r="BQ216">
        <v>30</v>
      </c>
      <c r="BS216">
        <v>20</v>
      </c>
      <c r="BT216">
        <v>30</v>
      </c>
      <c r="BU216">
        <v>30</v>
      </c>
      <c r="BV216">
        <v>30</v>
      </c>
      <c r="BW216">
        <v>20</v>
      </c>
      <c r="BX216">
        <v>20</v>
      </c>
      <c r="BY216">
        <v>30</v>
      </c>
      <c r="BZ216">
        <v>30</v>
      </c>
      <c r="CA216">
        <v>30</v>
      </c>
      <c r="CM216" t="s">
        <v>122</v>
      </c>
      <c r="CN216">
        <v>6024045</v>
      </c>
      <c r="CO216" t="s">
        <v>123</v>
      </c>
      <c r="CW216" s="1">
        <v>44146</v>
      </c>
      <c r="CX216" s="1">
        <v>45292</v>
      </c>
      <c r="CY216">
        <v>413</v>
      </c>
      <c r="CZ216" s="1">
        <v>44141</v>
      </c>
      <c r="DE216">
        <v>1.288</v>
      </c>
      <c r="DF216">
        <v>9781608881772</v>
      </c>
    </row>
    <row r="217" spans="1:110" x14ac:dyDescent="0.2">
      <c r="A217" t="s">
        <v>1168</v>
      </c>
      <c r="B217" t="str">
        <f>"9781608881895"</f>
        <v>9781608881895</v>
      </c>
      <c r="C217" t="str">
        <f>"160888189X"</f>
        <v>160888189X</v>
      </c>
      <c r="D217" t="s">
        <v>127</v>
      </c>
      <c r="E217" t="s">
        <v>226</v>
      </c>
      <c r="F217" t="s">
        <v>113</v>
      </c>
      <c r="G217" t="s">
        <v>321</v>
      </c>
      <c r="H217">
        <v>4</v>
      </c>
      <c r="J217">
        <v>0</v>
      </c>
      <c r="K217" t="s">
        <v>1169</v>
      </c>
      <c r="N217" t="s">
        <v>115</v>
      </c>
      <c r="T217" t="s">
        <v>214</v>
      </c>
      <c r="U217" t="s">
        <v>215</v>
      </c>
      <c r="V217" t="s">
        <v>323</v>
      </c>
      <c r="W217" t="s">
        <v>324</v>
      </c>
      <c r="Z217" t="s">
        <v>132</v>
      </c>
      <c r="AA217">
        <v>1</v>
      </c>
      <c r="AF217" t="s">
        <v>1170</v>
      </c>
      <c r="AH217" t="s">
        <v>1171</v>
      </c>
      <c r="AI217" t="s">
        <v>239</v>
      </c>
      <c r="AJ217">
        <v>156</v>
      </c>
      <c r="AK217" t="s">
        <v>122</v>
      </c>
      <c r="AN217" s="1">
        <v>44152</v>
      </c>
      <c r="AO217" s="1">
        <v>44152</v>
      </c>
      <c r="AP217">
        <v>21.99</v>
      </c>
      <c r="AQ217">
        <v>16.989999999999998</v>
      </c>
      <c r="AR217">
        <v>26.99</v>
      </c>
      <c r="AS217">
        <v>19.989999999999998</v>
      </c>
      <c r="AT217">
        <v>28.99</v>
      </c>
      <c r="AU217">
        <v>40</v>
      </c>
      <c r="AV217">
        <v>40</v>
      </c>
      <c r="AW217">
        <v>40</v>
      </c>
      <c r="AX217">
        <v>40</v>
      </c>
      <c r="AY217">
        <v>40</v>
      </c>
      <c r="AZ217" t="s">
        <v>136</v>
      </c>
      <c r="BA217" t="s">
        <v>136</v>
      </c>
      <c r="BB217" t="s">
        <v>136</v>
      </c>
      <c r="BC217" t="s">
        <v>136</v>
      </c>
      <c r="BD217" t="s">
        <v>136</v>
      </c>
      <c r="BE217">
        <v>21.99</v>
      </c>
      <c r="BG217">
        <v>19.95</v>
      </c>
      <c r="BH217">
        <v>21.99</v>
      </c>
      <c r="BI217">
        <v>21.99</v>
      </c>
      <c r="BJ217">
        <v>21.99</v>
      </c>
      <c r="BK217">
        <v>19.95</v>
      </c>
      <c r="BL217">
        <v>19.95</v>
      </c>
      <c r="BM217">
        <v>21.99</v>
      </c>
      <c r="BN217">
        <v>21.99</v>
      </c>
      <c r="BO217">
        <v>21.99</v>
      </c>
      <c r="BQ217">
        <v>30</v>
      </c>
      <c r="BS217">
        <v>20</v>
      </c>
      <c r="BT217">
        <v>30</v>
      </c>
      <c r="BU217">
        <v>30</v>
      </c>
      <c r="BV217">
        <v>30</v>
      </c>
      <c r="BW217">
        <v>20</v>
      </c>
      <c r="BX217">
        <v>20</v>
      </c>
      <c r="BY217">
        <v>30</v>
      </c>
      <c r="BZ217">
        <v>30</v>
      </c>
      <c r="CA217">
        <v>30</v>
      </c>
      <c r="CM217" t="s">
        <v>122</v>
      </c>
      <c r="CN217">
        <v>6024045</v>
      </c>
      <c r="CO217" t="s">
        <v>123</v>
      </c>
      <c r="CW217" s="1">
        <v>44175</v>
      </c>
      <c r="CX217" s="1">
        <v>45247</v>
      </c>
      <c r="CY217">
        <v>413</v>
      </c>
      <c r="CZ217" s="1">
        <v>44141</v>
      </c>
      <c r="DE217">
        <v>1.4510000000000001</v>
      </c>
      <c r="DF217">
        <v>9781608881895</v>
      </c>
    </row>
    <row r="218" spans="1:110" x14ac:dyDescent="0.2">
      <c r="A218" t="s">
        <v>1172</v>
      </c>
      <c r="B218" t="str">
        <f>"9781608881925"</f>
        <v>9781608881925</v>
      </c>
      <c r="C218" t="str">
        <f>"160888192X"</f>
        <v>160888192X</v>
      </c>
      <c r="D218" t="s">
        <v>127</v>
      </c>
      <c r="E218" t="s">
        <v>226</v>
      </c>
      <c r="F218" t="s">
        <v>113</v>
      </c>
      <c r="G218" t="s">
        <v>321</v>
      </c>
      <c r="H218">
        <v>5</v>
      </c>
      <c r="J218">
        <v>0</v>
      </c>
      <c r="K218" t="s">
        <v>1173</v>
      </c>
      <c r="N218" t="s">
        <v>115</v>
      </c>
      <c r="Q218" s="2" t="s">
        <v>1174</v>
      </c>
      <c r="T218" t="s">
        <v>323</v>
      </c>
      <c r="U218" t="s">
        <v>324</v>
      </c>
      <c r="Z218" t="s">
        <v>132</v>
      </c>
      <c r="AA218">
        <v>1</v>
      </c>
      <c r="AF218" t="s">
        <v>1175</v>
      </c>
      <c r="AH218" t="s">
        <v>1176</v>
      </c>
      <c r="AI218" t="s">
        <v>439</v>
      </c>
      <c r="AJ218">
        <v>86</v>
      </c>
      <c r="AK218" t="s">
        <v>122</v>
      </c>
      <c r="AN218" s="1">
        <v>44152</v>
      </c>
      <c r="AO218" s="1">
        <v>44152</v>
      </c>
      <c r="AP218">
        <v>21.99</v>
      </c>
      <c r="AQ218">
        <v>16.989999999999998</v>
      </c>
      <c r="AR218">
        <v>26.99</v>
      </c>
      <c r="AS218">
        <v>19.989999999999998</v>
      </c>
      <c r="AT218">
        <v>28.99</v>
      </c>
      <c r="AU218">
        <v>40</v>
      </c>
      <c r="AV218">
        <v>40</v>
      </c>
      <c r="AW218">
        <v>40</v>
      </c>
      <c r="AX218">
        <v>40</v>
      </c>
      <c r="AY218">
        <v>40</v>
      </c>
      <c r="AZ218" t="s">
        <v>136</v>
      </c>
      <c r="BA218" t="s">
        <v>136</v>
      </c>
      <c r="BB218" t="s">
        <v>136</v>
      </c>
      <c r="BC218" t="s">
        <v>136</v>
      </c>
      <c r="BD218" t="s">
        <v>136</v>
      </c>
      <c r="BE218">
        <v>21.99</v>
      </c>
      <c r="BG218">
        <v>19.95</v>
      </c>
      <c r="BH218">
        <v>21.99</v>
      </c>
      <c r="BI218">
        <v>21.99</v>
      </c>
      <c r="BJ218">
        <v>21.99</v>
      </c>
      <c r="BK218">
        <v>19.95</v>
      </c>
      <c r="BL218">
        <v>19.95</v>
      </c>
      <c r="BM218">
        <v>21.99</v>
      </c>
      <c r="BN218">
        <v>21.99</v>
      </c>
      <c r="BO218">
        <v>21.99</v>
      </c>
      <c r="BQ218">
        <v>30</v>
      </c>
      <c r="BS218">
        <v>20</v>
      </c>
      <c r="BT218">
        <v>30</v>
      </c>
      <c r="BU218">
        <v>30</v>
      </c>
      <c r="BV218">
        <v>30</v>
      </c>
      <c r="BW218">
        <v>20</v>
      </c>
      <c r="BX218">
        <v>20</v>
      </c>
      <c r="BY218">
        <v>30</v>
      </c>
      <c r="BZ218">
        <v>30</v>
      </c>
      <c r="CA218">
        <v>30</v>
      </c>
      <c r="CM218" t="s">
        <v>122</v>
      </c>
      <c r="CN218">
        <v>6024045</v>
      </c>
      <c r="CO218" t="s">
        <v>123</v>
      </c>
      <c r="CW218" s="1">
        <v>44154</v>
      </c>
      <c r="CX218" s="1">
        <v>45306</v>
      </c>
      <c r="CY218">
        <v>1413</v>
      </c>
      <c r="CZ218" s="1">
        <v>44145</v>
      </c>
      <c r="DE218">
        <v>1.099</v>
      </c>
      <c r="DF218">
        <v>9781608881925</v>
      </c>
    </row>
    <row r="219" spans="1:110" x14ac:dyDescent="0.2">
      <c r="A219" t="s">
        <v>1177</v>
      </c>
      <c r="B219" t="str">
        <f>"9781608881932"</f>
        <v>9781608881932</v>
      </c>
      <c r="C219" t="str">
        <f>"1608881938"</f>
        <v>1608881938</v>
      </c>
      <c r="D219" t="s">
        <v>127</v>
      </c>
      <c r="E219" t="s">
        <v>226</v>
      </c>
      <c r="F219" t="s">
        <v>113</v>
      </c>
      <c r="G219" t="s">
        <v>321</v>
      </c>
      <c r="H219">
        <v>6</v>
      </c>
      <c r="J219">
        <v>0</v>
      </c>
      <c r="K219" t="s">
        <v>1178</v>
      </c>
      <c r="L219" t="s">
        <v>1179</v>
      </c>
      <c r="M219" t="s">
        <v>1180</v>
      </c>
      <c r="N219" t="s">
        <v>115</v>
      </c>
      <c r="O219" t="s">
        <v>115</v>
      </c>
      <c r="P219" t="s">
        <v>115</v>
      </c>
      <c r="T219" t="s">
        <v>338</v>
      </c>
      <c r="U219" t="s">
        <v>339</v>
      </c>
      <c r="V219" t="s">
        <v>323</v>
      </c>
      <c r="W219" t="s">
        <v>324</v>
      </c>
      <c r="Z219" t="s">
        <v>132</v>
      </c>
      <c r="AA219">
        <v>1</v>
      </c>
      <c r="AF219" t="s">
        <v>1181</v>
      </c>
      <c r="AH219" t="s">
        <v>1182</v>
      </c>
      <c r="AI219" t="s">
        <v>239</v>
      </c>
      <c r="AJ219">
        <v>74</v>
      </c>
      <c r="AK219" t="s">
        <v>122</v>
      </c>
      <c r="AN219" s="1">
        <v>44159</v>
      </c>
      <c r="AO219" s="1">
        <v>44159</v>
      </c>
      <c r="AP219">
        <v>19.989999999999998</v>
      </c>
      <c r="AQ219">
        <v>14.99</v>
      </c>
      <c r="AR219">
        <v>24.99</v>
      </c>
      <c r="AS219">
        <v>17.989999999999998</v>
      </c>
      <c r="AT219">
        <v>25.99</v>
      </c>
      <c r="AU219">
        <v>40</v>
      </c>
      <c r="AV219">
        <v>40</v>
      </c>
      <c r="AW219">
        <v>40</v>
      </c>
      <c r="AX219">
        <v>40</v>
      </c>
      <c r="AY219">
        <v>40</v>
      </c>
      <c r="AZ219" t="s">
        <v>136</v>
      </c>
      <c r="BA219" t="s">
        <v>136</v>
      </c>
      <c r="BB219" t="s">
        <v>136</v>
      </c>
      <c r="BC219" t="s">
        <v>136</v>
      </c>
      <c r="BD219" t="s">
        <v>136</v>
      </c>
      <c r="BE219">
        <v>19.989999999999998</v>
      </c>
      <c r="BG219">
        <v>17.95</v>
      </c>
      <c r="BH219">
        <v>19.989999999999998</v>
      </c>
      <c r="BI219">
        <v>19.989999999999998</v>
      </c>
      <c r="BJ219">
        <v>19.989999999999998</v>
      </c>
      <c r="BK219">
        <v>17.95</v>
      </c>
      <c r="BL219">
        <v>17.95</v>
      </c>
      <c r="BM219">
        <v>19.989999999999998</v>
      </c>
      <c r="BN219">
        <v>19.989999999999998</v>
      </c>
      <c r="BO219">
        <v>19.989999999999998</v>
      </c>
      <c r="BQ219">
        <v>30</v>
      </c>
      <c r="BS219">
        <v>20</v>
      </c>
      <c r="BT219">
        <v>30</v>
      </c>
      <c r="BU219">
        <v>30</v>
      </c>
      <c r="BV219">
        <v>30</v>
      </c>
      <c r="BW219">
        <v>20</v>
      </c>
      <c r="BX219">
        <v>20</v>
      </c>
      <c r="BY219">
        <v>30</v>
      </c>
      <c r="BZ219">
        <v>30</v>
      </c>
      <c r="CA219">
        <v>30</v>
      </c>
      <c r="CM219" t="s">
        <v>122</v>
      </c>
      <c r="CN219">
        <v>6024045</v>
      </c>
      <c r="CO219" t="s">
        <v>123</v>
      </c>
      <c r="CW219" s="1">
        <v>44172</v>
      </c>
      <c r="CX219" s="1">
        <v>45247</v>
      </c>
      <c r="CY219">
        <v>413</v>
      </c>
      <c r="CZ219" s="1">
        <v>44145</v>
      </c>
      <c r="DE219">
        <v>1.04</v>
      </c>
      <c r="DF219">
        <v>9781608881932</v>
      </c>
    </row>
    <row r="220" spans="1:110" x14ac:dyDescent="0.2">
      <c r="A220" t="s">
        <v>1183</v>
      </c>
      <c r="B220" t="str">
        <f>"9781608881963"</f>
        <v>9781608881963</v>
      </c>
      <c r="C220" t="str">
        <f>"1608881962"</f>
        <v>1608881962</v>
      </c>
      <c r="D220" t="s">
        <v>127</v>
      </c>
      <c r="E220" t="s">
        <v>226</v>
      </c>
      <c r="F220" t="s">
        <v>113</v>
      </c>
      <c r="G220" t="s">
        <v>321</v>
      </c>
      <c r="H220">
        <v>7</v>
      </c>
      <c r="J220">
        <v>0</v>
      </c>
      <c r="K220" t="s">
        <v>1024</v>
      </c>
      <c r="L220" t="s">
        <v>1184</v>
      </c>
      <c r="N220" t="s">
        <v>115</v>
      </c>
      <c r="O220" t="s">
        <v>115</v>
      </c>
      <c r="Q220" t="s">
        <v>1185</v>
      </c>
      <c r="T220" t="s">
        <v>323</v>
      </c>
      <c r="U220" t="s">
        <v>324</v>
      </c>
      <c r="Z220" t="s">
        <v>132</v>
      </c>
      <c r="AA220">
        <v>1</v>
      </c>
      <c r="AF220" t="s">
        <v>1186</v>
      </c>
      <c r="AH220" t="s">
        <v>1187</v>
      </c>
      <c r="AI220" t="s">
        <v>439</v>
      </c>
      <c r="AJ220">
        <v>18</v>
      </c>
      <c r="AK220" t="s">
        <v>122</v>
      </c>
      <c r="AN220" s="1">
        <v>44146</v>
      </c>
      <c r="AO220" s="1">
        <v>44146</v>
      </c>
      <c r="AP220">
        <v>13.99</v>
      </c>
      <c r="AQ220">
        <v>10.99</v>
      </c>
      <c r="AR220">
        <v>17.989999999999998</v>
      </c>
      <c r="AS220">
        <v>12.99</v>
      </c>
      <c r="AT220">
        <v>18.989999999999998</v>
      </c>
      <c r="AU220">
        <v>40</v>
      </c>
      <c r="AV220">
        <v>40</v>
      </c>
      <c r="AW220">
        <v>40</v>
      </c>
      <c r="AX220">
        <v>40</v>
      </c>
      <c r="AY220">
        <v>40</v>
      </c>
      <c r="AZ220" t="s">
        <v>136</v>
      </c>
      <c r="BA220" t="s">
        <v>136</v>
      </c>
      <c r="BB220" t="s">
        <v>136</v>
      </c>
      <c r="BC220" t="s">
        <v>136</v>
      </c>
      <c r="BD220" t="s">
        <v>136</v>
      </c>
      <c r="BE220">
        <v>13.99</v>
      </c>
      <c r="BG220">
        <v>12.95</v>
      </c>
      <c r="BH220">
        <v>13.99</v>
      </c>
      <c r="BI220">
        <v>13.99</v>
      </c>
      <c r="BJ220">
        <v>13.99</v>
      </c>
      <c r="BK220">
        <v>12.95</v>
      </c>
      <c r="BL220">
        <v>12.95</v>
      </c>
      <c r="BM220">
        <v>13.99</v>
      </c>
      <c r="BN220">
        <v>13.99</v>
      </c>
      <c r="BO220">
        <v>13.99</v>
      </c>
      <c r="BQ220">
        <v>30</v>
      </c>
      <c r="BS220">
        <v>20</v>
      </c>
      <c r="BT220">
        <v>30</v>
      </c>
      <c r="BU220">
        <v>30</v>
      </c>
      <c r="BV220">
        <v>30</v>
      </c>
      <c r="BW220">
        <v>20</v>
      </c>
      <c r="BX220">
        <v>20</v>
      </c>
      <c r="BY220">
        <v>30</v>
      </c>
      <c r="BZ220">
        <v>30</v>
      </c>
      <c r="CA220">
        <v>30</v>
      </c>
      <c r="CM220" t="s">
        <v>122</v>
      </c>
      <c r="CN220">
        <v>6024045</v>
      </c>
      <c r="CO220" t="s">
        <v>123</v>
      </c>
      <c r="CW220" s="1">
        <v>44148</v>
      </c>
      <c r="CX220" s="1">
        <v>45247</v>
      </c>
      <c r="CY220">
        <v>1413</v>
      </c>
      <c r="CZ220" s="1">
        <v>44147</v>
      </c>
      <c r="DE220">
        <v>0.76400000000000001</v>
      </c>
      <c r="DF220">
        <v>9781608881963</v>
      </c>
    </row>
    <row r="221" spans="1:110" x14ac:dyDescent="0.2">
      <c r="A221" t="s">
        <v>1188</v>
      </c>
      <c r="B221" t="str">
        <f>"9781608881802"</f>
        <v>9781608881802</v>
      </c>
      <c r="C221" t="str">
        <f>"1608881806"</f>
        <v>1608881806</v>
      </c>
      <c r="D221" t="s">
        <v>127</v>
      </c>
      <c r="E221" t="s">
        <v>226</v>
      </c>
      <c r="F221" t="s">
        <v>113</v>
      </c>
      <c r="J221">
        <v>0</v>
      </c>
      <c r="K221" t="s">
        <v>892</v>
      </c>
      <c r="N221" t="s">
        <v>115</v>
      </c>
      <c r="T221" t="s">
        <v>116</v>
      </c>
      <c r="U221" t="s">
        <v>117</v>
      </c>
      <c r="V221" t="s">
        <v>1189</v>
      </c>
      <c r="W221" t="s">
        <v>1190</v>
      </c>
      <c r="Z221" t="s">
        <v>132</v>
      </c>
      <c r="AA221">
        <v>1</v>
      </c>
      <c r="AD221" t="s">
        <v>1191</v>
      </c>
      <c r="AF221" t="s">
        <v>1192</v>
      </c>
      <c r="AH221" t="s">
        <v>1193</v>
      </c>
      <c r="AI221" t="s">
        <v>565</v>
      </c>
      <c r="AJ221">
        <v>172</v>
      </c>
      <c r="AK221" t="s">
        <v>122</v>
      </c>
      <c r="AN221" s="1">
        <v>44180</v>
      </c>
      <c r="AO221" s="1">
        <v>44180</v>
      </c>
      <c r="AP221">
        <v>37.99</v>
      </c>
      <c r="AQ221">
        <v>28.99</v>
      </c>
      <c r="AR221">
        <v>47.99</v>
      </c>
      <c r="AS221">
        <v>34.99</v>
      </c>
      <c r="AT221">
        <v>50.99</v>
      </c>
      <c r="AU221">
        <v>40</v>
      </c>
      <c r="AV221">
        <v>40</v>
      </c>
      <c r="AW221">
        <v>40</v>
      </c>
      <c r="AX221">
        <v>40</v>
      </c>
      <c r="AY221">
        <v>40</v>
      </c>
      <c r="AZ221" t="s">
        <v>121</v>
      </c>
      <c r="BA221" t="s">
        <v>121</v>
      </c>
      <c r="BB221" t="s">
        <v>121</v>
      </c>
      <c r="BC221" t="s">
        <v>121</v>
      </c>
      <c r="BD221" t="s">
        <v>121</v>
      </c>
      <c r="BE221">
        <v>37.99</v>
      </c>
      <c r="BG221">
        <v>34.950000000000003</v>
      </c>
      <c r="BH221">
        <v>37.99</v>
      </c>
      <c r="BI221">
        <v>37.99</v>
      </c>
      <c r="BJ221">
        <v>37.99</v>
      </c>
      <c r="BK221">
        <v>34.950000000000003</v>
      </c>
      <c r="BL221">
        <v>34.950000000000003</v>
      </c>
      <c r="BM221">
        <v>37.99</v>
      </c>
      <c r="BN221">
        <v>37.99</v>
      </c>
      <c r="BO221">
        <v>37.99</v>
      </c>
      <c r="BQ221">
        <v>30</v>
      </c>
      <c r="BS221">
        <v>20</v>
      </c>
      <c r="BT221">
        <v>30</v>
      </c>
      <c r="BU221">
        <v>30</v>
      </c>
      <c r="BV221">
        <v>30</v>
      </c>
      <c r="BW221">
        <v>20</v>
      </c>
      <c r="BX221">
        <v>20</v>
      </c>
      <c r="BY221">
        <v>30</v>
      </c>
      <c r="BZ221">
        <v>30</v>
      </c>
      <c r="CA221">
        <v>30</v>
      </c>
      <c r="CM221" t="s">
        <v>122</v>
      </c>
      <c r="CN221">
        <v>6024045</v>
      </c>
      <c r="CO221" t="s">
        <v>123</v>
      </c>
      <c r="CW221" s="1">
        <v>44173</v>
      </c>
      <c r="CX221" s="1">
        <v>45385</v>
      </c>
      <c r="CY221">
        <v>1510</v>
      </c>
      <c r="CZ221" s="1">
        <v>44167</v>
      </c>
      <c r="DE221">
        <v>1.3089999999999999</v>
      </c>
      <c r="DF221">
        <v>9781608881802</v>
      </c>
    </row>
    <row r="222" spans="1:110" x14ac:dyDescent="0.2">
      <c r="A222" t="s">
        <v>1194</v>
      </c>
      <c r="B222" t="str">
        <f>"9781608881994"</f>
        <v>9781608881994</v>
      </c>
      <c r="C222" t="str">
        <f>"1608881997"</f>
        <v>1608881997</v>
      </c>
      <c r="D222" t="s">
        <v>127</v>
      </c>
      <c r="E222" t="s">
        <v>226</v>
      </c>
      <c r="F222" t="s">
        <v>113</v>
      </c>
      <c r="G222" t="s">
        <v>321</v>
      </c>
      <c r="H222">
        <v>8</v>
      </c>
      <c r="J222">
        <v>0</v>
      </c>
      <c r="K222" t="s">
        <v>1195</v>
      </c>
      <c r="N222" t="s">
        <v>115</v>
      </c>
      <c r="T222" t="s">
        <v>323</v>
      </c>
      <c r="U222" t="s">
        <v>324</v>
      </c>
      <c r="V222" t="s">
        <v>338</v>
      </c>
      <c r="W222" t="s">
        <v>339</v>
      </c>
      <c r="Z222" t="s">
        <v>132</v>
      </c>
      <c r="AA222">
        <v>1</v>
      </c>
      <c r="AF222" t="s">
        <v>1196</v>
      </c>
      <c r="AH222" t="s">
        <v>1197</v>
      </c>
      <c r="AI222" t="s">
        <v>239</v>
      </c>
      <c r="AJ222">
        <v>108</v>
      </c>
      <c r="AK222" t="s">
        <v>122</v>
      </c>
      <c r="AN222" s="1">
        <v>44180</v>
      </c>
      <c r="AO222" s="1">
        <v>44180</v>
      </c>
      <c r="AP222">
        <v>21.99</v>
      </c>
      <c r="AQ222">
        <v>16.989999999999998</v>
      </c>
      <c r="AR222">
        <v>26.99</v>
      </c>
      <c r="AS222">
        <v>19.989999999999998</v>
      </c>
      <c r="AT222">
        <v>28.99</v>
      </c>
      <c r="AU222">
        <v>40</v>
      </c>
      <c r="AV222">
        <v>40</v>
      </c>
      <c r="AW222">
        <v>40</v>
      </c>
      <c r="AX222">
        <v>40</v>
      </c>
      <c r="AY222">
        <v>40</v>
      </c>
      <c r="AZ222" t="s">
        <v>136</v>
      </c>
      <c r="BA222" t="s">
        <v>136</v>
      </c>
      <c r="BB222" t="s">
        <v>136</v>
      </c>
      <c r="BC222" t="s">
        <v>136</v>
      </c>
      <c r="BD222" t="s">
        <v>136</v>
      </c>
      <c r="BE222">
        <v>21.99</v>
      </c>
      <c r="BG222">
        <v>19.95</v>
      </c>
      <c r="BH222">
        <v>21.99</v>
      </c>
      <c r="BI222">
        <v>21.99</v>
      </c>
      <c r="BJ222">
        <v>21.99</v>
      </c>
      <c r="BK222">
        <v>19.95</v>
      </c>
      <c r="BL222">
        <v>19.95</v>
      </c>
      <c r="BM222">
        <v>21.99</v>
      </c>
      <c r="BN222">
        <v>21.99</v>
      </c>
      <c r="BO222">
        <v>21.99</v>
      </c>
      <c r="BQ222">
        <v>30</v>
      </c>
      <c r="BS222">
        <v>20</v>
      </c>
      <c r="BT222">
        <v>30</v>
      </c>
      <c r="BU222">
        <v>30</v>
      </c>
      <c r="BV222">
        <v>30</v>
      </c>
      <c r="BW222">
        <v>20</v>
      </c>
      <c r="BX222">
        <v>20</v>
      </c>
      <c r="BY222">
        <v>30</v>
      </c>
      <c r="BZ222">
        <v>30</v>
      </c>
      <c r="CA222">
        <v>30</v>
      </c>
      <c r="CM222" t="s">
        <v>122</v>
      </c>
      <c r="CN222">
        <v>6024045</v>
      </c>
      <c r="CO222" t="s">
        <v>123</v>
      </c>
      <c r="CW222" s="1">
        <v>44174</v>
      </c>
      <c r="CX222" s="1">
        <v>45247</v>
      </c>
      <c r="CY222">
        <v>413</v>
      </c>
      <c r="CZ222" s="1">
        <v>44172</v>
      </c>
      <c r="DE222">
        <v>1.2090000000000001</v>
      </c>
      <c r="DF222">
        <v>9781608881994</v>
      </c>
    </row>
    <row r="223" spans="1:110" x14ac:dyDescent="0.2">
      <c r="A223" t="s">
        <v>971</v>
      </c>
      <c r="B223" t="str">
        <f>"9781608880140"</f>
        <v>9781608880140</v>
      </c>
      <c r="C223" t="str">
        <f>"1608880141"</f>
        <v>1608880141</v>
      </c>
      <c r="D223" t="s">
        <v>127</v>
      </c>
      <c r="E223" t="s">
        <v>128</v>
      </c>
      <c r="F223" t="s">
        <v>113</v>
      </c>
      <c r="J223">
        <v>0</v>
      </c>
      <c r="K223" t="s">
        <v>1198</v>
      </c>
      <c r="L223" t="s">
        <v>1199</v>
      </c>
      <c r="N223" t="s">
        <v>115</v>
      </c>
      <c r="O223" t="s">
        <v>115</v>
      </c>
      <c r="T223" t="s">
        <v>1200</v>
      </c>
      <c r="U223" t="s">
        <v>1201</v>
      </c>
      <c r="Z223" t="s">
        <v>132</v>
      </c>
      <c r="AF223" t="s">
        <v>972</v>
      </c>
      <c r="AI223" t="s">
        <v>804</v>
      </c>
      <c r="AJ223">
        <v>204</v>
      </c>
      <c r="AL223" t="s">
        <v>408</v>
      </c>
      <c r="AN223" s="1">
        <v>40269</v>
      </c>
      <c r="AO223" s="1">
        <v>40269</v>
      </c>
      <c r="AP223">
        <v>18.989999999999998</v>
      </c>
      <c r="AQ223">
        <v>13.99</v>
      </c>
      <c r="AR223">
        <v>22.99</v>
      </c>
      <c r="AS223">
        <v>16.989999999999998</v>
      </c>
      <c r="AT223">
        <v>24.99</v>
      </c>
      <c r="AU223">
        <v>40</v>
      </c>
      <c r="AV223">
        <v>40</v>
      </c>
      <c r="AW223">
        <v>40</v>
      </c>
      <c r="AX223">
        <v>40</v>
      </c>
      <c r="AY223">
        <v>40</v>
      </c>
      <c r="AZ223" t="s">
        <v>121</v>
      </c>
      <c r="BA223" t="s">
        <v>121</v>
      </c>
      <c r="BB223" t="s">
        <v>121</v>
      </c>
      <c r="BC223" t="s">
        <v>121</v>
      </c>
      <c r="BD223" t="s">
        <v>121</v>
      </c>
      <c r="BE223">
        <v>18.989999999999998</v>
      </c>
      <c r="BG223">
        <v>16.91</v>
      </c>
      <c r="BH223">
        <v>18.989999999999998</v>
      </c>
      <c r="BI223">
        <v>18.989999999999998</v>
      </c>
      <c r="BJ223">
        <v>18.989999999999998</v>
      </c>
      <c r="BK223">
        <v>16.91</v>
      </c>
      <c r="BL223">
        <v>16.91</v>
      </c>
      <c r="BM223">
        <v>18.989999999999998</v>
      </c>
      <c r="BN223">
        <v>18.989999999999998</v>
      </c>
      <c r="BO223">
        <v>18.989999999999998</v>
      </c>
      <c r="BQ223">
        <v>30</v>
      </c>
      <c r="BS223">
        <v>20</v>
      </c>
      <c r="BT223">
        <v>30</v>
      </c>
      <c r="BU223">
        <v>30</v>
      </c>
      <c r="BV223">
        <v>30</v>
      </c>
      <c r="BW223">
        <v>20</v>
      </c>
      <c r="BX223">
        <v>20</v>
      </c>
      <c r="BY223">
        <v>30</v>
      </c>
      <c r="BZ223">
        <v>30</v>
      </c>
      <c r="CA223">
        <v>30</v>
      </c>
      <c r="CM223" t="s">
        <v>122</v>
      </c>
      <c r="CN223">
        <v>6024045</v>
      </c>
      <c r="CO223" t="s">
        <v>123</v>
      </c>
      <c r="CW223" s="1">
        <v>40211</v>
      </c>
      <c r="CX223" s="1">
        <v>45247</v>
      </c>
      <c r="CY223">
        <v>22</v>
      </c>
      <c r="CZ223" s="1">
        <v>40206</v>
      </c>
      <c r="DE223">
        <v>0.53700000000000003</v>
      </c>
      <c r="DF223">
        <v>9781608880140</v>
      </c>
    </row>
    <row r="224" spans="1:110" x14ac:dyDescent="0.2">
      <c r="A224" t="s">
        <v>1202</v>
      </c>
      <c r="B224" t="str">
        <f>"9781608882281"</f>
        <v>9781608882281</v>
      </c>
      <c r="C224" t="str">
        <f>"1608882284"</f>
        <v>1608882284</v>
      </c>
      <c r="D224" t="s">
        <v>127</v>
      </c>
      <c r="E224" t="s">
        <v>226</v>
      </c>
      <c r="F224" t="s">
        <v>113</v>
      </c>
      <c r="G224" t="s">
        <v>1203</v>
      </c>
      <c r="H224">
        <v>1</v>
      </c>
      <c r="J224">
        <v>0</v>
      </c>
      <c r="K224" t="s">
        <v>1204</v>
      </c>
      <c r="N224" t="s">
        <v>115</v>
      </c>
      <c r="T224" t="s">
        <v>424</v>
      </c>
      <c r="U224" t="s">
        <v>425</v>
      </c>
      <c r="V224" t="s">
        <v>1205</v>
      </c>
      <c r="W224" t="s">
        <v>1206</v>
      </c>
      <c r="Z224" t="s">
        <v>132</v>
      </c>
      <c r="AA224">
        <v>1</v>
      </c>
      <c r="AF224" t="s">
        <v>1207</v>
      </c>
      <c r="AH224" t="s">
        <v>1208</v>
      </c>
      <c r="AI224" t="s">
        <v>407</v>
      </c>
      <c r="AJ224">
        <v>120</v>
      </c>
      <c r="AK224" t="s">
        <v>122</v>
      </c>
      <c r="AN224" s="1">
        <v>44210</v>
      </c>
      <c r="AO224" s="1">
        <v>44210</v>
      </c>
      <c r="AP224">
        <v>21.99</v>
      </c>
      <c r="AQ224">
        <v>16.989999999999998</v>
      </c>
      <c r="AR224">
        <v>26.99</v>
      </c>
      <c r="AS224">
        <v>19.989999999999998</v>
      </c>
      <c r="AT224">
        <v>28.99</v>
      </c>
      <c r="AU224">
        <v>40</v>
      </c>
      <c r="AV224">
        <v>40</v>
      </c>
      <c r="AW224">
        <v>40</v>
      </c>
      <c r="AX224">
        <v>40</v>
      </c>
      <c r="AY224">
        <v>40</v>
      </c>
      <c r="AZ224" t="s">
        <v>121</v>
      </c>
      <c r="BA224" t="s">
        <v>121</v>
      </c>
      <c r="BB224" t="s">
        <v>121</v>
      </c>
      <c r="BC224" t="s">
        <v>121</v>
      </c>
      <c r="BD224" t="s">
        <v>121</v>
      </c>
      <c r="BE224">
        <v>21.99</v>
      </c>
      <c r="BG224">
        <v>19.95</v>
      </c>
      <c r="BH224">
        <v>21.99</v>
      </c>
      <c r="BI224">
        <v>21.99</v>
      </c>
      <c r="BJ224">
        <v>21.99</v>
      </c>
      <c r="BK224">
        <v>19.95</v>
      </c>
      <c r="BL224">
        <v>19.95</v>
      </c>
      <c r="BM224">
        <v>21.99</v>
      </c>
      <c r="BN224">
        <v>21.99</v>
      </c>
      <c r="BO224">
        <v>21.99</v>
      </c>
      <c r="BQ224">
        <v>30</v>
      </c>
      <c r="BS224">
        <v>20</v>
      </c>
      <c r="BT224">
        <v>30</v>
      </c>
      <c r="BU224">
        <v>30</v>
      </c>
      <c r="BV224">
        <v>30</v>
      </c>
      <c r="BW224">
        <v>20</v>
      </c>
      <c r="BX224">
        <v>20</v>
      </c>
      <c r="BY224">
        <v>30</v>
      </c>
      <c r="BZ224">
        <v>30</v>
      </c>
      <c r="CA224">
        <v>30</v>
      </c>
      <c r="CM224" t="s">
        <v>122</v>
      </c>
      <c r="CN224">
        <v>6024045</v>
      </c>
      <c r="CO224" t="s">
        <v>123</v>
      </c>
      <c r="CW224" s="1">
        <v>44225</v>
      </c>
      <c r="CX224" s="1">
        <v>45362</v>
      </c>
      <c r="CY224">
        <v>447</v>
      </c>
      <c r="CZ224" s="1">
        <v>44210</v>
      </c>
      <c r="DE224">
        <v>0.63800000000000001</v>
      </c>
      <c r="DF224">
        <v>9781608882281</v>
      </c>
    </row>
    <row r="225" spans="1:110" x14ac:dyDescent="0.2">
      <c r="A225" t="s">
        <v>1209</v>
      </c>
      <c r="B225" t="str">
        <f>"9781608882335"</f>
        <v>9781608882335</v>
      </c>
      <c r="C225" t="str">
        <f>"1608882330"</f>
        <v>1608882330</v>
      </c>
      <c r="D225" t="s">
        <v>127</v>
      </c>
      <c r="E225" t="s">
        <v>226</v>
      </c>
      <c r="F225" t="s">
        <v>113</v>
      </c>
      <c r="G225" t="s">
        <v>661</v>
      </c>
      <c r="H225">
        <v>6</v>
      </c>
      <c r="J225">
        <v>0</v>
      </c>
      <c r="K225" t="s">
        <v>585</v>
      </c>
      <c r="N225" t="s">
        <v>115</v>
      </c>
      <c r="Q225" s="2" t="s">
        <v>1210</v>
      </c>
      <c r="T225" t="s">
        <v>586</v>
      </c>
      <c r="U225" t="s">
        <v>587</v>
      </c>
      <c r="V225" t="s">
        <v>1055</v>
      </c>
      <c r="W225" t="s">
        <v>1056</v>
      </c>
      <c r="Z225" t="s">
        <v>132</v>
      </c>
      <c r="AA225">
        <v>1</v>
      </c>
      <c r="AF225" t="s">
        <v>1211</v>
      </c>
      <c r="AH225" t="s">
        <v>1212</v>
      </c>
      <c r="AI225" t="s">
        <v>407</v>
      </c>
      <c r="AJ225">
        <v>182</v>
      </c>
      <c r="AK225" t="s">
        <v>122</v>
      </c>
      <c r="AN225" s="1">
        <v>44224</v>
      </c>
      <c r="AO225" s="1">
        <v>44224</v>
      </c>
      <c r="AP225">
        <v>24.99</v>
      </c>
      <c r="AQ225">
        <v>18.989999999999998</v>
      </c>
      <c r="AR225">
        <v>31.99</v>
      </c>
      <c r="AS225">
        <v>22.99</v>
      </c>
      <c r="AT225">
        <v>33.99</v>
      </c>
      <c r="AU225">
        <v>40</v>
      </c>
      <c r="AV225">
        <v>40</v>
      </c>
      <c r="AW225">
        <v>40</v>
      </c>
      <c r="AX225">
        <v>40</v>
      </c>
      <c r="AY225">
        <v>40</v>
      </c>
      <c r="AZ225" t="s">
        <v>121</v>
      </c>
      <c r="BA225" t="s">
        <v>121</v>
      </c>
      <c r="BB225" t="s">
        <v>121</v>
      </c>
      <c r="BC225" t="s">
        <v>121</v>
      </c>
      <c r="BD225" t="s">
        <v>121</v>
      </c>
      <c r="BE225">
        <v>24.99</v>
      </c>
      <c r="BG225">
        <v>22.99</v>
      </c>
      <c r="BH225">
        <v>24.99</v>
      </c>
      <c r="BI225">
        <v>24.99</v>
      </c>
      <c r="BJ225">
        <v>24.99</v>
      </c>
      <c r="BK225">
        <v>22.99</v>
      </c>
      <c r="BL225">
        <v>22.99</v>
      </c>
      <c r="BM225">
        <v>24.99</v>
      </c>
      <c r="BN225">
        <v>24.99</v>
      </c>
      <c r="BO225">
        <v>24.99</v>
      </c>
      <c r="BQ225">
        <v>30</v>
      </c>
      <c r="BS225">
        <v>20</v>
      </c>
      <c r="BT225">
        <v>30</v>
      </c>
      <c r="BU225">
        <v>30</v>
      </c>
      <c r="BV225">
        <v>30</v>
      </c>
      <c r="BW225">
        <v>20</v>
      </c>
      <c r="BX225">
        <v>20</v>
      </c>
      <c r="BY225">
        <v>30</v>
      </c>
      <c r="BZ225">
        <v>30</v>
      </c>
      <c r="CA225">
        <v>30</v>
      </c>
      <c r="CM225" t="s">
        <v>122</v>
      </c>
      <c r="CN225">
        <v>6024045</v>
      </c>
      <c r="CO225" t="s">
        <v>123</v>
      </c>
      <c r="CW225" s="1">
        <v>44225</v>
      </c>
      <c r="CX225" s="1">
        <v>45406</v>
      </c>
      <c r="CY225">
        <v>447</v>
      </c>
      <c r="CZ225" s="1">
        <v>44211</v>
      </c>
      <c r="DE225">
        <v>0.79400000000000004</v>
      </c>
      <c r="DF225">
        <v>9781608882335</v>
      </c>
    </row>
    <row r="226" spans="1:110" x14ac:dyDescent="0.2">
      <c r="A226" t="s">
        <v>1213</v>
      </c>
      <c r="B226" t="str">
        <f>"9781608880133"</f>
        <v>9781608880133</v>
      </c>
      <c r="C226" t="str">
        <f>"1608880133"</f>
        <v>1608880133</v>
      </c>
      <c r="D226" t="s">
        <v>127</v>
      </c>
      <c r="E226" t="s">
        <v>128</v>
      </c>
      <c r="F226" t="s">
        <v>113</v>
      </c>
      <c r="J226">
        <v>0</v>
      </c>
      <c r="K226" t="s">
        <v>1214</v>
      </c>
      <c r="L226" t="s">
        <v>1215</v>
      </c>
      <c r="N226" t="s">
        <v>115</v>
      </c>
      <c r="O226" t="s">
        <v>131</v>
      </c>
      <c r="T226" t="s">
        <v>116</v>
      </c>
      <c r="U226" t="s">
        <v>117</v>
      </c>
      <c r="V226" t="s">
        <v>255</v>
      </c>
      <c r="W226" t="s">
        <v>256</v>
      </c>
      <c r="Z226" t="s">
        <v>132</v>
      </c>
      <c r="AF226" t="s">
        <v>1216</v>
      </c>
      <c r="AI226" t="s">
        <v>940</v>
      </c>
      <c r="AJ226">
        <v>174</v>
      </c>
      <c r="AL226" t="s">
        <v>408</v>
      </c>
      <c r="AN226" s="1">
        <v>40274</v>
      </c>
      <c r="AO226" s="1">
        <v>40213</v>
      </c>
      <c r="AP226">
        <v>1099.99</v>
      </c>
      <c r="AQ226">
        <v>835.99</v>
      </c>
      <c r="AR226">
        <v>1374.99</v>
      </c>
      <c r="AS226">
        <v>989.99</v>
      </c>
      <c r="AT226">
        <v>1462.99</v>
      </c>
      <c r="AU226">
        <v>30</v>
      </c>
      <c r="AV226">
        <v>30</v>
      </c>
      <c r="AW226">
        <v>30</v>
      </c>
      <c r="AX226">
        <v>30</v>
      </c>
      <c r="AY226">
        <v>30</v>
      </c>
      <c r="AZ226" t="s">
        <v>121</v>
      </c>
      <c r="BA226" t="s">
        <v>121</v>
      </c>
      <c r="BB226" t="s">
        <v>121</v>
      </c>
      <c r="BC226" t="s">
        <v>121</v>
      </c>
      <c r="BD226" t="s">
        <v>121</v>
      </c>
      <c r="BE226">
        <v>1099.99</v>
      </c>
      <c r="BH226">
        <v>1099.99</v>
      </c>
      <c r="BI226">
        <v>1099.99</v>
      </c>
      <c r="BJ226">
        <v>1099.99</v>
      </c>
      <c r="BM226">
        <v>1099.99</v>
      </c>
      <c r="BN226">
        <v>1099.99</v>
      </c>
      <c r="BQ226">
        <v>30</v>
      </c>
      <c r="BT226">
        <v>30</v>
      </c>
      <c r="BU226">
        <v>30</v>
      </c>
      <c r="BV226">
        <v>30</v>
      </c>
      <c r="BY226">
        <v>30</v>
      </c>
      <c r="BZ226">
        <v>30</v>
      </c>
      <c r="CM226" t="s">
        <v>408</v>
      </c>
      <c r="CN226">
        <v>6024045</v>
      </c>
      <c r="CO226" t="s">
        <v>123</v>
      </c>
      <c r="CW226" s="1">
        <v>40213</v>
      </c>
      <c r="CX226" s="1">
        <v>44757</v>
      </c>
      <c r="CY226">
        <v>87</v>
      </c>
      <c r="CZ226" s="1">
        <v>40207</v>
      </c>
      <c r="DE226">
        <v>0.69299999999999995</v>
      </c>
      <c r="DF226">
        <v>9781608880133</v>
      </c>
    </row>
    <row r="227" spans="1:110" x14ac:dyDescent="0.2">
      <c r="A227" t="s">
        <v>1217</v>
      </c>
      <c r="B227" t="str">
        <f>"9781608882342"</f>
        <v>9781608882342</v>
      </c>
      <c r="C227" t="str">
        <f>"1608882349"</f>
        <v>1608882349</v>
      </c>
      <c r="D227" t="s">
        <v>127</v>
      </c>
      <c r="E227" t="s">
        <v>226</v>
      </c>
      <c r="F227" t="s">
        <v>113</v>
      </c>
      <c r="J227">
        <v>0</v>
      </c>
      <c r="K227" t="s">
        <v>1218</v>
      </c>
      <c r="L227" t="s">
        <v>1219</v>
      </c>
      <c r="M227" t="s">
        <v>1220</v>
      </c>
      <c r="N227" t="s">
        <v>115</v>
      </c>
      <c r="O227" t="s">
        <v>115</v>
      </c>
      <c r="P227" t="s">
        <v>115</v>
      </c>
      <c r="T227" t="s">
        <v>116</v>
      </c>
      <c r="U227" t="s">
        <v>117</v>
      </c>
      <c r="V227" t="s">
        <v>422</v>
      </c>
      <c r="W227" t="s">
        <v>423</v>
      </c>
      <c r="Z227" t="s">
        <v>132</v>
      </c>
      <c r="AA227">
        <v>1</v>
      </c>
      <c r="AF227" t="s">
        <v>1221</v>
      </c>
      <c r="AH227" t="s">
        <v>1222</v>
      </c>
      <c r="AI227" t="s">
        <v>1223</v>
      </c>
      <c r="AJ227">
        <v>726</v>
      </c>
      <c r="AK227" t="s">
        <v>122</v>
      </c>
      <c r="AN227" s="1">
        <v>44243</v>
      </c>
      <c r="AO227" s="1">
        <v>44243</v>
      </c>
      <c r="AP227">
        <v>99</v>
      </c>
      <c r="AQ227">
        <v>74.989999999999995</v>
      </c>
      <c r="AR227">
        <v>135.99</v>
      </c>
      <c r="AS227">
        <v>97.99</v>
      </c>
      <c r="AT227">
        <v>144.99</v>
      </c>
      <c r="AU227">
        <v>40</v>
      </c>
      <c r="AV227">
        <v>40</v>
      </c>
      <c r="AW227">
        <v>40</v>
      </c>
      <c r="AX227">
        <v>40</v>
      </c>
      <c r="AY227">
        <v>40</v>
      </c>
      <c r="AZ227" t="s">
        <v>136</v>
      </c>
      <c r="BA227" t="s">
        <v>136</v>
      </c>
      <c r="BB227" t="s">
        <v>136</v>
      </c>
      <c r="BC227" t="s">
        <v>136</v>
      </c>
      <c r="BD227" t="s">
        <v>136</v>
      </c>
      <c r="BE227">
        <v>99</v>
      </c>
      <c r="BG227">
        <v>99</v>
      </c>
      <c r="BH227">
        <v>99</v>
      </c>
      <c r="BI227">
        <v>99</v>
      </c>
      <c r="BJ227">
        <v>99</v>
      </c>
      <c r="BK227">
        <v>99</v>
      </c>
      <c r="BL227">
        <v>99</v>
      </c>
      <c r="BM227">
        <v>99</v>
      </c>
      <c r="BN227">
        <v>99</v>
      </c>
      <c r="BO227">
        <v>99</v>
      </c>
      <c r="BQ227">
        <v>30</v>
      </c>
      <c r="BS227">
        <v>20</v>
      </c>
      <c r="BT227">
        <v>30</v>
      </c>
      <c r="BU227">
        <v>30</v>
      </c>
      <c r="BV227">
        <v>30</v>
      </c>
      <c r="BW227">
        <v>20</v>
      </c>
      <c r="BX227">
        <v>20</v>
      </c>
      <c r="BY227">
        <v>30</v>
      </c>
      <c r="BZ227">
        <v>30</v>
      </c>
      <c r="CA227">
        <v>30</v>
      </c>
      <c r="CM227" t="s">
        <v>122</v>
      </c>
      <c r="CN227">
        <v>6024045</v>
      </c>
      <c r="CO227" t="s">
        <v>123</v>
      </c>
      <c r="CW227" s="1">
        <v>44239</v>
      </c>
      <c r="CX227" s="1">
        <v>45436</v>
      </c>
      <c r="CY227">
        <v>440</v>
      </c>
      <c r="CZ227" s="1">
        <v>44238</v>
      </c>
      <c r="DE227">
        <v>3.3210000000000002</v>
      </c>
      <c r="DF227">
        <v>9781608882342</v>
      </c>
    </row>
    <row r="228" spans="1:110" x14ac:dyDescent="0.2">
      <c r="A228" t="s">
        <v>1224</v>
      </c>
      <c r="B228" t="str">
        <f>"9781608880171"</f>
        <v>9781608880171</v>
      </c>
      <c r="C228" t="str">
        <f>"1608880176"</f>
        <v>1608880176</v>
      </c>
      <c r="D228" t="s">
        <v>475</v>
      </c>
      <c r="E228" t="s">
        <v>128</v>
      </c>
      <c r="F228" t="s">
        <v>113</v>
      </c>
      <c r="J228">
        <v>0</v>
      </c>
      <c r="K228" t="s">
        <v>907</v>
      </c>
      <c r="L228" t="s">
        <v>908</v>
      </c>
      <c r="N228" t="s">
        <v>115</v>
      </c>
      <c r="O228" t="s">
        <v>898</v>
      </c>
      <c r="T228" t="s">
        <v>1225</v>
      </c>
      <c r="U228" t="s">
        <v>1226</v>
      </c>
      <c r="Z228" t="s">
        <v>132</v>
      </c>
      <c r="AF228" t="s">
        <v>1227</v>
      </c>
      <c r="AI228" t="s">
        <v>599</v>
      </c>
      <c r="AJ228">
        <v>28</v>
      </c>
      <c r="AL228" t="s">
        <v>408</v>
      </c>
      <c r="AN228" s="1">
        <v>40302</v>
      </c>
      <c r="AO228" s="1">
        <v>40221</v>
      </c>
      <c r="AP228">
        <v>17.36</v>
      </c>
      <c r="AQ228">
        <v>11</v>
      </c>
      <c r="AR228">
        <v>20</v>
      </c>
      <c r="AS228">
        <v>14</v>
      </c>
      <c r="AT228">
        <v>20</v>
      </c>
      <c r="AU228">
        <v>20</v>
      </c>
      <c r="AV228">
        <v>20</v>
      </c>
      <c r="AW228">
        <v>20</v>
      </c>
      <c r="AX228">
        <v>20</v>
      </c>
      <c r="AY228">
        <v>20</v>
      </c>
      <c r="AZ228" t="s">
        <v>121</v>
      </c>
      <c r="BA228" t="s">
        <v>121</v>
      </c>
      <c r="BB228" t="s">
        <v>121</v>
      </c>
      <c r="BC228" t="s">
        <v>121</v>
      </c>
      <c r="BD228" t="s">
        <v>121</v>
      </c>
      <c r="BE228">
        <v>17.36</v>
      </c>
      <c r="BG228">
        <v>17.36</v>
      </c>
      <c r="BL228">
        <v>17.36</v>
      </c>
      <c r="BM228">
        <v>17.36</v>
      </c>
      <c r="BQ228">
        <v>20</v>
      </c>
      <c r="BS228">
        <v>20</v>
      </c>
      <c r="BX228">
        <v>20</v>
      </c>
      <c r="BY228">
        <v>20</v>
      </c>
      <c r="CM228" t="s">
        <v>122</v>
      </c>
      <c r="CN228">
        <v>6024045</v>
      </c>
      <c r="CO228" t="s">
        <v>123</v>
      </c>
      <c r="CW228" s="1">
        <v>40221</v>
      </c>
      <c r="CY228">
        <v>81</v>
      </c>
      <c r="CZ228" s="1">
        <v>40218</v>
      </c>
      <c r="DE228">
        <v>0.20100000000000001</v>
      </c>
      <c r="DF228">
        <v>9781608880171</v>
      </c>
    </row>
    <row r="229" spans="1:110" x14ac:dyDescent="0.2">
      <c r="A229" t="s">
        <v>1228</v>
      </c>
      <c r="B229" t="str">
        <f>"9781608882359"</f>
        <v>9781608882359</v>
      </c>
      <c r="C229" t="str">
        <f>"1608882357"</f>
        <v>1608882357</v>
      </c>
      <c r="D229" t="s">
        <v>127</v>
      </c>
      <c r="E229" t="s">
        <v>226</v>
      </c>
      <c r="F229" t="s">
        <v>113</v>
      </c>
      <c r="J229">
        <v>0</v>
      </c>
      <c r="K229" t="s">
        <v>1229</v>
      </c>
      <c r="L229" t="s">
        <v>1230</v>
      </c>
      <c r="M229" t="s">
        <v>1231</v>
      </c>
      <c r="N229" t="s">
        <v>115</v>
      </c>
      <c r="O229" t="s">
        <v>115</v>
      </c>
      <c r="P229" t="s">
        <v>1232</v>
      </c>
      <c r="T229" t="s">
        <v>1233</v>
      </c>
      <c r="U229" t="s">
        <v>1234</v>
      </c>
      <c r="V229" t="s">
        <v>1235</v>
      </c>
      <c r="W229" t="s">
        <v>1236</v>
      </c>
      <c r="Z229" t="s">
        <v>132</v>
      </c>
      <c r="AA229">
        <v>1</v>
      </c>
      <c r="AF229" t="s">
        <v>1237</v>
      </c>
      <c r="AH229" t="s">
        <v>1238</v>
      </c>
      <c r="AI229" t="s">
        <v>439</v>
      </c>
      <c r="AJ229">
        <v>1140</v>
      </c>
      <c r="AK229" t="s">
        <v>122</v>
      </c>
      <c r="AN229" s="1">
        <v>44257</v>
      </c>
      <c r="AO229" s="1">
        <v>44257</v>
      </c>
      <c r="AP229">
        <v>129</v>
      </c>
      <c r="AQ229">
        <v>97.99</v>
      </c>
      <c r="AR229">
        <v>176.99</v>
      </c>
      <c r="AS229">
        <v>127.99</v>
      </c>
      <c r="AT229">
        <v>188.99</v>
      </c>
      <c r="AU229">
        <v>40</v>
      </c>
      <c r="AV229">
        <v>40</v>
      </c>
      <c r="AW229">
        <v>40</v>
      </c>
      <c r="AX229">
        <v>40</v>
      </c>
      <c r="AY229">
        <v>40</v>
      </c>
      <c r="AZ229" t="s">
        <v>136</v>
      </c>
      <c r="BA229" t="s">
        <v>136</v>
      </c>
      <c r="BB229" t="s">
        <v>136</v>
      </c>
      <c r="BC229" t="s">
        <v>136</v>
      </c>
      <c r="BD229" t="s">
        <v>136</v>
      </c>
      <c r="BE229">
        <v>129</v>
      </c>
      <c r="BG229">
        <v>129</v>
      </c>
      <c r="BH229">
        <v>129</v>
      </c>
      <c r="BI229">
        <v>129</v>
      </c>
      <c r="BJ229">
        <v>129</v>
      </c>
      <c r="BK229">
        <v>129</v>
      </c>
      <c r="BL229">
        <v>129</v>
      </c>
      <c r="BM229">
        <v>129</v>
      </c>
      <c r="BN229">
        <v>129</v>
      </c>
      <c r="BO229">
        <v>129</v>
      </c>
      <c r="BQ229">
        <v>30</v>
      </c>
      <c r="BS229">
        <v>20</v>
      </c>
      <c r="BT229">
        <v>30</v>
      </c>
      <c r="BU229">
        <v>30</v>
      </c>
      <c r="BV229">
        <v>30</v>
      </c>
      <c r="BW229">
        <v>20</v>
      </c>
      <c r="BX229">
        <v>20</v>
      </c>
      <c r="BY229">
        <v>30</v>
      </c>
      <c r="BZ229">
        <v>30</v>
      </c>
      <c r="CA229">
        <v>30</v>
      </c>
      <c r="CM229" t="s">
        <v>122</v>
      </c>
      <c r="CN229">
        <v>6024045</v>
      </c>
      <c r="CO229" t="s">
        <v>123</v>
      </c>
      <c r="CW229" s="1">
        <v>44287</v>
      </c>
      <c r="CX229" s="1">
        <v>45247</v>
      </c>
      <c r="CY229">
        <v>1413</v>
      </c>
      <c r="CZ229" s="1">
        <v>44250</v>
      </c>
      <c r="DE229">
        <v>6.3680000000000003</v>
      </c>
      <c r="DF229">
        <v>9781608882359</v>
      </c>
    </row>
    <row r="230" spans="1:110" x14ac:dyDescent="0.2">
      <c r="A230" t="s">
        <v>1239</v>
      </c>
      <c r="B230" t="str">
        <f>"9781608880188"</f>
        <v>9781608880188</v>
      </c>
      <c r="C230" t="str">
        <f>"1608880184"</f>
        <v>1608880184</v>
      </c>
      <c r="D230" t="s">
        <v>127</v>
      </c>
      <c r="E230" t="s">
        <v>128</v>
      </c>
      <c r="F230" t="s">
        <v>113</v>
      </c>
      <c r="J230">
        <v>0</v>
      </c>
      <c r="K230" t="s">
        <v>955</v>
      </c>
      <c r="N230" t="s">
        <v>115</v>
      </c>
      <c r="T230" t="s">
        <v>956</v>
      </c>
      <c r="U230" t="s">
        <v>957</v>
      </c>
      <c r="Z230" t="s">
        <v>132</v>
      </c>
      <c r="AF230" t="s">
        <v>1240</v>
      </c>
      <c r="AI230" t="s">
        <v>917</v>
      </c>
      <c r="AJ230">
        <v>54</v>
      </c>
      <c r="AL230" t="s">
        <v>408</v>
      </c>
      <c r="AN230" s="1">
        <v>40351</v>
      </c>
      <c r="AO230" s="1">
        <v>40249</v>
      </c>
      <c r="AP230">
        <v>15.99</v>
      </c>
      <c r="AQ230">
        <v>11.99</v>
      </c>
      <c r="AR230">
        <v>20.99</v>
      </c>
      <c r="AS230">
        <v>14.99</v>
      </c>
      <c r="AT230">
        <v>21.99</v>
      </c>
      <c r="AU230">
        <v>40</v>
      </c>
      <c r="AV230">
        <v>40</v>
      </c>
      <c r="AW230">
        <v>40</v>
      </c>
      <c r="AX230">
        <v>40</v>
      </c>
      <c r="AY230">
        <v>40</v>
      </c>
      <c r="AZ230" t="s">
        <v>121</v>
      </c>
      <c r="BA230" t="s">
        <v>121</v>
      </c>
      <c r="BB230" t="s">
        <v>121</v>
      </c>
      <c r="BC230" t="s">
        <v>121</v>
      </c>
      <c r="BD230" t="s">
        <v>121</v>
      </c>
      <c r="BE230">
        <v>15.99</v>
      </c>
      <c r="BG230">
        <v>14.99</v>
      </c>
      <c r="BH230">
        <v>15.99</v>
      </c>
      <c r="BI230">
        <v>15.99</v>
      </c>
      <c r="BJ230">
        <v>15.99</v>
      </c>
      <c r="BK230">
        <v>14.99</v>
      </c>
      <c r="BL230">
        <v>14.99</v>
      </c>
      <c r="BM230">
        <v>15.99</v>
      </c>
      <c r="BN230">
        <v>15.99</v>
      </c>
      <c r="BO230">
        <v>15.99</v>
      </c>
      <c r="BQ230">
        <v>30</v>
      </c>
      <c r="BS230">
        <v>20</v>
      </c>
      <c r="BT230">
        <v>30</v>
      </c>
      <c r="BU230">
        <v>30</v>
      </c>
      <c r="BV230">
        <v>30</v>
      </c>
      <c r="BW230">
        <v>20</v>
      </c>
      <c r="BX230">
        <v>20</v>
      </c>
      <c r="BY230">
        <v>30</v>
      </c>
      <c r="BZ230">
        <v>30</v>
      </c>
      <c r="CA230">
        <v>30</v>
      </c>
      <c r="CM230" t="s">
        <v>122</v>
      </c>
      <c r="CN230">
        <v>6024045</v>
      </c>
      <c r="CO230" t="s">
        <v>123</v>
      </c>
      <c r="CW230" s="1">
        <v>40249</v>
      </c>
      <c r="CX230" s="1">
        <v>45247</v>
      </c>
      <c r="CY230">
        <v>85</v>
      </c>
      <c r="CZ230" s="1">
        <v>40241</v>
      </c>
      <c r="DE230">
        <v>0.16700000000000001</v>
      </c>
      <c r="DF230">
        <v>9781608880188</v>
      </c>
    </row>
    <row r="231" spans="1:110" x14ac:dyDescent="0.2">
      <c r="A231" t="s">
        <v>1241</v>
      </c>
      <c r="B231" t="str">
        <f>"9781608882373"</f>
        <v>9781608882373</v>
      </c>
      <c r="C231" t="str">
        <f>"1608882373"</f>
        <v>1608882373</v>
      </c>
      <c r="D231" t="s">
        <v>111</v>
      </c>
      <c r="E231" t="s">
        <v>226</v>
      </c>
      <c r="F231" t="s">
        <v>113</v>
      </c>
      <c r="J231">
        <v>0</v>
      </c>
      <c r="K231" t="s">
        <v>1242</v>
      </c>
      <c r="N231" t="s">
        <v>115</v>
      </c>
      <c r="T231" t="s">
        <v>1243</v>
      </c>
      <c r="U231" t="s">
        <v>1244</v>
      </c>
      <c r="Z231" t="s">
        <v>132</v>
      </c>
      <c r="AA231">
        <v>1</v>
      </c>
      <c r="AF231" t="s">
        <v>1245</v>
      </c>
      <c r="AH231" t="s">
        <v>1246</v>
      </c>
      <c r="AI231" t="s">
        <v>592</v>
      </c>
      <c r="AJ231">
        <v>276</v>
      </c>
      <c r="AK231" t="s">
        <v>122</v>
      </c>
      <c r="AN231" s="1">
        <v>44369</v>
      </c>
      <c r="AO231" s="1">
        <v>44369</v>
      </c>
      <c r="AP231">
        <v>27.95</v>
      </c>
      <c r="AQ231">
        <v>24.95</v>
      </c>
      <c r="AR231">
        <v>27.95</v>
      </c>
      <c r="AS231">
        <v>27.95</v>
      </c>
      <c r="AT231">
        <v>27.95</v>
      </c>
      <c r="AU231">
        <v>40</v>
      </c>
      <c r="AV231">
        <v>40</v>
      </c>
      <c r="AW231">
        <v>40</v>
      </c>
      <c r="AX231">
        <v>40</v>
      </c>
      <c r="AY231">
        <v>40</v>
      </c>
      <c r="AZ231" t="s">
        <v>121</v>
      </c>
      <c r="BA231" t="s">
        <v>121</v>
      </c>
      <c r="BB231" t="s">
        <v>121</v>
      </c>
      <c r="BC231" t="s">
        <v>121</v>
      </c>
      <c r="BD231" t="s">
        <v>121</v>
      </c>
      <c r="BE231">
        <v>27.95</v>
      </c>
      <c r="BG231">
        <v>27.95</v>
      </c>
      <c r="BH231">
        <v>27.95</v>
      </c>
      <c r="BI231">
        <v>27.95</v>
      </c>
      <c r="BJ231">
        <v>27.95</v>
      </c>
      <c r="BK231">
        <v>27.95</v>
      </c>
      <c r="BL231">
        <v>27.95</v>
      </c>
      <c r="BM231">
        <v>27.95</v>
      </c>
      <c r="BN231">
        <v>27.95</v>
      </c>
      <c r="BO231">
        <v>27.95</v>
      </c>
      <c r="BQ231">
        <v>30</v>
      </c>
      <c r="BS231">
        <v>30</v>
      </c>
      <c r="BT231">
        <v>30</v>
      </c>
      <c r="BU231">
        <v>30</v>
      </c>
      <c r="BV231">
        <v>30</v>
      </c>
      <c r="BW231">
        <v>30</v>
      </c>
      <c r="BX231">
        <v>30</v>
      </c>
      <c r="BY231">
        <v>30</v>
      </c>
      <c r="BZ231">
        <v>30</v>
      </c>
      <c r="CA231">
        <v>30</v>
      </c>
      <c r="CM231" t="s">
        <v>122</v>
      </c>
      <c r="CN231">
        <v>6024045</v>
      </c>
      <c r="CO231" t="s">
        <v>123</v>
      </c>
      <c r="CW231" s="1">
        <v>44350</v>
      </c>
      <c r="CX231" s="1">
        <v>45413</v>
      </c>
      <c r="CY231">
        <v>414</v>
      </c>
      <c r="CZ231" s="1">
        <v>44298</v>
      </c>
      <c r="DE231">
        <v>1.1910000000000001</v>
      </c>
      <c r="DF231">
        <v>9781608882373</v>
      </c>
    </row>
    <row r="232" spans="1:110" x14ac:dyDescent="0.2">
      <c r="A232" t="s">
        <v>1241</v>
      </c>
      <c r="B232" t="str">
        <f>"9781608882380"</f>
        <v>9781608882380</v>
      </c>
      <c r="C232" t="str">
        <f>"1608882381"</f>
        <v>1608882381</v>
      </c>
      <c r="D232" t="s">
        <v>111</v>
      </c>
      <c r="E232" t="s">
        <v>128</v>
      </c>
      <c r="F232" t="s">
        <v>113</v>
      </c>
      <c r="J232">
        <v>0</v>
      </c>
      <c r="K232" t="s">
        <v>1242</v>
      </c>
      <c r="N232" t="s">
        <v>115</v>
      </c>
      <c r="T232" t="s">
        <v>1243</v>
      </c>
      <c r="U232" t="s">
        <v>1244</v>
      </c>
      <c r="Z232" t="s">
        <v>132</v>
      </c>
      <c r="AA232">
        <v>1</v>
      </c>
      <c r="AF232" t="s">
        <v>1247</v>
      </c>
      <c r="AH232" t="s">
        <v>1248</v>
      </c>
      <c r="AI232" t="s">
        <v>1249</v>
      </c>
      <c r="AJ232">
        <v>278</v>
      </c>
      <c r="AK232" t="s">
        <v>122</v>
      </c>
      <c r="AN232" s="1">
        <v>44369</v>
      </c>
      <c r="AO232" s="1">
        <v>44369</v>
      </c>
      <c r="AP232">
        <v>17.95</v>
      </c>
      <c r="AQ232">
        <v>14.95</v>
      </c>
      <c r="AR232">
        <v>24.95</v>
      </c>
      <c r="AS232">
        <v>17.95</v>
      </c>
      <c r="AT232">
        <v>22.95</v>
      </c>
      <c r="AU232">
        <v>40</v>
      </c>
      <c r="AV232">
        <v>40</v>
      </c>
      <c r="AW232">
        <v>40</v>
      </c>
      <c r="AX232">
        <v>40</v>
      </c>
      <c r="AY232">
        <v>40</v>
      </c>
      <c r="AZ232" t="s">
        <v>121</v>
      </c>
      <c r="BA232" t="s">
        <v>121</v>
      </c>
      <c r="BB232" t="s">
        <v>121</v>
      </c>
      <c r="BC232" t="s">
        <v>121</v>
      </c>
      <c r="BD232" t="s">
        <v>121</v>
      </c>
      <c r="BE232">
        <v>17.95</v>
      </c>
      <c r="BG232">
        <v>17.95</v>
      </c>
      <c r="BH232">
        <v>17.95</v>
      </c>
      <c r="BI232">
        <v>17.95</v>
      </c>
      <c r="BJ232">
        <v>17.95</v>
      </c>
      <c r="BK232">
        <v>17.95</v>
      </c>
      <c r="BL232">
        <v>17.95</v>
      </c>
      <c r="BM232">
        <v>17.95</v>
      </c>
      <c r="BN232">
        <v>17.95</v>
      </c>
      <c r="BO232">
        <v>17.95</v>
      </c>
      <c r="BQ232">
        <v>20</v>
      </c>
      <c r="BS232">
        <v>20</v>
      </c>
      <c r="BT232">
        <v>20</v>
      </c>
      <c r="BU232">
        <v>20</v>
      </c>
      <c r="BV232">
        <v>20</v>
      </c>
      <c r="BW232">
        <v>20</v>
      </c>
      <c r="BX232">
        <v>20</v>
      </c>
      <c r="BY232">
        <v>20</v>
      </c>
      <c r="BZ232">
        <v>20</v>
      </c>
      <c r="CA232">
        <v>20</v>
      </c>
      <c r="CM232" t="s">
        <v>122</v>
      </c>
      <c r="CN232">
        <v>6024045</v>
      </c>
      <c r="CO232" t="s">
        <v>123</v>
      </c>
      <c r="CW232" s="1">
        <v>44343</v>
      </c>
      <c r="CX232" s="1">
        <v>45413</v>
      </c>
      <c r="CY232">
        <v>423</v>
      </c>
      <c r="CZ232" s="1">
        <v>44315</v>
      </c>
      <c r="DE232">
        <v>0.83099999999999996</v>
      </c>
      <c r="DF232">
        <v>9781608882380</v>
      </c>
    </row>
    <row r="233" spans="1:110" x14ac:dyDescent="0.2">
      <c r="A233" t="s">
        <v>1250</v>
      </c>
      <c r="B233" t="str">
        <f>"9781608880157"</f>
        <v>9781608880157</v>
      </c>
      <c r="C233" t="str">
        <f>"160888015X"</f>
        <v>160888015X</v>
      </c>
      <c r="D233" t="s">
        <v>127</v>
      </c>
      <c r="E233" t="s">
        <v>128</v>
      </c>
      <c r="F233" t="s">
        <v>113</v>
      </c>
      <c r="J233">
        <v>0</v>
      </c>
      <c r="K233" t="s">
        <v>1251</v>
      </c>
      <c r="N233" t="s">
        <v>115</v>
      </c>
      <c r="T233" t="s">
        <v>116</v>
      </c>
      <c r="U233" t="s">
        <v>117</v>
      </c>
      <c r="V233" t="s">
        <v>255</v>
      </c>
      <c r="W233" t="s">
        <v>256</v>
      </c>
      <c r="X233" t="s">
        <v>422</v>
      </c>
      <c r="Y233" t="s">
        <v>423</v>
      </c>
      <c r="Z233" t="s">
        <v>132</v>
      </c>
      <c r="AF233" t="s">
        <v>1252</v>
      </c>
      <c r="AI233" t="s">
        <v>1253</v>
      </c>
      <c r="AJ233">
        <v>54</v>
      </c>
      <c r="AL233" t="s">
        <v>408</v>
      </c>
      <c r="AN233" s="1">
        <v>40393</v>
      </c>
      <c r="AO233" s="1">
        <v>40266</v>
      </c>
      <c r="AP233">
        <v>22.99</v>
      </c>
      <c r="AQ233">
        <v>16.989999999999998</v>
      </c>
      <c r="AR233">
        <v>28.99</v>
      </c>
      <c r="AS233">
        <v>20.99</v>
      </c>
      <c r="AT233">
        <v>30.99</v>
      </c>
      <c r="AU233">
        <v>40</v>
      </c>
      <c r="AV233">
        <v>40</v>
      </c>
      <c r="AW233">
        <v>40</v>
      </c>
      <c r="AX233">
        <v>40</v>
      </c>
      <c r="AY233">
        <v>40</v>
      </c>
      <c r="AZ233" t="s">
        <v>136</v>
      </c>
      <c r="BA233" t="s">
        <v>136</v>
      </c>
      <c r="BB233" t="s">
        <v>136</v>
      </c>
      <c r="BC233" t="s">
        <v>136</v>
      </c>
      <c r="BD233" t="s">
        <v>136</v>
      </c>
      <c r="BE233">
        <v>22.99</v>
      </c>
      <c r="BG233">
        <v>21.13</v>
      </c>
      <c r="BH233">
        <v>22.99</v>
      </c>
      <c r="BI233">
        <v>22.99</v>
      </c>
      <c r="BJ233">
        <v>22.99</v>
      </c>
      <c r="BK233">
        <v>21.13</v>
      </c>
      <c r="BL233">
        <v>21.13</v>
      </c>
      <c r="BM233">
        <v>22.99</v>
      </c>
      <c r="BN233">
        <v>22.99</v>
      </c>
      <c r="BO233">
        <v>22.99</v>
      </c>
      <c r="BQ233">
        <v>30</v>
      </c>
      <c r="BS233">
        <v>20</v>
      </c>
      <c r="BT233">
        <v>30</v>
      </c>
      <c r="BU233">
        <v>30</v>
      </c>
      <c r="BV233">
        <v>30</v>
      </c>
      <c r="BW233">
        <v>20</v>
      </c>
      <c r="BX233">
        <v>20</v>
      </c>
      <c r="BY233">
        <v>30</v>
      </c>
      <c r="BZ233">
        <v>30</v>
      </c>
      <c r="CA233">
        <v>30</v>
      </c>
      <c r="CM233" t="s">
        <v>122</v>
      </c>
      <c r="CN233">
        <v>6024045</v>
      </c>
      <c r="CO233" t="s">
        <v>123</v>
      </c>
      <c r="CW233" s="1">
        <v>40266</v>
      </c>
      <c r="CX233" s="1">
        <v>45247</v>
      </c>
      <c r="CY233">
        <v>83</v>
      </c>
      <c r="CZ233" s="1">
        <v>40256</v>
      </c>
      <c r="DE233">
        <v>0.33300000000000002</v>
      </c>
      <c r="DF233">
        <v>9781608880157</v>
      </c>
    </row>
    <row r="234" spans="1:110" x14ac:dyDescent="0.2">
      <c r="A234" t="s">
        <v>1254</v>
      </c>
      <c r="B234" t="str">
        <f>"9781608880164"</f>
        <v>9781608880164</v>
      </c>
      <c r="C234" t="str">
        <f>"1608880168"</f>
        <v>1608880168</v>
      </c>
      <c r="D234" t="s">
        <v>127</v>
      </c>
      <c r="E234" t="s">
        <v>128</v>
      </c>
      <c r="F234" t="s">
        <v>113</v>
      </c>
      <c r="J234">
        <v>0</v>
      </c>
      <c r="K234" t="s">
        <v>1255</v>
      </c>
      <c r="N234" t="s">
        <v>115</v>
      </c>
      <c r="T234" t="s">
        <v>1256</v>
      </c>
      <c r="U234" t="s">
        <v>1257</v>
      </c>
      <c r="V234" t="s">
        <v>554</v>
      </c>
      <c r="W234" t="s">
        <v>555</v>
      </c>
      <c r="X234" t="s">
        <v>1258</v>
      </c>
      <c r="Y234" t="s">
        <v>1259</v>
      </c>
      <c r="Z234" t="s">
        <v>132</v>
      </c>
      <c r="AF234" t="s">
        <v>1260</v>
      </c>
      <c r="AI234" t="s">
        <v>551</v>
      </c>
      <c r="AJ234">
        <v>70</v>
      </c>
      <c r="AL234" t="s">
        <v>408</v>
      </c>
      <c r="AN234" s="1">
        <v>40393</v>
      </c>
      <c r="AO234" s="1">
        <v>40266</v>
      </c>
      <c r="AP234">
        <v>20.99</v>
      </c>
      <c r="AQ234">
        <v>15.99</v>
      </c>
      <c r="AR234">
        <v>25.99</v>
      </c>
      <c r="AS234">
        <v>18.989999999999998</v>
      </c>
      <c r="AT234">
        <v>27.99</v>
      </c>
      <c r="AU234">
        <v>40</v>
      </c>
      <c r="AV234">
        <v>40</v>
      </c>
      <c r="AW234">
        <v>40</v>
      </c>
      <c r="AX234">
        <v>40</v>
      </c>
      <c r="AY234">
        <v>40</v>
      </c>
      <c r="AZ234" t="s">
        <v>136</v>
      </c>
      <c r="BA234" t="s">
        <v>136</v>
      </c>
      <c r="BB234" t="s">
        <v>136</v>
      </c>
      <c r="BC234" t="s">
        <v>136</v>
      </c>
      <c r="BD234" t="s">
        <v>136</v>
      </c>
      <c r="BE234">
        <v>20.99</v>
      </c>
      <c r="BG234">
        <v>19.05</v>
      </c>
      <c r="BH234">
        <v>20.99</v>
      </c>
      <c r="BI234">
        <v>20.99</v>
      </c>
      <c r="BJ234">
        <v>20.99</v>
      </c>
      <c r="BK234">
        <v>19.05</v>
      </c>
      <c r="BL234">
        <v>19.05</v>
      </c>
      <c r="BM234">
        <v>20.99</v>
      </c>
      <c r="BN234">
        <v>20.99</v>
      </c>
      <c r="BO234">
        <v>20.99</v>
      </c>
      <c r="BQ234">
        <v>30</v>
      </c>
      <c r="BS234">
        <v>20</v>
      </c>
      <c r="BT234">
        <v>30</v>
      </c>
      <c r="BU234">
        <v>30</v>
      </c>
      <c r="BV234">
        <v>30</v>
      </c>
      <c r="BW234">
        <v>20</v>
      </c>
      <c r="BX234">
        <v>20</v>
      </c>
      <c r="BY234">
        <v>30</v>
      </c>
      <c r="BZ234">
        <v>30</v>
      </c>
      <c r="CA234">
        <v>30</v>
      </c>
      <c r="CM234" t="s">
        <v>122</v>
      </c>
      <c r="CN234">
        <v>6024045</v>
      </c>
      <c r="CO234" t="s">
        <v>123</v>
      </c>
      <c r="CW234" s="1">
        <v>40266</v>
      </c>
      <c r="CX234" s="1">
        <v>45247</v>
      </c>
      <c r="CY234">
        <v>6</v>
      </c>
      <c r="CZ234" s="1">
        <v>40262</v>
      </c>
      <c r="DE234">
        <v>0.4</v>
      </c>
      <c r="DF234">
        <v>9781608880164</v>
      </c>
    </row>
    <row r="235" spans="1:110" x14ac:dyDescent="0.2">
      <c r="A235" t="s">
        <v>1261</v>
      </c>
      <c r="B235" t="str">
        <f>"9781608880201"</f>
        <v>9781608880201</v>
      </c>
      <c r="C235" t="str">
        <f>"1608880206"</f>
        <v>1608880206</v>
      </c>
      <c r="D235" t="s">
        <v>127</v>
      </c>
      <c r="E235" t="s">
        <v>128</v>
      </c>
      <c r="F235" t="s">
        <v>113</v>
      </c>
      <c r="J235">
        <v>0</v>
      </c>
      <c r="K235" t="s">
        <v>1262</v>
      </c>
      <c r="N235" t="s">
        <v>115</v>
      </c>
      <c r="T235" t="s">
        <v>255</v>
      </c>
      <c r="U235" t="s">
        <v>256</v>
      </c>
      <c r="V235" t="s">
        <v>323</v>
      </c>
      <c r="W235" t="s">
        <v>324</v>
      </c>
      <c r="Z235" t="s">
        <v>132</v>
      </c>
      <c r="AF235" t="s">
        <v>1263</v>
      </c>
      <c r="AI235" t="s">
        <v>551</v>
      </c>
      <c r="AJ235">
        <v>48</v>
      </c>
      <c r="AL235" t="s">
        <v>408</v>
      </c>
      <c r="AN235" s="1">
        <v>40428</v>
      </c>
      <c r="AO235" s="1">
        <v>40267</v>
      </c>
      <c r="AP235">
        <v>20.99</v>
      </c>
      <c r="AQ235">
        <v>15.99</v>
      </c>
      <c r="AR235">
        <v>25.99</v>
      </c>
      <c r="AS235">
        <v>18.989999999999998</v>
      </c>
      <c r="AT235">
        <v>27.99</v>
      </c>
      <c r="AU235">
        <v>40</v>
      </c>
      <c r="AV235">
        <v>40</v>
      </c>
      <c r="AW235">
        <v>40</v>
      </c>
      <c r="AX235">
        <v>40</v>
      </c>
      <c r="AY235">
        <v>40</v>
      </c>
      <c r="AZ235" t="s">
        <v>136</v>
      </c>
      <c r="BA235" t="s">
        <v>136</v>
      </c>
      <c r="BB235" t="s">
        <v>136</v>
      </c>
      <c r="BC235" t="s">
        <v>136</v>
      </c>
      <c r="BD235" t="s">
        <v>136</v>
      </c>
      <c r="BE235">
        <v>20.99</v>
      </c>
      <c r="BG235">
        <v>19.05</v>
      </c>
      <c r="BH235">
        <v>20.99</v>
      </c>
      <c r="BI235">
        <v>20.99</v>
      </c>
      <c r="BJ235">
        <v>20.99</v>
      </c>
      <c r="BK235">
        <v>19.05</v>
      </c>
      <c r="BL235">
        <v>19.05</v>
      </c>
      <c r="BM235">
        <v>20.99</v>
      </c>
      <c r="BN235">
        <v>20.99</v>
      </c>
      <c r="BO235">
        <v>20.99</v>
      </c>
      <c r="BQ235">
        <v>30</v>
      </c>
      <c r="BS235">
        <v>20</v>
      </c>
      <c r="BT235">
        <v>30</v>
      </c>
      <c r="BU235">
        <v>30</v>
      </c>
      <c r="BV235">
        <v>30</v>
      </c>
      <c r="BW235">
        <v>20</v>
      </c>
      <c r="BX235">
        <v>20</v>
      </c>
      <c r="BY235">
        <v>30</v>
      </c>
      <c r="BZ235">
        <v>30</v>
      </c>
      <c r="CA235">
        <v>30</v>
      </c>
      <c r="CM235" t="s">
        <v>122</v>
      </c>
      <c r="CN235">
        <v>6024045</v>
      </c>
      <c r="CO235" t="s">
        <v>123</v>
      </c>
      <c r="CW235" s="1">
        <v>40267</v>
      </c>
      <c r="CX235" s="1">
        <v>45247</v>
      </c>
      <c r="CY235">
        <v>6</v>
      </c>
      <c r="CZ235" s="1">
        <v>40262</v>
      </c>
      <c r="DE235">
        <v>0.29499999999999998</v>
      </c>
      <c r="DF235">
        <v>9781608880201</v>
      </c>
    </row>
    <row r="236" spans="1:110" x14ac:dyDescent="0.2">
      <c r="A236" t="s">
        <v>1264</v>
      </c>
      <c r="B236" t="str">
        <f>"9781608880218"</f>
        <v>9781608880218</v>
      </c>
      <c r="C236" t="str">
        <f>"1608880214"</f>
        <v>1608880214</v>
      </c>
      <c r="D236" t="s">
        <v>127</v>
      </c>
      <c r="E236" t="s">
        <v>128</v>
      </c>
      <c r="F236" t="s">
        <v>113</v>
      </c>
      <c r="J236">
        <v>0</v>
      </c>
      <c r="K236" t="s">
        <v>1265</v>
      </c>
      <c r="N236" t="s">
        <v>115</v>
      </c>
      <c r="T236" t="s">
        <v>1266</v>
      </c>
      <c r="U236" t="s">
        <v>1267</v>
      </c>
      <c r="Z236" t="s">
        <v>132</v>
      </c>
      <c r="AF236" t="s">
        <v>1268</v>
      </c>
      <c r="AI236" t="s">
        <v>637</v>
      </c>
      <c r="AJ236">
        <v>184</v>
      </c>
      <c r="AL236" t="s">
        <v>408</v>
      </c>
      <c r="AN236" s="1">
        <v>40087</v>
      </c>
      <c r="AO236" s="1">
        <v>40268</v>
      </c>
      <c r="AP236">
        <v>17.989999999999998</v>
      </c>
      <c r="AQ236">
        <v>13.99</v>
      </c>
      <c r="AR236">
        <v>21.99</v>
      </c>
      <c r="AS236">
        <v>15.99</v>
      </c>
      <c r="AT236">
        <v>23.99</v>
      </c>
      <c r="AU236">
        <v>40</v>
      </c>
      <c r="AV236">
        <v>40</v>
      </c>
      <c r="AW236">
        <v>40</v>
      </c>
      <c r="AX236">
        <v>40</v>
      </c>
      <c r="AY236">
        <v>40</v>
      </c>
      <c r="AZ236" t="s">
        <v>136</v>
      </c>
      <c r="BA236" t="s">
        <v>136</v>
      </c>
      <c r="BB236" t="s">
        <v>136</v>
      </c>
      <c r="BC236" t="s">
        <v>136</v>
      </c>
      <c r="BD236" t="s">
        <v>136</v>
      </c>
      <c r="BE236">
        <v>17.989999999999998</v>
      </c>
      <c r="BG236">
        <v>16.36</v>
      </c>
      <c r="BH236">
        <v>17.989999999999998</v>
      </c>
      <c r="BI236">
        <v>17.989999999999998</v>
      </c>
      <c r="BJ236">
        <v>17.989999999999998</v>
      </c>
      <c r="BK236">
        <v>16.36</v>
      </c>
      <c r="BL236">
        <v>16.36</v>
      </c>
      <c r="BM236">
        <v>17.989999999999998</v>
      </c>
      <c r="BN236">
        <v>17.989999999999998</v>
      </c>
      <c r="BO236">
        <v>17.989999999999998</v>
      </c>
      <c r="BQ236">
        <v>30</v>
      </c>
      <c r="BS236">
        <v>20</v>
      </c>
      <c r="BT236">
        <v>30</v>
      </c>
      <c r="BU236">
        <v>30</v>
      </c>
      <c r="BV236">
        <v>30</v>
      </c>
      <c r="BW236">
        <v>20</v>
      </c>
      <c r="BX236">
        <v>20</v>
      </c>
      <c r="BY236">
        <v>30</v>
      </c>
      <c r="BZ236">
        <v>30</v>
      </c>
      <c r="CA236">
        <v>30</v>
      </c>
      <c r="CM236" t="s">
        <v>122</v>
      </c>
      <c r="CN236">
        <v>6024045</v>
      </c>
      <c r="CO236" t="s">
        <v>123</v>
      </c>
      <c r="CW236" s="1">
        <v>40268</v>
      </c>
      <c r="CX236" s="1">
        <v>45247</v>
      </c>
      <c r="CY236">
        <v>23</v>
      </c>
      <c r="CZ236" s="1">
        <v>40263</v>
      </c>
      <c r="DE236">
        <v>0.56299999999999994</v>
      </c>
      <c r="DF236">
        <v>9781608880218</v>
      </c>
    </row>
    <row r="237" spans="1:110" x14ac:dyDescent="0.2">
      <c r="A237" t="s">
        <v>1269</v>
      </c>
      <c r="B237" t="str">
        <f>"9781608880225"</f>
        <v>9781608880225</v>
      </c>
      <c r="C237" t="str">
        <f>"1608880222"</f>
        <v>1608880222</v>
      </c>
      <c r="D237" t="s">
        <v>127</v>
      </c>
      <c r="E237" t="s">
        <v>128</v>
      </c>
      <c r="F237" t="s">
        <v>113</v>
      </c>
      <c r="J237">
        <v>0</v>
      </c>
      <c r="K237" t="s">
        <v>1270</v>
      </c>
      <c r="L237" t="s">
        <v>1271</v>
      </c>
      <c r="M237" t="s">
        <v>1272</v>
      </c>
      <c r="N237" t="s">
        <v>115</v>
      </c>
      <c r="O237" t="s">
        <v>115</v>
      </c>
      <c r="P237" t="s">
        <v>115</v>
      </c>
      <c r="T237" t="s">
        <v>255</v>
      </c>
      <c r="U237" t="s">
        <v>256</v>
      </c>
      <c r="V237" t="s">
        <v>323</v>
      </c>
      <c r="W237" t="s">
        <v>324</v>
      </c>
      <c r="X237" t="s">
        <v>116</v>
      </c>
      <c r="Y237" t="s">
        <v>117</v>
      </c>
      <c r="Z237" t="s">
        <v>132</v>
      </c>
      <c r="AF237" t="s">
        <v>1273</v>
      </c>
      <c r="AI237" t="s">
        <v>551</v>
      </c>
      <c r="AJ237">
        <v>48</v>
      </c>
      <c r="AL237" t="s">
        <v>408</v>
      </c>
      <c r="AN237" s="1">
        <v>40456</v>
      </c>
      <c r="AO237" s="1">
        <v>40267</v>
      </c>
      <c r="AP237">
        <v>20.99</v>
      </c>
      <c r="AQ237">
        <v>15.99</v>
      </c>
      <c r="AR237">
        <v>25.99</v>
      </c>
      <c r="AS237">
        <v>18.989999999999998</v>
      </c>
      <c r="AT237">
        <v>27.99</v>
      </c>
      <c r="AU237">
        <v>40</v>
      </c>
      <c r="AV237">
        <v>40</v>
      </c>
      <c r="AW237">
        <v>40</v>
      </c>
      <c r="AX237">
        <v>40</v>
      </c>
      <c r="AY237">
        <v>40</v>
      </c>
      <c r="AZ237" t="s">
        <v>136</v>
      </c>
      <c r="BA237" t="s">
        <v>136</v>
      </c>
      <c r="BB237" t="s">
        <v>136</v>
      </c>
      <c r="BC237" t="s">
        <v>136</v>
      </c>
      <c r="BD237" t="s">
        <v>136</v>
      </c>
      <c r="BE237">
        <v>20.99</v>
      </c>
      <c r="BG237">
        <v>19.05</v>
      </c>
      <c r="BH237">
        <v>20.99</v>
      </c>
      <c r="BI237">
        <v>20.99</v>
      </c>
      <c r="BJ237">
        <v>20.99</v>
      </c>
      <c r="BK237">
        <v>19.05</v>
      </c>
      <c r="BL237">
        <v>19.05</v>
      </c>
      <c r="BM237">
        <v>20.99</v>
      </c>
      <c r="BN237">
        <v>20.99</v>
      </c>
      <c r="BO237">
        <v>20.99</v>
      </c>
      <c r="BQ237">
        <v>30</v>
      </c>
      <c r="BS237">
        <v>20</v>
      </c>
      <c r="BT237">
        <v>30</v>
      </c>
      <c r="BU237">
        <v>30</v>
      </c>
      <c r="BV237">
        <v>30</v>
      </c>
      <c r="BW237">
        <v>20</v>
      </c>
      <c r="BX237">
        <v>20</v>
      </c>
      <c r="BY237">
        <v>30</v>
      </c>
      <c r="BZ237">
        <v>30</v>
      </c>
      <c r="CA237">
        <v>30</v>
      </c>
      <c r="CM237" t="s">
        <v>122</v>
      </c>
      <c r="CN237">
        <v>6024045</v>
      </c>
      <c r="CO237" t="s">
        <v>123</v>
      </c>
      <c r="CW237" s="1">
        <v>40267</v>
      </c>
      <c r="CX237" s="1">
        <v>45247</v>
      </c>
      <c r="CY237">
        <v>6</v>
      </c>
      <c r="CZ237" s="1">
        <v>40263</v>
      </c>
      <c r="DE237">
        <v>0.29499999999999998</v>
      </c>
      <c r="DF237">
        <v>9781608880225</v>
      </c>
    </row>
    <row r="238" spans="1:110" x14ac:dyDescent="0.2">
      <c r="A238" t="s">
        <v>1274</v>
      </c>
      <c r="B238" t="str">
        <f>"9781608880232"</f>
        <v>9781608880232</v>
      </c>
      <c r="C238" t="str">
        <f>"1608880230"</f>
        <v>1608880230</v>
      </c>
      <c r="D238" t="s">
        <v>127</v>
      </c>
      <c r="E238" t="s">
        <v>128</v>
      </c>
      <c r="F238" t="s">
        <v>113</v>
      </c>
      <c r="J238">
        <v>0</v>
      </c>
      <c r="K238" t="s">
        <v>1275</v>
      </c>
      <c r="N238" t="s">
        <v>115</v>
      </c>
      <c r="T238" t="s">
        <v>116</v>
      </c>
      <c r="U238" t="s">
        <v>117</v>
      </c>
      <c r="V238" t="s">
        <v>323</v>
      </c>
      <c r="W238" t="s">
        <v>324</v>
      </c>
      <c r="X238" t="s">
        <v>255</v>
      </c>
      <c r="Y238" t="s">
        <v>256</v>
      </c>
      <c r="Z238" t="s">
        <v>132</v>
      </c>
      <c r="AF238" t="s">
        <v>1276</v>
      </c>
      <c r="AI238" t="s">
        <v>551</v>
      </c>
      <c r="AJ238">
        <v>64</v>
      </c>
      <c r="AL238" t="s">
        <v>408</v>
      </c>
      <c r="AN238" s="1">
        <v>40277</v>
      </c>
      <c r="AO238" s="1">
        <v>40268</v>
      </c>
      <c r="AP238">
        <v>17.989999999999998</v>
      </c>
      <c r="AQ238">
        <v>13.99</v>
      </c>
      <c r="AR238">
        <v>22.99</v>
      </c>
      <c r="AS238">
        <v>15.99</v>
      </c>
      <c r="AT238">
        <v>23.99</v>
      </c>
      <c r="AU238">
        <v>40</v>
      </c>
      <c r="AV238">
        <v>40</v>
      </c>
      <c r="AW238">
        <v>40</v>
      </c>
      <c r="AX238">
        <v>40</v>
      </c>
      <c r="AY238">
        <v>40</v>
      </c>
      <c r="AZ238" t="s">
        <v>136</v>
      </c>
      <c r="BA238" t="s">
        <v>136</v>
      </c>
      <c r="BB238" t="s">
        <v>136</v>
      </c>
      <c r="BC238" t="s">
        <v>136</v>
      </c>
      <c r="BD238" t="s">
        <v>136</v>
      </c>
      <c r="BE238">
        <v>17.989999999999998</v>
      </c>
      <c r="BG238">
        <v>16.55</v>
      </c>
      <c r="BH238">
        <v>17.989999999999998</v>
      </c>
      <c r="BI238">
        <v>17.989999999999998</v>
      </c>
      <c r="BJ238">
        <v>17.989999999999998</v>
      </c>
      <c r="BK238">
        <v>16.55</v>
      </c>
      <c r="BL238">
        <v>16.55</v>
      </c>
      <c r="BM238">
        <v>17.989999999999998</v>
      </c>
      <c r="BN238">
        <v>17.989999999999998</v>
      </c>
      <c r="BO238">
        <v>17.989999999999998</v>
      </c>
      <c r="BQ238">
        <v>30</v>
      </c>
      <c r="BS238">
        <v>20</v>
      </c>
      <c r="BT238">
        <v>30</v>
      </c>
      <c r="BU238">
        <v>30</v>
      </c>
      <c r="BV238">
        <v>30</v>
      </c>
      <c r="BW238">
        <v>20</v>
      </c>
      <c r="BX238">
        <v>20</v>
      </c>
      <c r="BY238">
        <v>30</v>
      </c>
      <c r="BZ238">
        <v>30</v>
      </c>
      <c r="CA238">
        <v>30</v>
      </c>
      <c r="CM238" t="s">
        <v>122</v>
      </c>
      <c r="CN238">
        <v>6024045</v>
      </c>
      <c r="CO238" t="s">
        <v>123</v>
      </c>
      <c r="CW238" s="1">
        <v>40268</v>
      </c>
      <c r="CX238" s="1">
        <v>45247</v>
      </c>
      <c r="CY238">
        <v>6</v>
      </c>
      <c r="CZ238" s="1">
        <v>40263</v>
      </c>
      <c r="DE238">
        <v>0.371</v>
      </c>
      <c r="DF238">
        <v>9781608880232</v>
      </c>
    </row>
    <row r="239" spans="1:110" x14ac:dyDescent="0.2">
      <c r="A239" t="s">
        <v>1277</v>
      </c>
      <c r="B239" t="str">
        <f>"9781608880249"</f>
        <v>9781608880249</v>
      </c>
      <c r="C239" t="str">
        <f>"1608880249"</f>
        <v>1608880249</v>
      </c>
      <c r="D239" t="s">
        <v>127</v>
      </c>
      <c r="E239" t="s">
        <v>128</v>
      </c>
      <c r="F239" t="s">
        <v>113</v>
      </c>
      <c r="J239">
        <v>0</v>
      </c>
      <c r="K239" t="s">
        <v>1278</v>
      </c>
      <c r="N239" t="s">
        <v>115</v>
      </c>
      <c r="T239" t="s">
        <v>116</v>
      </c>
      <c r="U239" t="s">
        <v>117</v>
      </c>
      <c r="Z239" t="s">
        <v>132</v>
      </c>
      <c r="AF239" t="s">
        <v>1279</v>
      </c>
      <c r="AI239" t="s">
        <v>551</v>
      </c>
      <c r="AJ239">
        <v>96</v>
      </c>
      <c r="AL239" t="s">
        <v>408</v>
      </c>
      <c r="AN239" s="1">
        <v>40484</v>
      </c>
      <c r="AO239" s="1">
        <v>40268</v>
      </c>
      <c r="AP239">
        <v>17.989999999999998</v>
      </c>
      <c r="AQ239">
        <v>13.99</v>
      </c>
      <c r="AR239">
        <v>22.99</v>
      </c>
      <c r="AS239">
        <v>15.99</v>
      </c>
      <c r="AT239">
        <v>23.99</v>
      </c>
      <c r="AU239">
        <v>40</v>
      </c>
      <c r="AV239">
        <v>40</v>
      </c>
      <c r="AW239">
        <v>40</v>
      </c>
      <c r="AX239">
        <v>40</v>
      </c>
      <c r="AY239">
        <v>40</v>
      </c>
      <c r="AZ239" t="s">
        <v>136</v>
      </c>
      <c r="BA239" t="s">
        <v>136</v>
      </c>
      <c r="BB239" t="s">
        <v>136</v>
      </c>
      <c r="BC239" t="s">
        <v>136</v>
      </c>
      <c r="BD239" t="s">
        <v>136</v>
      </c>
      <c r="BE239">
        <v>17.989999999999998</v>
      </c>
      <c r="BG239">
        <v>16.55</v>
      </c>
      <c r="BH239">
        <v>17.989999999999998</v>
      </c>
      <c r="BI239">
        <v>17.989999999999998</v>
      </c>
      <c r="BJ239">
        <v>17.989999999999998</v>
      </c>
      <c r="BK239">
        <v>16.55</v>
      </c>
      <c r="BL239">
        <v>16.55</v>
      </c>
      <c r="BM239">
        <v>17.989999999999998</v>
      </c>
      <c r="BN239">
        <v>17.989999999999998</v>
      </c>
      <c r="BO239">
        <v>17.989999999999998</v>
      </c>
      <c r="BQ239">
        <v>30</v>
      </c>
      <c r="BS239">
        <v>20</v>
      </c>
      <c r="BT239">
        <v>30</v>
      </c>
      <c r="BU239">
        <v>30</v>
      </c>
      <c r="BV239">
        <v>30</v>
      </c>
      <c r="BW239">
        <v>20</v>
      </c>
      <c r="BX239">
        <v>20</v>
      </c>
      <c r="BY239">
        <v>30</v>
      </c>
      <c r="BZ239">
        <v>30</v>
      </c>
      <c r="CA239">
        <v>30</v>
      </c>
      <c r="CM239" t="s">
        <v>122</v>
      </c>
      <c r="CN239">
        <v>6024045</v>
      </c>
      <c r="CO239" t="s">
        <v>123</v>
      </c>
      <c r="CW239" s="1">
        <v>40268</v>
      </c>
      <c r="CX239" s="1">
        <v>45247</v>
      </c>
      <c r="CY239">
        <v>6</v>
      </c>
      <c r="CZ239" s="1">
        <v>40264</v>
      </c>
      <c r="DE239">
        <v>0.52400000000000002</v>
      </c>
      <c r="DF239">
        <v>9781608880249</v>
      </c>
    </row>
    <row r="240" spans="1:110" x14ac:dyDescent="0.2">
      <c r="A240" t="s">
        <v>1280</v>
      </c>
      <c r="B240" t="str">
        <f>"9781608880256"</f>
        <v>9781608880256</v>
      </c>
      <c r="C240" t="str">
        <f>"1608880257"</f>
        <v>1608880257</v>
      </c>
      <c r="D240" t="s">
        <v>127</v>
      </c>
      <c r="E240" t="s">
        <v>128</v>
      </c>
      <c r="F240" t="s">
        <v>113</v>
      </c>
      <c r="J240">
        <v>0</v>
      </c>
      <c r="K240" t="s">
        <v>1281</v>
      </c>
      <c r="N240" t="s">
        <v>417</v>
      </c>
      <c r="T240" t="s">
        <v>116</v>
      </c>
      <c r="U240" t="s">
        <v>117</v>
      </c>
      <c r="Z240" t="s">
        <v>132</v>
      </c>
      <c r="AF240" t="s">
        <v>1282</v>
      </c>
      <c r="AI240" t="s">
        <v>551</v>
      </c>
      <c r="AJ240">
        <v>378</v>
      </c>
      <c r="AL240" t="s">
        <v>408</v>
      </c>
      <c r="AN240" s="1">
        <v>40519</v>
      </c>
      <c r="AO240" s="1">
        <v>40268</v>
      </c>
      <c r="AP240">
        <v>24.99</v>
      </c>
      <c r="AQ240">
        <v>18.989999999999998</v>
      </c>
      <c r="AR240">
        <v>30.99</v>
      </c>
      <c r="AS240">
        <v>21.99</v>
      </c>
      <c r="AT240">
        <v>32.99</v>
      </c>
      <c r="AU240">
        <v>40</v>
      </c>
      <c r="AV240">
        <v>40</v>
      </c>
      <c r="AW240">
        <v>40</v>
      </c>
      <c r="AX240">
        <v>40</v>
      </c>
      <c r="AY240">
        <v>40</v>
      </c>
      <c r="AZ240" t="s">
        <v>136</v>
      </c>
      <c r="BA240" t="s">
        <v>136</v>
      </c>
      <c r="BB240" t="s">
        <v>136</v>
      </c>
      <c r="BC240" t="s">
        <v>136</v>
      </c>
      <c r="BD240" t="s">
        <v>136</v>
      </c>
      <c r="BE240">
        <v>24.99</v>
      </c>
      <c r="BG240">
        <v>22.58</v>
      </c>
      <c r="BH240">
        <v>24.99</v>
      </c>
      <c r="BI240">
        <v>24.99</v>
      </c>
      <c r="BJ240">
        <v>24.99</v>
      </c>
      <c r="BK240">
        <v>22.58</v>
      </c>
      <c r="BL240">
        <v>22.58</v>
      </c>
      <c r="BM240">
        <v>24.99</v>
      </c>
      <c r="BN240">
        <v>24.99</v>
      </c>
      <c r="BO240">
        <v>24.99</v>
      </c>
      <c r="BQ240">
        <v>30</v>
      </c>
      <c r="BS240">
        <v>20</v>
      </c>
      <c r="BT240">
        <v>30</v>
      </c>
      <c r="BU240">
        <v>30</v>
      </c>
      <c r="BV240">
        <v>30</v>
      </c>
      <c r="BW240">
        <v>20</v>
      </c>
      <c r="BX240">
        <v>20</v>
      </c>
      <c r="BY240">
        <v>30</v>
      </c>
      <c r="BZ240">
        <v>30</v>
      </c>
      <c r="CA240">
        <v>30</v>
      </c>
      <c r="CM240" t="s">
        <v>122</v>
      </c>
      <c r="CN240">
        <v>6024045</v>
      </c>
      <c r="CO240" t="s">
        <v>123</v>
      </c>
      <c r="CW240" s="1">
        <v>40268</v>
      </c>
      <c r="CX240" s="1">
        <v>45247</v>
      </c>
      <c r="CY240">
        <v>6</v>
      </c>
      <c r="CZ240" s="1">
        <v>40266</v>
      </c>
      <c r="DE240">
        <v>1.8740000000000001</v>
      </c>
      <c r="DF240">
        <v>9781608880256</v>
      </c>
    </row>
    <row r="241" spans="1:110" x14ac:dyDescent="0.2">
      <c r="A241" t="s">
        <v>1283</v>
      </c>
      <c r="B241" t="str">
        <f>"9781608880270"</f>
        <v>9781608880270</v>
      </c>
      <c r="C241" t="str">
        <f>"1608880273"</f>
        <v>1608880273</v>
      </c>
      <c r="D241" t="s">
        <v>127</v>
      </c>
      <c r="E241" t="s">
        <v>128</v>
      </c>
      <c r="F241" t="s">
        <v>113</v>
      </c>
      <c r="J241">
        <v>0</v>
      </c>
      <c r="K241" t="s">
        <v>1284</v>
      </c>
      <c r="L241" t="s">
        <v>1285</v>
      </c>
      <c r="M241" t="s">
        <v>1286</v>
      </c>
      <c r="N241" t="s">
        <v>115</v>
      </c>
      <c r="O241" t="s">
        <v>115</v>
      </c>
      <c r="P241" t="s">
        <v>115</v>
      </c>
      <c r="T241" t="s">
        <v>116</v>
      </c>
      <c r="U241" t="s">
        <v>117</v>
      </c>
      <c r="V241" t="s">
        <v>422</v>
      </c>
      <c r="W241" t="s">
        <v>423</v>
      </c>
      <c r="X241" t="s">
        <v>193</v>
      </c>
      <c r="Y241" t="s">
        <v>194</v>
      </c>
      <c r="Z241" t="s">
        <v>132</v>
      </c>
      <c r="AF241" t="s">
        <v>1287</v>
      </c>
      <c r="AI241" t="s">
        <v>551</v>
      </c>
      <c r="AJ241">
        <v>148</v>
      </c>
      <c r="AL241" t="s">
        <v>408</v>
      </c>
      <c r="AN241" s="1">
        <v>40302</v>
      </c>
      <c r="AO241" s="1">
        <v>40270</v>
      </c>
      <c r="AP241">
        <v>18.989999999999998</v>
      </c>
      <c r="AQ241">
        <v>13.99</v>
      </c>
      <c r="AR241">
        <v>23.99</v>
      </c>
      <c r="AS241">
        <v>16.989999999999998</v>
      </c>
      <c r="AT241">
        <v>24.99</v>
      </c>
      <c r="AU241">
        <v>40</v>
      </c>
      <c r="AV241">
        <v>40</v>
      </c>
      <c r="AW241">
        <v>40</v>
      </c>
      <c r="AX241">
        <v>40</v>
      </c>
      <c r="AY241">
        <v>40</v>
      </c>
      <c r="AZ241" t="s">
        <v>136</v>
      </c>
      <c r="BA241" t="s">
        <v>136</v>
      </c>
      <c r="BB241" t="s">
        <v>136</v>
      </c>
      <c r="BC241" t="s">
        <v>136</v>
      </c>
      <c r="BD241" t="s">
        <v>136</v>
      </c>
      <c r="BE241">
        <v>18.989999999999998</v>
      </c>
      <c r="BG241">
        <v>17.399999999999999</v>
      </c>
      <c r="BH241">
        <v>18.989999999999998</v>
      </c>
      <c r="BI241">
        <v>18.989999999999998</v>
      </c>
      <c r="BJ241">
        <v>18.989999999999998</v>
      </c>
      <c r="BK241">
        <v>17.399999999999999</v>
      </c>
      <c r="BL241">
        <v>17.399999999999999</v>
      </c>
      <c r="BM241">
        <v>18.989999999999998</v>
      </c>
      <c r="BN241">
        <v>18.989999999999998</v>
      </c>
      <c r="BO241">
        <v>18.989999999999998</v>
      </c>
      <c r="BQ241">
        <v>30</v>
      </c>
      <c r="BS241">
        <v>20</v>
      </c>
      <c r="BT241">
        <v>30</v>
      </c>
      <c r="BU241">
        <v>30</v>
      </c>
      <c r="BV241">
        <v>30</v>
      </c>
      <c r="BW241">
        <v>20</v>
      </c>
      <c r="BX241">
        <v>20</v>
      </c>
      <c r="BY241">
        <v>30</v>
      </c>
      <c r="BZ241">
        <v>30</v>
      </c>
      <c r="CA241">
        <v>30</v>
      </c>
      <c r="CM241" t="s">
        <v>122</v>
      </c>
      <c r="CN241">
        <v>6024045</v>
      </c>
      <c r="CO241" t="s">
        <v>123</v>
      </c>
      <c r="CW241" s="1">
        <v>40270</v>
      </c>
      <c r="CX241" s="1">
        <v>45247</v>
      </c>
      <c r="CY241">
        <v>6</v>
      </c>
      <c r="CZ241" s="1">
        <v>40267</v>
      </c>
      <c r="DE241">
        <v>0.77300000000000002</v>
      </c>
      <c r="DF241">
        <v>9781608880270</v>
      </c>
    </row>
    <row r="242" spans="1:110" x14ac:dyDescent="0.2">
      <c r="A242" t="s">
        <v>1288</v>
      </c>
      <c r="B242" t="str">
        <f>"9781608880263"</f>
        <v>9781608880263</v>
      </c>
      <c r="C242" t="str">
        <f>"1608880265"</f>
        <v>1608880265</v>
      </c>
      <c r="D242" t="s">
        <v>127</v>
      </c>
      <c r="E242" t="s">
        <v>128</v>
      </c>
      <c r="F242" t="s">
        <v>113</v>
      </c>
      <c r="J242">
        <v>0</v>
      </c>
      <c r="K242" t="s">
        <v>1289</v>
      </c>
      <c r="N242" t="s">
        <v>115</v>
      </c>
      <c r="T242" t="s">
        <v>116</v>
      </c>
      <c r="U242" t="s">
        <v>117</v>
      </c>
      <c r="V242" t="s">
        <v>255</v>
      </c>
      <c r="W242" t="s">
        <v>256</v>
      </c>
      <c r="X242" t="s">
        <v>944</v>
      </c>
      <c r="Y242" t="s">
        <v>945</v>
      </c>
      <c r="Z242" t="s">
        <v>132</v>
      </c>
      <c r="AF242" t="s">
        <v>1290</v>
      </c>
      <c r="AI242" t="s">
        <v>551</v>
      </c>
      <c r="AJ242">
        <v>50</v>
      </c>
      <c r="AL242" t="s">
        <v>408</v>
      </c>
      <c r="AN242" s="1">
        <v>40337</v>
      </c>
      <c r="AO242" s="1">
        <v>40269</v>
      </c>
      <c r="AP242">
        <v>17.989999999999998</v>
      </c>
      <c r="AQ242">
        <v>13.99</v>
      </c>
      <c r="AR242">
        <v>22.99</v>
      </c>
      <c r="AS242">
        <v>15.99</v>
      </c>
      <c r="AT242">
        <v>23.99</v>
      </c>
      <c r="AU242">
        <v>40</v>
      </c>
      <c r="AV242">
        <v>40</v>
      </c>
      <c r="AW242">
        <v>40</v>
      </c>
      <c r="AX242">
        <v>40</v>
      </c>
      <c r="AY242">
        <v>40</v>
      </c>
      <c r="AZ242" t="s">
        <v>136</v>
      </c>
      <c r="BA242" t="s">
        <v>136</v>
      </c>
      <c r="BB242" t="s">
        <v>136</v>
      </c>
      <c r="BC242" t="s">
        <v>136</v>
      </c>
      <c r="BD242" t="s">
        <v>136</v>
      </c>
      <c r="BE242">
        <v>17.989999999999998</v>
      </c>
      <c r="BG242">
        <v>16.55</v>
      </c>
      <c r="BH242">
        <v>17.989999999999998</v>
      </c>
      <c r="BI242">
        <v>17.989999999999998</v>
      </c>
      <c r="BJ242">
        <v>17.989999999999998</v>
      </c>
      <c r="BK242">
        <v>16.55</v>
      </c>
      <c r="BL242">
        <v>16.55</v>
      </c>
      <c r="BM242">
        <v>17.989999999999998</v>
      </c>
      <c r="BN242">
        <v>17.989999999999998</v>
      </c>
      <c r="BO242">
        <v>17.989999999999998</v>
      </c>
      <c r="BQ242">
        <v>30</v>
      </c>
      <c r="BS242">
        <v>20</v>
      </c>
      <c r="BT242">
        <v>30</v>
      </c>
      <c r="BU242">
        <v>30</v>
      </c>
      <c r="BV242">
        <v>30</v>
      </c>
      <c r="BW242">
        <v>20</v>
      </c>
      <c r="BX242">
        <v>20</v>
      </c>
      <c r="BY242">
        <v>30</v>
      </c>
      <c r="BZ242">
        <v>30</v>
      </c>
      <c r="CA242">
        <v>30</v>
      </c>
      <c r="CM242" t="s">
        <v>122</v>
      </c>
      <c r="CN242">
        <v>6024045</v>
      </c>
      <c r="CO242" t="s">
        <v>123</v>
      </c>
      <c r="CW242" s="1">
        <v>40269</v>
      </c>
      <c r="CX242" s="1">
        <v>45247</v>
      </c>
      <c r="CY242">
        <v>6</v>
      </c>
      <c r="CZ242" s="1">
        <v>40267</v>
      </c>
      <c r="DE242">
        <v>0.30399999999999999</v>
      </c>
      <c r="DF242">
        <v>9781608880263</v>
      </c>
    </row>
    <row r="243" spans="1:110" x14ac:dyDescent="0.2">
      <c r="A243" t="s">
        <v>1291</v>
      </c>
      <c r="B243" t="str">
        <f>"9781608880287"</f>
        <v>9781608880287</v>
      </c>
      <c r="C243" t="str">
        <f>"1608880281"</f>
        <v>1608880281</v>
      </c>
      <c r="D243" t="s">
        <v>127</v>
      </c>
      <c r="E243" t="s">
        <v>128</v>
      </c>
      <c r="F243" t="s">
        <v>113</v>
      </c>
      <c r="J243">
        <v>0</v>
      </c>
      <c r="K243" t="s">
        <v>1292</v>
      </c>
      <c r="N243" t="s">
        <v>115</v>
      </c>
      <c r="T243" t="s">
        <v>116</v>
      </c>
      <c r="U243" t="s">
        <v>117</v>
      </c>
      <c r="V243" t="s">
        <v>255</v>
      </c>
      <c r="W243" t="s">
        <v>256</v>
      </c>
      <c r="X243" t="s">
        <v>193</v>
      </c>
      <c r="Y243" t="s">
        <v>194</v>
      </c>
      <c r="Z243" t="s">
        <v>132</v>
      </c>
      <c r="AF243" t="s">
        <v>1293</v>
      </c>
      <c r="AI243" t="s">
        <v>551</v>
      </c>
      <c r="AJ243">
        <v>70</v>
      </c>
      <c r="AL243" t="s">
        <v>408</v>
      </c>
      <c r="AN243" s="1">
        <v>40365</v>
      </c>
      <c r="AO243" s="1">
        <v>40273</v>
      </c>
      <c r="AP243">
        <v>17.989999999999998</v>
      </c>
      <c r="AQ243">
        <v>13.99</v>
      </c>
      <c r="AR243">
        <v>22.99</v>
      </c>
      <c r="AS243">
        <v>15.99</v>
      </c>
      <c r="AT243">
        <v>23.99</v>
      </c>
      <c r="AU243">
        <v>40</v>
      </c>
      <c r="AV243">
        <v>40</v>
      </c>
      <c r="AW243">
        <v>40</v>
      </c>
      <c r="AX243">
        <v>40</v>
      </c>
      <c r="AY243">
        <v>40</v>
      </c>
      <c r="AZ243" t="s">
        <v>136</v>
      </c>
      <c r="BA243" t="s">
        <v>136</v>
      </c>
      <c r="BB243" t="s">
        <v>136</v>
      </c>
      <c r="BC243" t="s">
        <v>136</v>
      </c>
      <c r="BD243" t="s">
        <v>136</v>
      </c>
      <c r="BE243">
        <v>17.989999999999998</v>
      </c>
      <c r="BG243">
        <v>16.55</v>
      </c>
      <c r="BH243">
        <v>17.989999999999998</v>
      </c>
      <c r="BI243">
        <v>17.989999999999998</v>
      </c>
      <c r="BJ243">
        <v>17.989999999999998</v>
      </c>
      <c r="BK243">
        <v>16.55</v>
      </c>
      <c r="BL243">
        <v>16.55</v>
      </c>
      <c r="BM243">
        <v>17.989999999999998</v>
      </c>
      <c r="BN243">
        <v>17.989999999999998</v>
      </c>
      <c r="BO243">
        <v>17.989999999999998</v>
      </c>
      <c r="BQ243">
        <v>30</v>
      </c>
      <c r="BS243">
        <v>20</v>
      </c>
      <c r="BT243">
        <v>30</v>
      </c>
      <c r="BU243">
        <v>30</v>
      </c>
      <c r="BV243">
        <v>30</v>
      </c>
      <c r="BW243">
        <v>20</v>
      </c>
      <c r="BX243">
        <v>20</v>
      </c>
      <c r="BY243">
        <v>30</v>
      </c>
      <c r="BZ243">
        <v>30</v>
      </c>
      <c r="CA243">
        <v>30</v>
      </c>
      <c r="CM243" t="s">
        <v>122</v>
      </c>
      <c r="CN243">
        <v>6024045</v>
      </c>
      <c r="CO243" t="s">
        <v>123</v>
      </c>
      <c r="CW243" s="1">
        <v>40273</v>
      </c>
      <c r="CX243" s="1">
        <v>45247</v>
      </c>
      <c r="CY243">
        <v>6</v>
      </c>
      <c r="CZ243" s="1">
        <v>40269</v>
      </c>
      <c r="DE243">
        <v>0.4</v>
      </c>
      <c r="DF243">
        <v>9781608880287</v>
      </c>
    </row>
    <row r="244" spans="1:110" x14ac:dyDescent="0.2">
      <c r="A244" t="s">
        <v>1294</v>
      </c>
      <c r="B244" t="str">
        <f>"9781608880294"</f>
        <v>9781608880294</v>
      </c>
      <c r="C244" t="str">
        <f>"160888029X"</f>
        <v>160888029X</v>
      </c>
      <c r="D244" t="s">
        <v>127</v>
      </c>
      <c r="E244" t="s">
        <v>128</v>
      </c>
      <c r="F244" t="s">
        <v>113</v>
      </c>
      <c r="J244">
        <v>0</v>
      </c>
      <c r="K244" t="s">
        <v>1295</v>
      </c>
      <c r="N244" t="s">
        <v>115</v>
      </c>
      <c r="T244" t="s">
        <v>116</v>
      </c>
      <c r="U244" t="s">
        <v>117</v>
      </c>
      <c r="V244" t="s">
        <v>255</v>
      </c>
      <c r="W244" t="s">
        <v>256</v>
      </c>
      <c r="X244" t="s">
        <v>323</v>
      </c>
      <c r="Y244" t="s">
        <v>324</v>
      </c>
      <c r="Z244" t="s">
        <v>132</v>
      </c>
      <c r="AF244" t="s">
        <v>1296</v>
      </c>
      <c r="AI244" t="s">
        <v>551</v>
      </c>
      <c r="AJ244">
        <v>48</v>
      </c>
      <c r="AL244" t="s">
        <v>408</v>
      </c>
      <c r="AN244" s="1">
        <v>40277</v>
      </c>
      <c r="AO244" s="1">
        <v>40274</v>
      </c>
      <c r="AP244">
        <v>17.989999999999998</v>
      </c>
      <c r="AQ244">
        <v>13.99</v>
      </c>
      <c r="AR244">
        <v>22.99</v>
      </c>
      <c r="AS244">
        <v>15.99</v>
      </c>
      <c r="AT244">
        <v>23.99</v>
      </c>
      <c r="AU244">
        <v>40</v>
      </c>
      <c r="AV244">
        <v>40</v>
      </c>
      <c r="AW244">
        <v>40</v>
      </c>
      <c r="AX244">
        <v>40</v>
      </c>
      <c r="AY244">
        <v>40</v>
      </c>
      <c r="AZ244" t="s">
        <v>136</v>
      </c>
      <c r="BA244" t="s">
        <v>136</v>
      </c>
      <c r="BB244" t="s">
        <v>136</v>
      </c>
      <c r="BC244" t="s">
        <v>136</v>
      </c>
      <c r="BD244" t="s">
        <v>136</v>
      </c>
      <c r="BE244">
        <v>17.989999999999998</v>
      </c>
      <c r="BG244">
        <v>16.55</v>
      </c>
      <c r="BH244">
        <v>17.989999999999998</v>
      </c>
      <c r="BI244">
        <v>17.989999999999998</v>
      </c>
      <c r="BJ244">
        <v>17.989999999999998</v>
      </c>
      <c r="BK244">
        <v>16.55</v>
      </c>
      <c r="BL244">
        <v>16.55</v>
      </c>
      <c r="BM244">
        <v>17.989999999999998</v>
      </c>
      <c r="BN244">
        <v>17.989999999999998</v>
      </c>
      <c r="BO244">
        <v>17.989999999999998</v>
      </c>
      <c r="BQ244">
        <v>30</v>
      </c>
      <c r="BS244">
        <v>20</v>
      </c>
      <c r="BT244">
        <v>30</v>
      </c>
      <c r="BU244">
        <v>30</v>
      </c>
      <c r="BV244">
        <v>30</v>
      </c>
      <c r="BW244">
        <v>20</v>
      </c>
      <c r="BX244">
        <v>20</v>
      </c>
      <c r="BY244">
        <v>30</v>
      </c>
      <c r="BZ244">
        <v>30</v>
      </c>
      <c r="CA244">
        <v>30</v>
      </c>
      <c r="CM244" t="s">
        <v>122</v>
      </c>
      <c r="CN244">
        <v>6024045</v>
      </c>
      <c r="CO244" t="s">
        <v>123</v>
      </c>
      <c r="CW244" s="1">
        <v>40274</v>
      </c>
      <c r="CX244" s="1">
        <v>45247</v>
      </c>
      <c r="CY244">
        <v>6</v>
      </c>
      <c r="CZ244" s="1">
        <v>40269</v>
      </c>
      <c r="DE244">
        <v>0.29499999999999998</v>
      </c>
      <c r="DF244">
        <v>9781608880294</v>
      </c>
    </row>
    <row r="245" spans="1:110" x14ac:dyDescent="0.2">
      <c r="A245" t="s">
        <v>1297</v>
      </c>
      <c r="B245" t="str">
        <f>"9781608880300"</f>
        <v>9781608880300</v>
      </c>
      <c r="C245" t="str">
        <f>"1608880303"</f>
        <v>1608880303</v>
      </c>
      <c r="D245" t="s">
        <v>127</v>
      </c>
      <c r="E245" t="s">
        <v>128</v>
      </c>
      <c r="F245" t="s">
        <v>113</v>
      </c>
      <c r="J245">
        <v>0</v>
      </c>
      <c r="K245" t="s">
        <v>1298</v>
      </c>
      <c r="N245" t="s">
        <v>115</v>
      </c>
      <c r="T245" t="s">
        <v>255</v>
      </c>
      <c r="U245" t="s">
        <v>256</v>
      </c>
      <c r="V245" t="s">
        <v>323</v>
      </c>
      <c r="W245" t="s">
        <v>324</v>
      </c>
      <c r="Z245" t="s">
        <v>132</v>
      </c>
      <c r="AF245" t="s">
        <v>1299</v>
      </c>
      <c r="AI245" t="s">
        <v>551</v>
      </c>
      <c r="AJ245">
        <v>128</v>
      </c>
      <c r="AL245" t="s">
        <v>408</v>
      </c>
      <c r="AN245" s="1">
        <v>40318</v>
      </c>
      <c r="AO245" s="1">
        <v>40276</v>
      </c>
      <c r="AP245">
        <v>20.99</v>
      </c>
      <c r="AQ245">
        <v>15.99</v>
      </c>
      <c r="AR245">
        <v>26.99</v>
      </c>
      <c r="AS245">
        <v>18.989999999999998</v>
      </c>
      <c r="AT245">
        <v>28.99</v>
      </c>
      <c r="AU245">
        <v>40</v>
      </c>
      <c r="AV245">
        <v>40</v>
      </c>
      <c r="AW245">
        <v>40</v>
      </c>
      <c r="AX245">
        <v>40</v>
      </c>
      <c r="AY245">
        <v>40</v>
      </c>
      <c r="AZ245" t="s">
        <v>136</v>
      </c>
      <c r="BA245" t="s">
        <v>136</v>
      </c>
      <c r="BB245" t="s">
        <v>136</v>
      </c>
      <c r="BC245" t="s">
        <v>136</v>
      </c>
      <c r="BD245" t="s">
        <v>136</v>
      </c>
      <c r="BE245">
        <v>20.99</v>
      </c>
      <c r="BG245">
        <v>19.5</v>
      </c>
      <c r="BH245">
        <v>20.99</v>
      </c>
      <c r="BI245">
        <v>20.99</v>
      </c>
      <c r="BJ245">
        <v>20.99</v>
      </c>
      <c r="BK245">
        <v>19.5</v>
      </c>
      <c r="BL245">
        <v>19.5</v>
      </c>
      <c r="BM245">
        <v>20.99</v>
      </c>
      <c r="BN245">
        <v>20.99</v>
      </c>
      <c r="BO245">
        <v>20.99</v>
      </c>
      <c r="BQ245">
        <v>30</v>
      </c>
      <c r="BS245">
        <v>20</v>
      </c>
      <c r="BT245">
        <v>30</v>
      </c>
      <c r="BU245">
        <v>30</v>
      </c>
      <c r="BV245">
        <v>30</v>
      </c>
      <c r="BW245">
        <v>20</v>
      </c>
      <c r="BX245">
        <v>20</v>
      </c>
      <c r="BY245">
        <v>30</v>
      </c>
      <c r="BZ245">
        <v>30</v>
      </c>
      <c r="CA245">
        <v>30</v>
      </c>
      <c r="CM245" t="s">
        <v>122</v>
      </c>
      <c r="CN245">
        <v>6024045</v>
      </c>
      <c r="CO245" t="s">
        <v>123</v>
      </c>
      <c r="CW245" s="1">
        <v>40276</v>
      </c>
      <c r="CX245" s="1">
        <v>45247</v>
      </c>
      <c r="CY245">
        <v>6</v>
      </c>
      <c r="CZ245" s="1">
        <v>40273</v>
      </c>
      <c r="DE245">
        <v>0.67800000000000005</v>
      </c>
      <c r="DF245">
        <v>9781608880300</v>
      </c>
    </row>
    <row r="246" spans="1:110" x14ac:dyDescent="0.2">
      <c r="A246" t="s">
        <v>1300</v>
      </c>
      <c r="B246" t="str">
        <f>"9781608880317"</f>
        <v>9781608880317</v>
      </c>
      <c r="C246" t="str">
        <f>"1608880311"</f>
        <v>1608880311</v>
      </c>
      <c r="D246" t="s">
        <v>127</v>
      </c>
      <c r="E246" t="s">
        <v>128</v>
      </c>
      <c r="F246" t="s">
        <v>113</v>
      </c>
      <c r="J246">
        <v>0</v>
      </c>
      <c r="K246" t="s">
        <v>1301</v>
      </c>
      <c r="N246" t="s">
        <v>115</v>
      </c>
      <c r="T246" t="s">
        <v>255</v>
      </c>
      <c r="U246" t="s">
        <v>256</v>
      </c>
      <c r="V246" t="s">
        <v>323</v>
      </c>
      <c r="W246" t="s">
        <v>324</v>
      </c>
      <c r="Z246" t="s">
        <v>132</v>
      </c>
      <c r="AF246" t="s">
        <v>1302</v>
      </c>
      <c r="AI246" t="s">
        <v>551</v>
      </c>
      <c r="AJ246">
        <v>166</v>
      </c>
      <c r="AL246" t="s">
        <v>408</v>
      </c>
      <c r="AN246" s="1">
        <v>40318</v>
      </c>
      <c r="AO246" s="1">
        <v>40276</v>
      </c>
      <c r="AP246">
        <v>21.99</v>
      </c>
      <c r="AQ246">
        <v>16.989999999999998</v>
      </c>
      <c r="AR246">
        <v>27.99</v>
      </c>
      <c r="AS246">
        <v>19.989999999999998</v>
      </c>
      <c r="AT246">
        <v>29.99</v>
      </c>
      <c r="AU246">
        <v>40</v>
      </c>
      <c r="AV246">
        <v>40</v>
      </c>
      <c r="AW246">
        <v>40</v>
      </c>
      <c r="AX246">
        <v>40</v>
      </c>
      <c r="AY246">
        <v>40</v>
      </c>
      <c r="AZ246" t="s">
        <v>136</v>
      </c>
      <c r="BA246" t="s">
        <v>136</v>
      </c>
      <c r="BB246" t="s">
        <v>136</v>
      </c>
      <c r="BC246" t="s">
        <v>136</v>
      </c>
      <c r="BD246" t="s">
        <v>136</v>
      </c>
      <c r="BE246">
        <v>21.99</v>
      </c>
      <c r="BG246">
        <v>20.36</v>
      </c>
      <c r="BH246">
        <v>21.99</v>
      </c>
      <c r="BI246">
        <v>21.99</v>
      </c>
      <c r="BJ246">
        <v>21.99</v>
      </c>
      <c r="BK246">
        <v>20.36</v>
      </c>
      <c r="BL246">
        <v>20.36</v>
      </c>
      <c r="BM246">
        <v>21.99</v>
      </c>
      <c r="BN246">
        <v>21.99</v>
      </c>
      <c r="BO246">
        <v>21.99</v>
      </c>
      <c r="BQ246">
        <v>30</v>
      </c>
      <c r="BS246">
        <v>20</v>
      </c>
      <c r="BT246">
        <v>30</v>
      </c>
      <c r="BU246">
        <v>30</v>
      </c>
      <c r="BV246">
        <v>30</v>
      </c>
      <c r="BW246">
        <v>20</v>
      </c>
      <c r="BX246">
        <v>20</v>
      </c>
      <c r="BY246">
        <v>30</v>
      </c>
      <c r="BZ246">
        <v>30</v>
      </c>
      <c r="CA246">
        <v>30</v>
      </c>
      <c r="CM246" t="s">
        <v>122</v>
      </c>
      <c r="CN246">
        <v>6024045</v>
      </c>
      <c r="CO246" t="s">
        <v>123</v>
      </c>
      <c r="CW246" s="1">
        <v>40276</v>
      </c>
      <c r="CX246" s="1">
        <v>45247</v>
      </c>
      <c r="CY246">
        <v>6</v>
      </c>
      <c r="CZ246" s="1">
        <v>40273</v>
      </c>
      <c r="DE246">
        <v>0.85899999999999999</v>
      </c>
      <c r="DF246">
        <v>9781608880317</v>
      </c>
    </row>
    <row r="247" spans="1:110" x14ac:dyDescent="0.2">
      <c r="A247" t="s">
        <v>1303</v>
      </c>
      <c r="B247" t="str">
        <f>"9781608880324"</f>
        <v>9781608880324</v>
      </c>
      <c r="C247" t="str">
        <f>"160888032X"</f>
        <v>160888032X</v>
      </c>
      <c r="D247" t="s">
        <v>127</v>
      </c>
      <c r="E247" t="s">
        <v>128</v>
      </c>
      <c r="F247" t="s">
        <v>113</v>
      </c>
      <c r="J247">
        <v>0</v>
      </c>
      <c r="K247" t="s">
        <v>1304</v>
      </c>
      <c r="N247" t="s">
        <v>115</v>
      </c>
      <c r="T247" t="s">
        <v>255</v>
      </c>
      <c r="U247" t="s">
        <v>256</v>
      </c>
      <c r="V247" t="s">
        <v>323</v>
      </c>
      <c r="W247" t="s">
        <v>324</v>
      </c>
      <c r="Z247" t="s">
        <v>132</v>
      </c>
      <c r="AF247" t="s">
        <v>1305</v>
      </c>
      <c r="AI247" t="s">
        <v>551</v>
      </c>
      <c r="AJ247">
        <v>60</v>
      </c>
      <c r="AL247" t="s">
        <v>408</v>
      </c>
      <c r="AN247" s="1">
        <v>40318</v>
      </c>
      <c r="AO247" s="1">
        <v>40277</v>
      </c>
      <c r="AP247">
        <v>20.99</v>
      </c>
      <c r="AQ247">
        <v>15.99</v>
      </c>
      <c r="AR247">
        <v>25.99</v>
      </c>
      <c r="AS247">
        <v>18.989999999999998</v>
      </c>
      <c r="AT247">
        <v>27.99</v>
      </c>
      <c r="AU247">
        <v>40</v>
      </c>
      <c r="AV247">
        <v>40</v>
      </c>
      <c r="AW247">
        <v>40</v>
      </c>
      <c r="AX247">
        <v>40</v>
      </c>
      <c r="AY247">
        <v>40</v>
      </c>
      <c r="AZ247" t="s">
        <v>136</v>
      </c>
      <c r="BA247" t="s">
        <v>136</v>
      </c>
      <c r="BB247" t="s">
        <v>136</v>
      </c>
      <c r="BC247" t="s">
        <v>136</v>
      </c>
      <c r="BD247" t="s">
        <v>136</v>
      </c>
      <c r="BE247">
        <v>20.99</v>
      </c>
      <c r="BG247">
        <v>19.05</v>
      </c>
      <c r="BH247">
        <v>20.99</v>
      </c>
      <c r="BI247">
        <v>20.99</v>
      </c>
      <c r="BJ247">
        <v>20.99</v>
      </c>
      <c r="BK247">
        <v>19.05</v>
      </c>
      <c r="BL247">
        <v>19.05</v>
      </c>
      <c r="BM247">
        <v>20.99</v>
      </c>
      <c r="BN247">
        <v>20.99</v>
      </c>
      <c r="BO247">
        <v>20.99</v>
      </c>
      <c r="BQ247">
        <v>30</v>
      </c>
      <c r="BS247">
        <v>20</v>
      </c>
      <c r="BT247">
        <v>30</v>
      </c>
      <c r="BU247">
        <v>30</v>
      </c>
      <c r="BV247">
        <v>30</v>
      </c>
      <c r="BW247">
        <v>20</v>
      </c>
      <c r="BX247">
        <v>20</v>
      </c>
      <c r="BY247">
        <v>30</v>
      </c>
      <c r="BZ247">
        <v>30</v>
      </c>
      <c r="CA247">
        <v>30</v>
      </c>
      <c r="CM247" t="s">
        <v>122</v>
      </c>
      <c r="CN247">
        <v>6024045</v>
      </c>
      <c r="CO247" t="s">
        <v>123</v>
      </c>
      <c r="CW247" s="1">
        <v>40277</v>
      </c>
      <c r="CX247" s="1">
        <v>45247</v>
      </c>
      <c r="CY247">
        <v>6</v>
      </c>
      <c r="CZ247" s="1">
        <v>40274</v>
      </c>
      <c r="DE247">
        <v>0.35199999999999998</v>
      </c>
      <c r="DF247">
        <v>9781608880324</v>
      </c>
    </row>
    <row r="248" spans="1:110" x14ac:dyDescent="0.2">
      <c r="A248" t="s">
        <v>1306</v>
      </c>
      <c r="B248" t="str">
        <f>"9781608880331"</f>
        <v>9781608880331</v>
      </c>
      <c r="C248" t="str">
        <f>"1608880338"</f>
        <v>1608880338</v>
      </c>
      <c r="D248" t="s">
        <v>127</v>
      </c>
      <c r="E248" t="s">
        <v>128</v>
      </c>
      <c r="F248" t="s">
        <v>113</v>
      </c>
      <c r="J248">
        <v>0</v>
      </c>
      <c r="K248" t="s">
        <v>1307</v>
      </c>
      <c r="N248" t="s">
        <v>115</v>
      </c>
      <c r="T248" t="s">
        <v>255</v>
      </c>
      <c r="U248" t="s">
        <v>256</v>
      </c>
      <c r="Z248" t="s">
        <v>132</v>
      </c>
      <c r="AF248" t="s">
        <v>1308</v>
      </c>
      <c r="AI248" t="s">
        <v>551</v>
      </c>
      <c r="AJ248">
        <v>72</v>
      </c>
      <c r="AL248" t="s">
        <v>408</v>
      </c>
      <c r="AN248" s="1">
        <v>40318</v>
      </c>
      <c r="AO248" s="1">
        <v>40281</v>
      </c>
      <c r="AP248">
        <v>20.99</v>
      </c>
      <c r="AQ248">
        <v>15.99</v>
      </c>
      <c r="AR248">
        <v>25.99</v>
      </c>
      <c r="AS248">
        <v>18.989999999999998</v>
      </c>
      <c r="AT248">
        <v>27.99</v>
      </c>
      <c r="AU248">
        <v>40</v>
      </c>
      <c r="AV248">
        <v>40</v>
      </c>
      <c r="AW248">
        <v>40</v>
      </c>
      <c r="AX248">
        <v>40</v>
      </c>
      <c r="AY248">
        <v>40</v>
      </c>
      <c r="AZ248" t="s">
        <v>136</v>
      </c>
      <c r="BA248" t="s">
        <v>136</v>
      </c>
      <c r="BB248" t="s">
        <v>136</v>
      </c>
      <c r="BC248" t="s">
        <v>136</v>
      </c>
      <c r="BD248" t="s">
        <v>136</v>
      </c>
      <c r="BE248">
        <v>20.99</v>
      </c>
      <c r="BG248">
        <v>19.05</v>
      </c>
      <c r="BH248">
        <v>20.99</v>
      </c>
      <c r="BI248">
        <v>20.99</v>
      </c>
      <c r="BJ248">
        <v>20.99</v>
      </c>
      <c r="BK248">
        <v>19.05</v>
      </c>
      <c r="BL248">
        <v>19.05</v>
      </c>
      <c r="BM248">
        <v>20.99</v>
      </c>
      <c r="BN248">
        <v>20.99</v>
      </c>
      <c r="BO248">
        <v>20.99</v>
      </c>
      <c r="BQ248">
        <v>30</v>
      </c>
      <c r="BS248">
        <v>20</v>
      </c>
      <c r="BT248">
        <v>30</v>
      </c>
      <c r="BU248">
        <v>30</v>
      </c>
      <c r="BV248">
        <v>30</v>
      </c>
      <c r="BW248">
        <v>20</v>
      </c>
      <c r="BX248">
        <v>20</v>
      </c>
      <c r="BY248">
        <v>30</v>
      </c>
      <c r="BZ248">
        <v>30</v>
      </c>
      <c r="CA248">
        <v>30</v>
      </c>
      <c r="CM248" t="s">
        <v>122</v>
      </c>
      <c r="CN248">
        <v>6024045</v>
      </c>
      <c r="CO248" t="s">
        <v>123</v>
      </c>
      <c r="CW248" s="1">
        <v>40281</v>
      </c>
      <c r="CX248" s="1">
        <v>45247</v>
      </c>
      <c r="CY248">
        <v>6</v>
      </c>
      <c r="CZ248" s="1">
        <v>40275</v>
      </c>
      <c r="DE248">
        <v>0.40899999999999997</v>
      </c>
      <c r="DF248">
        <v>9781608880331</v>
      </c>
    </row>
    <row r="249" spans="1:110" x14ac:dyDescent="0.2">
      <c r="A249" t="s">
        <v>1309</v>
      </c>
      <c r="B249" t="str">
        <f>"9781608880362"</f>
        <v>9781608880362</v>
      </c>
      <c r="C249" t="str">
        <f>"1608880362"</f>
        <v>1608880362</v>
      </c>
      <c r="D249" t="s">
        <v>127</v>
      </c>
      <c r="E249" t="s">
        <v>128</v>
      </c>
      <c r="F249" t="s">
        <v>113</v>
      </c>
      <c r="J249">
        <v>0</v>
      </c>
      <c r="K249" t="s">
        <v>1310</v>
      </c>
      <c r="N249" t="s">
        <v>115</v>
      </c>
      <c r="T249" t="s">
        <v>178</v>
      </c>
      <c r="U249" t="s">
        <v>179</v>
      </c>
      <c r="V249" t="s">
        <v>586</v>
      </c>
      <c r="W249" t="s">
        <v>587</v>
      </c>
      <c r="Z249" t="s">
        <v>132</v>
      </c>
      <c r="AF249" t="s">
        <v>1311</v>
      </c>
      <c r="AI249" t="s">
        <v>551</v>
      </c>
      <c r="AJ249">
        <v>74</v>
      </c>
      <c r="AL249" t="s">
        <v>408</v>
      </c>
      <c r="AN249" s="1">
        <v>40274</v>
      </c>
      <c r="AO249" s="1">
        <v>40277</v>
      </c>
      <c r="AP249">
        <v>20.99</v>
      </c>
      <c r="AQ249">
        <v>15.99</v>
      </c>
      <c r="AR249">
        <v>25.99</v>
      </c>
      <c r="AS249">
        <v>18.989999999999998</v>
      </c>
      <c r="AT249">
        <v>27.99</v>
      </c>
      <c r="AU249">
        <v>40</v>
      </c>
      <c r="AV249">
        <v>40</v>
      </c>
      <c r="AW249">
        <v>40</v>
      </c>
      <c r="AX249">
        <v>40</v>
      </c>
      <c r="AY249">
        <v>40</v>
      </c>
      <c r="AZ249" t="s">
        <v>136</v>
      </c>
      <c r="BA249" t="s">
        <v>136</v>
      </c>
      <c r="BB249" t="s">
        <v>136</v>
      </c>
      <c r="BC249" t="s">
        <v>136</v>
      </c>
      <c r="BD249" t="s">
        <v>136</v>
      </c>
      <c r="BE249">
        <v>20.99</v>
      </c>
      <c r="BG249">
        <v>19.05</v>
      </c>
      <c r="BH249">
        <v>20.99</v>
      </c>
      <c r="BI249">
        <v>20.99</v>
      </c>
      <c r="BJ249">
        <v>20.99</v>
      </c>
      <c r="BK249">
        <v>19.05</v>
      </c>
      <c r="BL249">
        <v>19.05</v>
      </c>
      <c r="BM249">
        <v>20.99</v>
      </c>
      <c r="BN249">
        <v>20.99</v>
      </c>
      <c r="BO249">
        <v>20.99</v>
      </c>
      <c r="BQ249">
        <v>30</v>
      </c>
      <c r="BS249">
        <v>20</v>
      </c>
      <c r="BT249">
        <v>30</v>
      </c>
      <c r="BU249">
        <v>30</v>
      </c>
      <c r="BV249">
        <v>30</v>
      </c>
      <c r="BW249">
        <v>20</v>
      </c>
      <c r="BX249">
        <v>20</v>
      </c>
      <c r="BY249">
        <v>30</v>
      </c>
      <c r="BZ249">
        <v>30</v>
      </c>
      <c r="CA249">
        <v>30</v>
      </c>
      <c r="CM249" t="s">
        <v>122</v>
      </c>
      <c r="CN249">
        <v>6024045</v>
      </c>
      <c r="CO249" t="s">
        <v>123</v>
      </c>
      <c r="CW249" s="1">
        <v>40277</v>
      </c>
      <c r="CX249" s="1">
        <v>45247</v>
      </c>
      <c r="CY249">
        <v>6</v>
      </c>
      <c r="CZ249" s="1">
        <v>40275</v>
      </c>
      <c r="DE249">
        <v>0.41899999999999998</v>
      </c>
      <c r="DF249">
        <v>9781608880362</v>
      </c>
    </row>
    <row r="250" spans="1:110" x14ac:dyDescent="0.2">
      <c r="A250" t="s">
        <v>1312</v>
      </c>
      <c r="B250" t="str">
        <f>"9781608880393"</f>
        <v>9781608880393</v>
      </c>
      <c r="C250" t="str">
        <f>"1608880397"</f>
        <v>1608880397</v>
      </c>
      <c r="D250" t="s">
        <v>127</v>
      </c>
      <c r="E250" t="s">
        <v>128</v>
      </c>
      <c r="F250" t="s">
        <v>113</v>
      </c>
      <c r="J250">
        <v>0</v>
      </c>
      <c r="K250" t="s">
        <v>1313</v>
      </c>
      <c r="N250" t="s">
        <v>115</v>
      </c>
      <c r="T250" t="s">
        <v>323</v>
      </c>
      <c r="U250" t="s">
        <v>324</v>
      </c>
      <c r="V250" t="s">
        <v>255</v>
      </c>
      <c r="W250" t="s">
        <v>256</v>
      </c>
      <c r="Z250" t="s">
        <v>132</v>
      </c>
      <c r="AF250" t="s">
        <v>1314</v>
      </c>
      <c r="AI250" t="s">
        <v>551</v>
      </c>
      <c r="AJ250">
        <v>102</v>
      </c>
      <c r="AL250" t="s">
        <v>408</v>
      </c>
      <c r="AN250" s="1">
        <v>40318</v>
      </c>
      <c r="AO250" s="1">
        <v>40283</v>
      </c>
      <c r="AP250">
        <v>20.99</v>
      </c>
      <c r="AQ250">
        <v>15.99</v>
      </c>
      <c r="AR250">
        <v>25.99</v>
      </c>
      <c r="AS250">
        <v>18.989999999999998</v>
      </c>
      <c r="AT250">
        <v>27.99</v>
      </c>
      <c r="AU250">
        <v>40</v>
      </c>
      <c r="AV250">
        <v>40</v>
      </c>
      <c r="AW250">
        <v>40</v>
      </c>
      <c r="AX250">
        <v>40</v>
      </c>
      <c r="AY250">
        <v>40</v>
      </c>
      <c r="AZ250" t="s">
        <v>136</v>
      </c>
      <c r="BA250" t="s">
        <v>136</v>
      </c>
      <c r="BB250" t="s">
        <v>136</v>
      </c>
      <c r="BC250" t="s">
        <v>136</v>
      </c>
      <c r="BD250" t="s">
        <v>136</v>
      </c>
      <c r="BE250">
        <v>20.99</v>
      </c>
      <c r="BG250">
        <v>19.05</v>
      </c>
      <c r="BH250">
        <v>20.99</v>
      </c>
      <c r="BI250">
        <v>20.99</v>
      </c>
      <c r="BJ250">
        <v>20.99</v>
      </c>
      <c r="BK250">
        <v>19.05</v>
      </c>
      <c r="BL250">
        <v>19.05</v>
      </c>
      <c r="BM250">
        <v>20.99</v>
      </c>
      <c r="BN250">
        <v>20.99</v>
      </c>
      <c r="BO250">
        <v>20.99</v>
      </c>
      <c r="BQ250">
        <v>30</v>
      </c>
      <c r="BS250">
        <v>20</v>
      </c>
      <c r="BT250">
        <v>30</v>
      </c>
      <c r="BU250">
        <v>30</v>
      </c>
      <c r="BV250">
        <v>30</v>
      </c>
      <c r="BW250">
        <v>20</v>
      </c>
      <c r="BX250">
        <v>20</v>
      </c>
      <c r="BY250">
        <v>30</v>
      </c>
      <c r="BZ250">
        <v>30</v>
      </c>
      <c r="CA250">
        <v>30</v>
      </c>
      <c r="CM250" t="s">
        <v>122</v>
      </c>
      <c r="CN250">
        <v>6024045</v>
      </c>
      <c r="CO250" t="s">
        <v>123</v>
      </c>
      <c r="CW250" s="1">
        <v>40283</v>
      </c>
      <c r="CX250" s="1">
        <v>45247</v>
      </c>
      <c r="CY250">
        <v>6</v>
      </c>
      <c r="CZ250" s="1">
        <v>40280</v>
      </c>
      <c r="DE250">
        <v>0.55300000000000005</v>
      </c>
      <c r="DF250">
        <v>9781608880393</v>
      </c>
    </row>
    <row r="251" spans="1:110" x14ac:dyDescent="0.2">
      <c r="A251" t="s">
        <v>1315</v>
      </c>
      <c r="B251" t="str">
        <f>"9781608880379"</f>
        <v>9781608880379</v>
      </c>
      <c r="C251" t="str">
        <f>"1608880370"</f>
        <v>1608880370</v>
      </c>
      <c r="D251" t="s">
        <v>127</v>
      </c>
      <c r="E251" t="s">
        <v>128</v>
      </c>
      <c r="F251" t="s">
        <v>113</v>
      </c>
      <c r="J251">
        <v>0</v>
      </c>
      <c r="K251" t="s">
        <v>1316</v>
      </c>
      <c r="N251" t="s">
        <v>115</v>
      </c>
      <c r="T251" t="s">
        <v>255</v>
      </c>
      <c r="U251" t="s">
        <v>256</v>
      </c>
      <c r="Z251" t="s">
        <v>132</v>
      </c>
      <c r="AF251" t="s">
        <v>1317</v>
      </c>
      <c r="AI251" t="s">
        <v>551</v>
      </c>
      <c r="AJ251">
        <v>62</v>
      </c>
      <c r="AL251" t="s">
        <v>408</v>
      </c>
      <c r="AN251" s="1">
        <v>40318</v>
      </c>
      <c r="AO251" s="1">
        <v>40284</v>
      </c>
      <c r="AP251">
        <v>11.99</v>
      </c>
      <c r="AQ251">
        <v>8.99</v>
      </c>
      <c r="AR251">
        <v>14.99</v>
      </c>
      <c r="AS251">
        <v>10.99</v>
      </c>
      <c r="AT251">
        <v>15.99</v>
      </c>
      <c r="AU251">
        <v>40</v>
      </c>
      <c r="AV251">
        <v>40</v>
      </c>
      <c r="AW251">
        <v>40</v>
      </c>
      <c r="AX251">
        <v>40</v>
      </c>
      <c r="AY251">
        <v>40</v>
      </c>
      <c r="AZ251" t="s">
        <v>136</v>
      </c>
      <c r="BA251" t="s">
        <v>136</v>
      </c>
      <c r="BB251" t="s">
        <v>136</v>
      </c>
      <c r="BC251" t="s">
        <v>136</v>
      </c>
      <c r="BD251" t="s">
        <v>136</v>
      </c>
      <c r="BE251">
        <v>11.99</v>
      </c>
      <c r="BG251">
        <v>11.05</v>
      </c>
      <c r="BH251">
        <v>11.99</v>
      </c>
      <c r="BI251">
        <v>11.99</v>
      </c>
      <c r="BJ251">
        <v>11.99</v>
      </c>
      <c r="BK251">
        <v>11.05</v>
      </c>
      <c r="BL251">
        <v>11.05</v>
      </c>
      <c r="BM251">
        <v>11.99</v>
      </c>
      <c r="BN251">
        <v>11.99</v>
      </c>
      <c r="BO251">
        <v>11.99</v>
      </c>
      <c r="BQ251">
        <v>30</v>
      </c>
      <c r="BS251">
        <v>20</v>
      </c>
      <c r="BT251">
        <v>30</v>
      </c>
      <c r="BU251">
        <v>30</v>
      </c>
      <c r="BV251">
        <v>30</v>
      </c>
      <c r="BW251">
        <v>20</v>
      </c>
      <c r="BX251">
        <v>20</v>
      </c>
      <c r="BY251">
        <v>30</v>
      </c>
      <c r="BZ251">
        <v>30</v>
      </c>
      <c r="CA251">
        <v>30</v>
      </c>
      <c r="CM251" t="s">
        <v>122</v>
      </c>
      <c r="CN251">
        <v>6024045</v>
      </c>
      <c r="CO251" t="s">
        <v>123</v>
      </c>
      <c r="CW251" s="1">
        <v>40284</v>
      </c>
      <c r="CX251" s="1">
        <v>45247</v>
      </c>
      <c r="CY251">
        <v>6</v>
      </c>
      <c r="CZ251" s="1">
        <v>40281</v>
      </c>
      <c r="DE251">
        <v>0.36199999999999999</v>
      </c>
      <c r="DF251">
        <v>9781608880379</v>
      </c>
    </row>
    <row r="252" spans="1:110" x14ac:dyDescent="0.2">
      <c r="A252" t="s">
        <v>1318</v>
      </c>
      <c r="B252" t="str">
        <f>"9781608880409"</f>
        <v>9781608880409</v>
      </c>
      <c r="C252" t="str">
        <f>"1608880400"</f>
        <v>1608880400</v>
      </c>
      <c r="D252" t="s">
        <v>127</v>
      </c>
      <c r="E252" t="s">
        <v>128</v>
      </c>
      <c r="F252" t="s">
        <v>113</v>
      </c>
      <c r="J252">
        <v>0</v>
      </c>
      <c r="K252" t="s">
        <v>1319</v>
      </c>
      <c r="N252" t="s">
        <v>115</v>
      </c>
      <c r="T252" t="s">
        <v>255</v>
      </c>
      <c r="U252" t="s">
        <v>256</v>
      </c>
      <c r="Z252" t="s">
        <v>132</v>
      </c>
      <c r="AF252" t="s">
        <v>1320</v>
      </c>
      <c r="AI252" t="s">
        <v>551</v>
      </c>
      <c r="AJ252">
        <v>48</v>
      </c>
      <c r="AL252" t="s">
        <v>408</v>
      </c>
      <c r="AN252" s="1">
        <v>40318</v>
      </c>
      <c r="AO252" s="1">
        <v>40287</v>
      </c>
      <c r="AP252">
        <v>20.99</v>
      </c>
      <c r="AQ252">
        <v>15.99</v>
      </c>
      <c r="AR252">
        <v>25.99</v>
      </c>
      <c r="AS252">
        <v>18.989999999999998</v>
      </c>
      <c r="AT252">
        <v>27.99</v>
      </c>
      <c r="AU252">
        <v>40</v>
      </c>
      <c r="AV252">
        <v>40</v>
      </c>
      <c r="AW252">
        <v>40</v>
      </c>
      <c r="AX252">
        <v>40</v>
      </c>
      <c r="AY252">
        <v>40</v>
      </c>
      <c r="AZ252" t="s">
        <v>136</v>
      </c>
      <c r="BA252" t="s">
        <v>136</v>
      </c>
      <c r="BB252" t="s">
        <v>136</v>
      </c>
      <c r="BC252" t="s">
        <v>136</v>
      </c>
      <c r="BD252" t="s">
        <v>136</v>
      </c>
      <c r="BE252">
        <v>20.99</v>
      </c>
      <c r="BG252">
        <v>19.05</v>
      </c>
      <c r="BH252">
        <v>20.99</v>
      </c>
      <c r="BI252">
        <v>20.99</v>
      </c>
      <c r="BJ252">
        <v>20.99</v>
      </c>
      <c r="BK252">
        <v>19.05</v>
      </c>
      <c r="BL252">
        <v>19.05</v>
      </c>
      <c r="BM252">
        <v>20.99</v>
      </c>
      <c r="BN252">
        <v>20.99</v>
      </c>
      <c r="BO252">
        <v>20.99</v>
      </c>
      <c r="BQ252">
        <v>30</v>
      </c>
      <c r="BS252">
        <v>20</v>
      </c>
      <c r="BT252">
        <v>30</v>
      </c>
      <c r="BU252">
        <v>30</v>
      </c>
      <c r="BV252">
        <v>30</v>
      </c>
      <c r="BW252">
        <v>20</v>
      </c>
      <c r="BX252">
        <v>20</v>
      </c>
      <c r="BY252">
        <v>30</v>
      </c>
      <c r="BZ252">
        <v>30</v>
      </c>
      <c r="CA252">
        <v>30</v>
      </c>
      <c r="CM252" t="s">
        <v>122</v>
      </c>
      <c r="CN252">
        <v>6024045</v>
      </c>
      <c r="CO252" t="s">
        <v>123</v>
      </c>
      <c r="CW252" s="1">
        <v>40287</v>
      </c>
      <c r="CX252" s="1">
        <v>45247</v>
      </c>
      <c r="CY252">
        <v>6</v>
      </c>
      <c r="CZ252" s="1">
        <v>40282</v>
      </c>
      <c r="DE252">
        <v>0.29499999999999998</v>
      </c>
      <c r="DF252">
        <v>9781608880409</v>
      </c>
    </row>
    <row r="253" spans="1:110" x14ac:dyDescent="0.2">
      <c r="A253" t="s">
        <v>1321</v>
      </c>
      <c r="B253" t="str">
        <f>"9781608880423"</f>
        <v>9781608880423</v>
      </c>
      <c r="C253" t="str">
        <f>"1608880427"</f>
        <v>1608880427</v>
      </c>
      <c r="D253" t="s">
        <v>127</v>
      </c>
      <c r="E253" t="s">
        <v>128</v>
      </c>
      <c r="F253" t="s">
        <v>113</v>
      </c>
      <c r="J253">
        <v>0</v>
      </c>
      <c r="K253" t="s">
        <v>1322</v>
      </c>
      <c r="N253" t="s">
        <v>115</v>
      </c>
      <c r="T253" t="s">
        <v>1323</v>
      </c>
      <c r="U253" t="s">
        <v>1324</v>
      </c>
      <c r="Z253" t="s">
        <v>132</v>
      </c>
      <c r="AI253" t="s">
        <v>551</v>
      </c>
      <c r="AJ253">
        <v>62</v>
      </c>
      <c r="AL253" t="s">
        <v>408</v>
      </c>
      <c r="AN253" s="1">
        <v>40344</v>
      </c>
      <c r="AO253" s="1">
        <v>40288</v>
      </c>
      <c r="AP253">
        <v>20.99</v>
      </c>
      <c r="AQ253">
        <v>15.99</v>
      </c>
      <c r="AR253">
        <v>25.99</v>
      </c>
      <c r="AS253">
        <v>18.989999999999998</v>
      </c>
      <c r="AT253">
        <v>27.99</v>
      </c>
      <c r="AU253">
        <v>40</v>
      </c>
      <c r="AV253">
        <v>40</v>
      </c>
      <c r="AW253">
        <v>40</v>
      </c>
      <c r="AX253">
        <v>40</v>
      </c>
      <c r="AY253">
        <v>40</v>
      </c>
      <c r="AZ253" t="s">
        <v>136</v>
      </c>
      <c r="BA253" t="s">
        <v>136</v>
      </c>
      <c r="BB253" t="s">
        <v>136</v>
      </c>
      <c r="BC253" t="s">
        <v>136</v>
      </c>
      <c r="BD253" t="s">
        <v>136</v>
      </c>
      <c r="BE253">
        <v>20.99</v>
      </c>
      <c r="BG253">
        <v>19.05</v>
      </c>
      <c r="BH253">
        <v>20.99</v>
      </c>
      <c r="BI253">
        <v>20.99</v>
      </c>
      <c r="BJ253">
        <v>20.99</v>
      </c>
      <c r="BK253">
        <v>19.05</v>
      </c>
      <c r="BL253">
        <v>19.05</v>
      </c>
      <c r="BM253">
        <v>20.99</v>
      </c>
      <c r="BN253">
        <v>20.99</v>
      </c>
      <c r="BO253">
        <v>20.99</v>
      </c>
      <c r="BQ253">
        <v>30</v>
      </c>
      <c r="BS253">
        <v>20</v>
      </c>
      <c r="BT253">
        <v>30</v>
      </c>
      <c r="BU253">
        <v>30</v>
      </c>
      <c r="BV253">
        <v>30</v>
      </c>
      <c r="BW253">
        <v>20</v>
      </c>
      <c r="BX253">
        <v>20</v>
      </c>
      <c r="BY253">
        <v>30</v>
      </c>
      <c r="BZ253">
        <v>30</v>
      </c>
      <c r="CA253">
        <v>30</v>
      </c>
      <c r="CM253" t="s">
        <v>122</v>
      </c>
      <c r="CN253">
        <v>6024045</v>
      </c>
      <c r="CO253" t="s">
        <v>123</v>
      </c>
      <c r="CW253" s="1">
        <v>40288</v>
      </c>
      <c r="CX253" s="1">
        <v>45247</v>
      </c>
      <c r="CY253">
        <v>6</v>
      </c>
      <c r="CZ253" s="1">
        <v>40283</v>
      </c>
      <c r="DE253">
        <v>0.36199999999999999</v>
      </c>
      <c r="DF253">
        <v>9781608880423</v>
      </c>
    </row>
    <row r="254" spans="1:110" x14ac:dyDescent="0.2">
      <c r="A254" t="s">
        <v>1325</v>
      </c>
      <c r="B254" t="str">
        <f>"9781608880430"</f>
        <v>9781608880430</v>
      </c>
      <c r="C254" t="str">
        <f>"1608880435"</f>
        <v>1608880435</v>
      </c>
      <c r="D254" t="s">
        <v>127</v>
      </c>
      <c r="E254" t="s">
        <v>128</v>
      </c>
      <c r="F254" t="s">
        <v>113</v>
      </c>
      <c r="J254">
        <v>0</v>
      </c>
      <c r="K254" t="s">
        <v>1326</v>
      </c>
      <c r="N254" t="s">
        <v>115</v>
      </c>
      <c r="T254" t="s">
        <v>726</v>
      </c>
      <c r="U254" t="s">
        <v>727</v>
      </c>
      <c r="V254" t="s">
        <v>193</v>
      </c>
      <c r="W254" t="s">
        <v>194</v>
      </c>
      <c r="Z254" t="s">
        <v>132</v>
      </c>
      <c r="AF254" t="s">
        <v>1327</v>
      </c>
      <c r="AI254" t="s">
        <v>551</v>
      </c>
      <c r="AJ254">
        <v>114</v>
      </c>
      <c r="AL254" t="s">
        <v>408</v>
      </c>
      <c r="AN254" s="1">
        <v>40372</v>
      </c>
      <c r="AO254" s="1">
        <v>40289</v>
      </c>
      <c r="AP254">
        <v>20.99</v>
      </c>
      <c r="AQ254">
        <v>15.99</v>
      </c>
      <c r="AR254">
        <v>25.99</v>
      </c>
      <c r="AS254">
        <v>18.989999999999998</v>
      </c>
      <c r="AT254">
        <v>27.99</v>
      </c>
      <c r="AU254">
        <v>40</v>
      </c>
      <c r="AV254">
        <v>40</v>
      </c>
      <c r="AW254">
        <v>40</v>
      </c>
      <c r="AX254">
        <v>40</v>
      </c>
      <c r="AY254">
        <v>40</v>
      </c>
      <c r="AZ254" t="s">
        <v>136</v>
      </c>
      <c r="BA254" t="s">
        <v>136</v>
      </c>
      <c r="BB254" t="s">
        <v>136</v>
      </c>
      <c r="BC254" t="s">
        <v>136</v>
      </c>
      <c r="BD254" t="s">
        <v>136</v>
      </c>
      <c r="BE254">
        <v>20.99</v>
      </c>
      <c r="BG254">
        <v>19.05</v>
      </c>
      <c r="BH254">
        <v>20.99</v>
      </c>
      <c r="BI254">
        <v>20.99</v>
      </c>
      <c r="BJ254">
        <v>20.99</v>
      </c>
      <c r="BK254">
        <v>19.05</v>
      </c>
      <c r="BL254">
        <v>19.05</v>
      </c>
      <c r="BM254">
        <v>20.99</v>
      </c>
      <c r="BN254">
        <v>20.99</v>
      </c>
      <c r="BO254">
        <v>20.99</v>
      </c>
      <c r="BQ254">
        <v>30</v>
      </c>
      <c r="BS254">
        <v>20</v>
      </c>
      <c r="BT254">
        <v>30</v>
      </c>
      <c r="BU254">
        <v>30</v>
      </c>
      <c r="BV254">
        <v>30</v>
      </c>
      <c r="BW254">
        <v>20</v>
      </c>
      <c r="BX254">
        <v>20</v>
      </c>
      <c r="BY254">
        <v>30</v>
      </c>
      <c r="BZ254">
        <v>30</v>
      </c>
      <c r="CA254">
        <v>30</v>
      </c>
      <c r="CM254" t="s">
        <v>122</v>
      </c>
      <c r="CN254">
        <v>6024045</v>
      </c>
      <c r="CO254" t="s">
        <v>123</v>
      </c>
      <c r="CW254" s="1">
        <v>40289</v>
      </c>
      <c r="CX254" s="1">
        <v>45247</v>
      </c>
      <c r="CY254">
        <v>6</v>
      </c>
      <c r="CZ254" s="1">
        <v>40285</v>
      </c>
      <c r="DE254">
        <v>0.61</v>
      </c>
      <c r="DF254">
        <v>9781608880430</v>
      </c>
    </row>
    <row r="255" spans="1:110" x14ac:dyDescent="0.2">
      <c r="A255" t="s">
        <v>1328</v>
      </c>
      <c r="B255" t="str">
        <f>"9781608880447"</f>
        <v>9781608880447</v>
      </c>
      <c r="C255" t="str">
        <f>"1608880443"</f>
        <v>1608880443</v>
      </c>
      <c r="D255" t="s">
        <v>127</v>
      </c>
      <c r="E255" t="s">
        <v>128</v>
      </c>
      <c r="F255" t="s">
        <v>113</v>
      </c>
      <c r="J255">
        <v>0</v>
      </c>
      <c r="K255" t="s">
        <v>1329</v>
      </c>
      <c r="N255" t="s">
        <v>417</v>
      </c>
      <c r="T255" t="s">
        <v>255</v>
      </c>
      <c r="U255" t="s">
        <v>256</v>
      </c>
      <c r="Z255" t="s">
        <v>132</v>
      </c>
      <c r="AF255" t="s">
        <v>1330</v>
      </c>
      <c r="AI255" t="s">
        <v>621</v>
      </c>
      <c r="AJ255">
        <v>674</v>
      </c>
      <c r="AL255" t="s">
        <v>408</v>
      </c>
      <c r="AN255" s="1">
        <v>40519</v>
      </c>
      <c r="AO255" s="1">
        <v>40291</v>
      </c>
      <c r="AP255">
        <v>29.99</v>
      </c>
      <c r="AQ255">
        <v>22.99</v>
      </c>
      <c r="AR255">
        <v>36.99</v>
      </c>
      <c r="AS255">
        <v>26.99</v>
      </c>
      <c r="AT255">
        <v>39.99</v>
      </c>
      <c r="AU255">
        <v>40</v>
      </c>
      <c r="AV255">
        <v>40</v>
      </c>
      <c r="AW255">
        <v>40</v>
      </c>
      <c r="AX255">
        <v>40</v>
      </c>
      <c r="AY255">
        <v>40</v>
      </c>
      <c r="AZ255" t="s">
        <v>136</v>
      </c>
      <c r="BA255" t="s">
        <v>136</v>
      </c>
      <c r="BB255" t="s">
        <v>136</v>
      </c>
      <c r="BC255" t="s">
        <v>136</v>
      </c>
      <c r="BD255" t="s">
        <v>136</v>
      </c>
      <c r="BE255">
        <v>29.99</v>
      </c>
      <c r="BG255">
        <v>27.05</v>
      </c>
      <c r="BH255">
        <v>29.99</v>
      </c>
      <c r="BI255">
        <v>29.99</v>
      </c>
      <c r="BJ255">
        <v>29.99</v>
      </c>
      <c r="BK255">
        <v>27.05</v>
      </c>
      <c r="BL255">
        <v>27.05</v>
      </c>
      <c r="BM255">
        <v>29.99</v>
      </c>
      <c r="BN255">
        <v>29.99</v>
      </c>
      <c r="BO255">
        <v>29.99</v>
      </c>
      <c r="BQ255">
        <v>30</v>
      </c>
      <c r="BS255">
        <v>20</v>
      </c>
      <c r="BT255">
        <v>30</v>
      </c>
      <c r="BU255">
        <v>30</v>
      </c>
      <c r="BV255">
        <v>30</v>
      </c>
      <c r="BW255">
        <v>20</v>
      </c>
      <c r="BX255">
        <v>20</v>
      </c>
      <c r="BY255">
        <v>30</v>
      </c>
      <c r="BZ255">
        <v>30</v>
      </c>
      <c r="CA255">
        <v>30</v>
      </c>
      <c r="CM255" t="s">
        <v>122</v>
      </c>
      <c r="CN255">
        <v>6024045</v>
      </c>
      <c r="CO255" t="s">
        <v>123</v>
      </c>
      <c r="CW255" s="1">
        <v>40291</v>
      </c>
      <c r="CX255" s="1">
        <v>45247</v>
      </c>
      <c r="CY255">
        <v>67</v>
      </c>
      <c r="CZ255" s="1">
        <v>40286</v>
      </c>
      <c r="DE255">
        <v>2.3319999999999999</v>
      </c>
      <c r="DF255">
        <v>9781608880447</v>
      </c>
    </row>
    <row r="256" spans="1:110" x14ac:dyDescent="0.2">
      <c r="A256" t="s">
        <v>1331</v>
      </c>
      <c r="B256" t="str">
        <f>"9781608880454"</f>
        <v>9781608880454</v>
      </c>
      <c r="C256" t="str">
        <f>"1608880451"</f>
        <v>1608880451</v>
      </c>
      <c r="D256" t="s">
        <v>127</v>
      </c>
      <c r="E256" t="s">
        <v>128</v>
      </c>
      <c r="F256" t="s">
        <v>113</v>
      </c>
      <c r="J256">
        <v>0</v>
      </c>
      <c r="K256" t="s">
        <v>1332</v>
      </c>
      <c r="N256" t="s">
        <v>115</v>
      </c>
      <c r="T256" t="s">
        <v>255</v>
      </c>
      <c r="U256" t="s">
        <v>256</v>
      </c>
      <c r="V256" t="s">
        <v>1333</v>
      </c>
      <c r="W256" t="s">
        <v>1334</v>
      </c>
      <c r="Z256" t="s">
        <v>132</v>
      </c>
      <c r="AF256" t="s">
        <v>1335</v>
      </c>
      <c r="AI256" t="s">
        <v>940</v>
      </c>
      <c r="AJ256">
        <v>480</v>
      </c>
      <c r="AL256" t="s">
        <v>408</v>
      </c>
      <c r="AN256" s="1">
        <v>40404</v>
      </c>
      <c r="AO256" s="1">
        <v>40323</v>
      </c>
      <c r="AP256">
        <v>99</v>
      </c>
      <c r="AQ256">
        <v>74.989999999999995</v>
      </c>
      <c r="AR256">
        <v>135.99</v>
      </c>
      <c r="AS256">
        <v>97.99</v>
      </c>
      <c r="AT256">
        <v>144.99</v>
      </c>
      <c r="AU256">
        <v>40</v>
      </c>
      <c r="AV256">
        <v>40</v>
      </c>
      <c r="AW256">
        <v>40</v>
      </c>
      <c r="AX256">
        <v>40</v>
      </c>
      <c r="AY256">
        <v>40</v>
      </c>
      <c r="AZ256" t="s">
        <v>136</v>
      </c>
      <c r="BA256" t="s">
        <v>136</v>
      </c>
      <c r="BB256" t="s">
        <v>136</v>
      </c>
      <c r="BC256" t="s">
        <v>136</v>
      </c>
      <c r="BD256" t="s">
        <v>136</v>
      </c>
      <c r="BE256">
        <v>99</v>
      </c>
      <c r="BG256">
        <v>99</v>
      </c>
      <c r="BH256">
        <v>99</v>
      </c>
      <c r="BI256">
        <v>99</v>
      </c>
      <c r="BJ256">
        <v>99</v>
      </c>
      <c r="BK256">
        <v>99</v>
      </c>
      <c r="BL256">
        <v>99</v>
      </c>
      <c r="BM256">
        <v>99</v>
      </c>
      <c r="BN256">
        <v>99</v>
      </c>
      <c r="BO256">
        <v>99</v>
      </c>
      <c r="BQ256">
        <v>30</v>
      </c>
      <c r="BS256">
        <v>20</v>
      </c>
      <c r="BT256">
        <v>30</v>
      </c>
      <c r="BU256">
        <v>30</v>
      </c>
      <c r="BV256">
        <v>30</v>
      </c>
      <c r="BW256">
        <v>20</v>
      </c>
      <c r="BX256">
        <v>20</v>
      </c>
      <c r="BY256">
        <v>30</v>
      </c>
      <c r="BZ256">
        <v>30</v>
      </c>
      <c r="CA256">
        <v>30</v>
      </c>
      <c r="CM256" t="s">
        <v>122</v>
      </c>
      <c r="CN256">
        <v>6024045</v>
      </c>
      <c r="CO256" t="s">
        <v>123</v>
      </c>
      <c r="CW256" s="1">
        <v>40323</v>
      </c>
      <c r="CX256" s="1">
        <v>45247</v>
      </c>
      <c r="CY256">
        <v>87</v>
      </c>
      <c r="CZ256" s="1">
        <v>40289</v>
      </c>
      <c r="DE256">
        <v>1.8240000000000001</v>
      </c>
      <c r="DF256">
        <v>9781608880454</v>
      </c>
    </row>
    <row r="257" spans="1:110" x14ac:dyDescent="0.2">
      <c r="A257" t="s">
        <v>1336</v>
      </c>
      <c r="B257" t="str">
        <f>"9781608880096"</f>
        <v>9781608880096</v>
      </c>
      <c r="C257" t="str">
        <f>"1608880095"</f>
        <v>1608880095</v>
      </c>
      <c r="D257" t="s">
        <v>127</v>
      </c>
      <c r="E257" t="s">
        <v>128</v>
      </c>
      <c r="F257" t="s">
        <v>113</v>
      </c>
      <c r="J257">
        <v>0</v>
      </c>
      <c r="K257" t="s">
        <v>1337</v>
      </c>
      <c r="N257" t="s">
        <v>115</v>
      </c>
      <c r="T257" t="s">
        <v>1338</v>
      </c>
      <c r="U257" t="s">
        <v>1339</v>
      </c>
      <c r="V257" t="s">
        <v>772</v>
      </c>
      <c r="W257" t="s">
        <v>773</v>
      </c>
      <c r="Z257" t="s">
        <v>132</v>
      </c>
      <c r="AF257" t="s">
        <v>1340</v>
      </c>
      <c r="AI257" t="s">
        <v>637</v>
      </c>
      <c r="AJ257">
        <v>452</v>
      </c>
      <c r="AL257" t="s">
        <v>408</v>
      </c>
      <c r="AN257" s="1">
        <v>40359</v>
      </c>
      <c r="AO257" s="1">
        <v>40311</v>
      </c>
      <c r="AP257">
        <v>22.99</v>
      </c>
      <c r="AQ257">
        <v>16.989999999999998</v>
      </c>
      <c r="AR257">
        <v>28.99</v>
      </c>
      <c r="AS257">
        <v>20.99</v>
      </c>
      <c r="AT257">
        <v>30.99</v>
      </c>
      <c r="AU257">
        <v>40</v>
      </c>
      <c r="AV257">
        <v>40</v>
      </c>
      <c r="AW257">
        <v>40</v>
      </c>
      <c r="AX257">
        <v>40</v>
      </c>
      <c r="AY257">
        <v>40</v>
      </c>
      <c r="AZ257" t="s">
        <v>121</v>
      </c>
      <c r="BA257" t="s">
        <v>121</v>
      </c>
      <c r="BB257" t="s">
        <v>121</v>
      </c>
      <c r="BC257" t="s">
        <v>121</v>
      </c>
      <c r="BD257" t="s">
        <v>121</v>
      </c>
      <c r="BE257">
        <v>22.99</v>
      </c>
      <c r="BG257">
        <v>20.94</v>
      </c>
      <c r="BH257">
        <v>22.99</v>
      </c>
      <c r="BI257">
        <v>22.99</v>
      </c>
      <c r="BJ257">
        <v>22.99</v>
      </c>
      <c r="BK257">
        <v>20.94</v>
      </c>
      <c r="BL257">
        <v>20.94</v>
      </c>
      <c r="BM257">
        <v>22.99</v>
      </c>
      <c r="BN257">
        <v>22.99</v>
      </c>
      <c r="BO257">
        <v>22.99</v>
      </c>
      <c r="BQ257">
        <v>30</v>
      </c>
      <c r="BS257">
        <v>20</v>
      </c>
      <c r="BT257">
        <v>30</v>
      </c>
      <c r="BU257">
        <v>30</v>
      </c>
      <c r="BV257">
        <v>30</v>
      </c>
      <c r="BW257">
        <v>20</v>
      </c>
      <c r="BX257">
        <v>20</v>
      </c>
      <c r="BY257">
        <v>30</v>
      </c>
      <c r="BZ257">
        <v>30</v>
      </c>
      <c r="CA257">
        <v>30</v>
      </c>
      <c r="CM257" t="s">
        <v>122</v>
      </c>
      <c r="CN257">
        <v>6024045</v>
      </c>
      <c r="CO257" t="s">
        <v>123</v>
      </c>
      <c r="CW257" s="1">
        <v>40311</v>
      </c>
      <c r="CX257" s="1">
        <v>45247</v>
      </c>
      <c r="CY257">
        <v>23</v>
      </c>
      <c r="CZ257" s="1">
        <v>40309</v>
      </c>
      <c r="DE257">
        <v>1.327</v>
      </c>
      <c r="DF257">
        <v>9781608880096</v>
      </c>
    </row>
    <row r="258" spans="1:110" x14ac:dyDescent="0.2">
      <c r="A258" t="s">
        <v>1297</v>
      </c>
      <c r="B258" t="str">
        <f>"9781608880300"</f>
        <v>9781608880300</v>
      </c>
      <c r="C258" t="str">
        <f>"2370002750592"</f>
        <v>2370002750592</v>
      </c>
      <c r="D258" t="s">
        <v>111</v>
      </c>
      <c r="E258" t="s">
        <v>112</v>
      </c>
      <c r="F258" t="s">
        <v>113</v>
      </c>
      <c r="J258">
        <v>0</v>
      </c>
      <c r="K258" t="s">
        <v>1341</v>
      </c>
      <c r="N258" t="s">
        <v>115</v>
      </c>
      <c r="T258" t="s">
        <v>116</v>
      </c>
      <c r="U258" t="s">
        <v>117</v>
      </c>
      <c r="V258" t="s">
        <v>255</v>
      </c>
      <c r="W258" t="s">
        <v>256</v>
      </c>
      <c r="Z258" t="s">
        <v>132</v>
      </c>
      <c r="AF258" t="s">
        <v>1342</v>
      </c>
      <c r="AI258" t="s">
        <v>120</v>
      </c>
      <c r="AJ258">
        <v>0</v>
      </c>
      <c r="AN258" s="1">
        <v>40317</v>
      </c>
      <c r="AO258" s="1">
        <v>40317</v>
      </c>
      <c r="AP258">
        <v>9.99</v>
      </c>
      <c r="AQ258">
        <v>9.99</v>
      </c>
      <c r="AS258">
        <v>9.99</v>
      </c>
      <c r="AU258">
        <v>25</v>
      </c>
      <c r="AV258">
        <v>25</v>
      </c>
      <c r="AX258">
        <v>25</v>
      </c>
      <c r="AZ258" t="s">
        <v>121</v>
      </c>
      <c r="BA258" t="s">
        <v>121</v>
      </c>
      <c r="BC258" t="s">
        <v>121</v>
      </c>
      <c r="CM258" t="s">
        <v>122</v>
      </c>
      <c r="CN258">
        <v>6024045</v>
      </c>
      <c r="CO258" t="s">
        <v>123</v>
      </c>
      <c r="CW258" s="1">
        <v>40317</v>
      </c>
      <c r="CY258">
        <v>211</v>
      </c>
      <c r="CZ258" s="1">
        <v>40317</v>
      </c>
      <c r="DF258">
        <v>9781608880300</v>
      </c>
    </row>
    <row r="259" spans="1:110" x14ac:dyDescent="0.2">
      <c r="A259" t="s">
        <v>1002</v>
      </c>
      <c r="B259" t="str">
        <f>"9781934840986"</f>
        <v>9781934840986</v>
      </c>
      <c r="C259" t="str">
        <f>"193484098X"</f>
        <v>193484098X</v>
      </c>
      <c r="D259" t="s">
        <v>127</v>
      </c>
      <c r="E259" t="s">
        <v>128</v>
      </c>
      <c r="F259" t="s">
        <v>113</v>
      </c>
      <c r="J259">
        <v>0</v>
      </c>
      <c r="K259" t="s">
        <v>1343</v>
      </c>
      <c r="L259" t="s">
        <v>1005</v>
      </c>
      <c r="N259" t="s">
        <v>115</v>
      </c>
      <c r="O259" t="s">
        <v>131</v>
      </c>
      <c r="T259" t="s">
        <v>688</v>
      </c>
      <c r="U259" t="s">
        <v>689</v>
      </c>
      <c r="V259" t="s">
        <v>158</v>
      </c>
      <c r="W259" t="s">
        <v>159</v>
      </c>
      <c r="X259" t="s">
        <v>619</v>
      </c>
      <c r="Y259" t="s">
        <v>620</v>
      </c>
      <c r="Z259" t="s">
        <v>590</v>
      </c>
      <c r="AF259" t="s">
        <v>1344</v>
      </c>
      <c r="AI259" t="s">
        <v>637</v>
      </c>
      <c r="AJ259">
        <v>440</v>
      </c>
      <c r="AL259" t="s">
        <v>408</v>
      </c>
      <c r="AN259" s="1">
        <v>40344</v>
      </c>
      <c r="AO259" s="1">
        <v>40322</v>
      </c>
      <c r="AP259">
        <v>23.99</v>
      </c>
      <c r="AQ259">
        <v>17.989999999999998</v>
      </c>
      <c r="AR259">
        <v>29.99</v>
      </c>
      <c r="AS259">
        <v>21.99</v>
      </c>
      <c r="AT259">
        <v>31.99</v>
      </c>
      <c r="AU259">
        <v>40</v>
      </c>
      <c r="AV259">
        <v>40</v>
      </c>
      <c r="AW259">
        <v>40</v>
      </c>
      <c r="AX259">
        <v>40</v>
      </c>
      <c r="AY259">
        <v>40</v>
      </c>
      <c r="AZ259" t="s">
        <v>121</v>
      </c>
      <c r="BA259" t="s">
        <v>121</v>
      </c>
      <c r="BB259" t="s">
        <v>121</v>
      </c>
      <c r="BC259" t="s">
        <v>121</v>
      </c>
      <c r="BD259" t="s">
        <v>121</v>
      </c>
      <c r="BE259">
        <v>23.99</v>
      </c>
      <c r="BG259">
        <v>22</v>
      </c>
      <c r="BH259">
        <v>23.99</v>
      </c>
      <c r="BI259">
        <v>23.99</v>
      </c>
      <c r="BJ259">
        <v>23.99</v>
      </c>
      <c r="BK259">
        <v>22</v>
      </c>
      <c r="BL259">
        <v>22</v>
      </c>
      <c r="BM259">
        <v>23.99</v>
      </c>
      <c r="BN259">
        <v>23.99</v>
      </c>
      <c r="BO259">
        <v>23.99</v>
      </c>
      <c r="BQ259">
        <v>30</v>
      </c>
      <c r="BS259">
        <v>20</v>
      </c>
      <c r="BT259">
        <v>30</v>
      </c>
      <c r="BU259">
        <v>30</v>
      </c>
      <c r="BV259">
        <v>30</v>
      </c>
      <c r="BW259">
        <v>20</v>
      </c>
      <c r="BX259">
        <v>20</v>
      </c>
      <c r="BY259">
        <v>30</v>
      </c>
      <c r="BZ259">
        <v>30</v>
      </c>
      <c r="CA259">
        <v>30</v>
      </c>
      <c r="CM259" t="s">
        <v>122</v>
      </c>
      <c r="CN259">
        <v>6024045</v>
      </c>
      <c r="CO259" t="s">
        <v>123</v>
      </c>
      <c r="CW259" s="1">
        <v>40322</v>
      </c>
      <c r="CX259" s="1">
        <v>45373</v>
      </c>
      <c r="CY259">
        <v>23</v>
      </c>
      <c r="CZ259" s="1">
        <v>40318</v>
      </c>
      <c r="DE259">
        <v>1.292</v>
      </c>
      <c r="DF259">
        <v>9781934840986</v>
      </c>
    </row>
    <row r="260" spans="1:110" x14ac:dyDescent="0.2">
      <c r="A260" t="s">
        <v>1345</v>
      </c>
      <c r="B260" t="str">
        <f>"9781608880478"</f>
        <v>9781608880478</v>
      </c>
      <c r="C260" t="str">
        <f>"1608880478"</f>
        <v>1608880478</v>
      </c>
      <c r="D260" t="s">
        <v>127</v>
      </c>
      <c r="E260" t="s">
        <v>128</v>
      </c>
      <c r="F260" t="s">
        <v>113</v>
      </c>
      <c r="J260">
        <v>0</v>
      </c>
      <c r="K260" t="s">
        <v>1346</v>
      </c>
      <c r="L260" t="s">
        <v>1347</v>
      </c>
      <c r="N260" t="s">
        <v>115</v>
      </c>
      <c r="O260" t="s">
        <v>115</v>
      </c>
      <c r="T260" t="s">
        <v>1348</v>
      </c>
      <c r="U260" t="s">
        <v>1349</v>
      </c>
      <c r="Z260" t="s">
        <v>132</v>
      </c>
      <c r="AF260" t="s">
        <v>1350</v>
      </c>
      <c r="AI260" t="s">
        <v>1351</v>
      </c>
      <c r="AJ260">
        <v>90</v>
      </c>
      <c r="AL260" t="s">
        <v>408</v>
      </c>
      <c r="AN260" s="1">
        <v>40360</v>
      </c>
      <c r="AO260" s="1">
        <v>40330</v>
      </c>
      <c r="AP260">
        <v>16.989999999999998</v>
      </c>
      <c r="AQ260">
        <v>12.99</v>
      </c>
      <c r="AR260">
        <v>20.99</v>
      </c>
      <c r="AS260">
        <v>14.99</v>
      </c>
      <c r="AT260">
        <v>22.99</v>
      </c>
      <c r="AU260">
        <v>40</v>
      </c>
      <c r="AV260">
        <v>40</v>
      </c>
      <c r="AW260">
        <v>40</v>
      </c>
      <c r="AX260">
        <v>40</v>
      </c>
      <c r="AY260">
        <v>40</v>
      </c>
      <c r="AZ260" t="s">
        <v>136</v>
      </c>
      <c r="BA260" t="s">
        <v>136</v>
      </c>
      <c r="BB260" t="s">
        <v>136</v>
      </c>
      <c r="BC260" t="s">
        <v>136</v>
      </c>
      <c r="BD260" t="s">
        <v>136</v>
      </c>
      <c r="BE260">
        <v>16.989999999999998</v>
      </c>
      <c r="BG260">
        <v>15.38</v>
      </c>
      <c r="BH260">
        <v>16.989999999999998</v>
      </c>
      <c r="BI260">
        <v>16.989999999999998</v>
      </c>
      <c r="BJ260">
        <v>16.989999999999998</v>
      </c>
      <c r="BK260">
        <v>15.38</v>
      </c>
      <c r="BL260">
        <v>15.38</v>
      </c>
      <c r="BM260">
        <v>16.989999999999998</v>
      </c>
      <c r="BN260">
        <v>16.989999999999998</v>
      </c>
      <c r="BO260">
        <v>16.989999999999998</v>
      </c>
      <c r="BQ260">
        <v>30</v>
      </c>
      <c r="BS260">
        <v>20</v>
      </c>
      <c r="BT260">
        <v>30</v>
      </c>
      <c r="BU260">
        <v>30</v>
      </c>
      <c r="BV260">
        <v>30</v>
      </c>
      <c r="BW260">
        <v>20</v>
      </c>
      <c r="BX260">
        <v>20</v>
      </c>
      <c r="BY260">
        <v>30</v>
      </c>
      <c r="BZ260">
        <v>30</v>
      </c>
      <c r="CA260">
        <v>30</v>
      </c>
      <c r="CM260" t="s">
        <v>122</v>
      </c>
      <c r="CN260">
        <v>6024045</v>
      </c>
      <c r="CO260" t="s">
        <v>123</v>
      </c>
      <c r="CW260" s="1">
        <v>40330</v>
      </c>
      <c r="CX260" s="1">
        <v>45247</v>
      </c>
      <c r="CY260">
        <v>20</v>
      </c>
      <c r="CZ260" s="1">
        <v>40324</v>
      </c>
      <c r="DE260">
        <v>0.219</v>
      </c>
      <c r="DF260">
        <v>9781608880478</v>
      </c>
    </row>
    <row r="261" spans="1:110" x14ac:dyDescent="0.2">
      <c r="A261" t="s">
        <v>1352</v>
      </c>
      <c r="B261" t="str">
        <f>"9781608880492"</f>
        <v>9781608880492</v>
      </c>
      <c r="C261" t="str">
        <f>"1608880494"</f>
        <v>1608880494</v>
      </c>
      <c r="D261" t="s">
        <v>127</v>
      </c>
      <c r="E261" t="s">
        <v>128</v>
      </c>
      <c r="F261" t="s">
        <v>113</v>
      </c>
      <c r="J261">
        <v>0</v>
      </c>
      <c r="K261" t="s">
        <v>1353</v>
      </c>
      <c r="L261" t="s">
        <v>1354</v>
      </c>
      <c r="N261" t="s">
        <v>115</v>
      </c>
      <c r="O261" t="s">
        <v>115</v>
      </c>
      <c r="T261" t="s">
        <v>1355</v>
      </c>
      <c r="U261" t="s">
        <v>1356</v>
      </c>
      <c r="V261" t="s">
        <v>1357</v>
      </c>
      <c r="W261" t="s">
        <v>1358</v>
      </c>
      <c r="Z261" t="s">
        <v>132</v>
      </c>
      <c r="AF261" t="s">
        <v>1359</v>
      </c>
      <c r="AI261" t="s">
        <v>551</v>
      </c>
      <c r="AJ261">
        <v>76</v>
      </c>
      <c r="AL261" t="s">
        <v>408</v>
      </c>
      <c r="AN261" s="1">
        <v>40327</v>
      </c>
      <c r="AO261" s="1">
        <v>40332</v>
      </c>
      <c r="AP261">
        <v>16.989999999999998</v>
      </c>
      <c r="AQ261">
        <v>12.99</v>
      </c>
      <c r="AR261">
        <v>20.99</v>
      </c>
      <c r="AS261">
        <v>14.99</v>
      </c>
      <c r="AT261">
        <v>22.99</v>
      </c>
      <c r="AU261">
        <v>40</v>
      </c>
      <c r="AV261">
        <v>40</v>
      </c>
      <c r="AW261">
        <v>40</v>
      </c>
      <c r="AX261">
        <v>40</v>
      </c>
      <c r="AY261">
        <v>40</v>
      </c>
      <c r="AZ261" t="s">
        <v>136</v>
      </c>
      <c r="BA261" t="s">
        <v>136</v>
      </c>
      <c r="BB261" t="s">
        <v>136</v>
      </c>
      <c r="BC261" t="s">
        <v>136</v>
      </c>
      <c r="BD261" t="s">
        <v>136</v>
      </c>
      <c r="BE261">
        <v>16.989999999999998</v>
      </c>
      <c r="BG261">
        <v>15.38</v>
      </c>
      <c r="BH261">
        <v>16.989999999999998</v>
      </c>
      <c r="BI261">
        <v>16.989999999999998</v>
      </c>
      <c r="BJ261">
        <v>16.989999999999998</v>
      </c>
      <c r="BK261">
        <v>15.38</v>
      </c>
      <c r="BL261">
        <v>15.38</v>
      </c>
      <c r="BM261">
        <v>16.989999999999998</v>
      </c>
      <c r="BN261">
        <v>16.989999999999998</v>
      </c>
      <c r="BO261">
        <v>16.989999999999998</v>
      </c>
      <c r="BQ261">
        <v>30</v>
      </c>
      <c r="BS261">
        <v>20</v>
      </c>
      <c r="BT261">
        <v>30</v>
      </c>
      <c r="BU261">
        <v>30</v>
      </c>
      <c r="BV261">
        <v>30</v>
      </c>
      <c r="BW261">
        <v>20</v>
      </c>
      <c r="BX261">
        <v>20</v>
      </c>
      <c r="BY261">
        <v>30</v>
      </c>
      <c r="BZ261">
        <v>30</v>
      </c>
      <c r="CA261">
        <v>30</v>
      </c>
      <c r="CM261" t="s">
        <v>122</v>
      </c>
      <c r="CN261">
        <v>6024045</v>
      </c>
      <c r="CO261" t="s">
        <v>123</v>
      </c>
      <c r="CW261" s="1">
        <v>40332</v>
      </c>
      <c r="CX261" s="1">
        <v>45247</v>
      </c>
      <c r="CY261">
        <v>6</v>
      </c>
      <c r="CZ261" s="1">
        <v>40329</v>
      </c>
      <c r="DE261">
        <v>0.42899999999999999</v>
      </c>
      <c r="DF261">
        <v>9781608880492</v>
      </c>
    </row>
    <row r="262" spans="1:110" x14ac:dyDescent="0.2">
      <c r="A262" t="s">
        <v>1360</v>
      </c>
      <c r="B262" t="str">
        <f>"9781608880508"</f>
        <v>9781608880508</v>
      </c>
      <c r="C262" t="str">
        <f>"1608880508"</f>
        <v>1608880508</v>
      </c>
      <c r="D262" t="s">
        <v>127</v>
      </c>
      <c r="E262" t="s">
        <v>128</v>
      </c>
      <c r="F262" t="s">
        <v>113</v>
      </c>
      <c r="J262">
        <v>0</v>
      </c>
      <c r="K262" t="s">
        <v>1361</v>
      </c>
      <c r="N262" t="s">
        <v>115</v>
      </c>
      <c r="T262" t="s">
        <v>323</v>
      </c>
      <c r="U262" t="s">
        <v>324</v>
      </c>
      <c r="V262" t="s">
        <v>193</v>
      </c>
      <c r="W262" t="s">
        <v>194</v>
      </c>
      <c r="Z262" t="s">
        <v>132</v>
      </c>
      <c r="AF262" t="s">
        <v>1362</v>
      </c>
      <c r="AI262" t="s">
        <v>551</v>
      </c>
      <c r="AJ262">
        <v>128</v>
      </c>
      <c r="AL262" t="s">
        <v>408</v>
      </c>
      <c r="AN262" s="1">
        <v>40329</v>
      </c>
      <c r="AO262" s="1">
        <v>40387</v>
      </c>
      <c r="AP262">
        <v>18.989999999999998</v>
      </c>
      <c r="AQ262">
        <v>13.99</v>
      </c>
      <c r="AR262">
        <v>22.99</v>
      </c>
      <c r="AS262">
        <v>16.989999999999998</v>
      </c>
      <c r="AT262">
        <v>24.99</v>
      </c>
      <c r="AU262">
        <v>40</v>
      </c>
      <c r="AV262">
        <v>40</v>
      </c>
      <c r="AW262">
        <v>40</v>
      </c>
      <c r="AX262">
        <v>40</v>
      </c>
      <c r="AY262">
        <v>40</v>
      </c>
      <c r="AZ262" t="s">
        <v>136</v>
      </c>
      <c r="BA262" t="s">
        <v>136</v>
      </c>
      <c r="BB262" t="s">
        <v>136</v>
      </c>
      <c r="BC262" t="s">
        <v>136</v>
      </c>
      <c r="BD262" t="s">
        <v>136</v>
      </c>
      <c r="BE262">
        <v>18.989999999999998</v>
      </c>
      <c r="BG262">
        <v>16.95</v>
      </c>
      <c r="BH262">
        <v>18.989999999999998</v>
      </c>
      <c r="BI262">
        <v>18.989999999999998</v>
      </c>
      <c r="BJ262">
        <v>18.989999999999998</v>
      </c>
      <c r="BK262">
        <v>16.95</v>
      </c>
      <c r="BL262">
        <v>16.95</v>
      </c>
      <c r="BM262">
        <v>18.989999999999998</v>
      </c>
      <c r="BN262">
        <v>18.989999999999998</v>
      </c>
      <c r="BO262">
        <v>18.989999999999998</v>
      </c>
      <c r="BQ262">
        <v>30</v>
      </c>
      <c r="BS262">
        <v>20</v>
      </c>
      <c r="BT262">
        <v>30</v>
      </c>
      <c r="BU262">
        <v>30</v>
      </c>
      <c r="BV262">
        <v>30</v>
      </c>
      <c r="BW262">
        <v>20</v>
      </c>
      <c r="BX262">
        <v>20</v>
      </c>
      <c r="BY262">
        <v>30</v>
      </c>
      <c r="BZ262">
        <v>30</v>
      </c>
      <c r="CA262">
        <v>30</v>
      </c>
      <c r="CM262" t="s">
        <v>122</v>
      </c>
      <c r="CN262">
        <v>6024045</v>
      </c>
      <c r="CO262" t="s">
        <v>123</v>
      </c>
      <c r="CW262" s="1">
        <v>40387</v>
      </c>
      <c r="CX262" s="1">
        <v>45247</v>
      </c>
      <c r="CY262">
        <v>6</v>
      </c>
      <c r="CZ262" s="1">
        <v>40330</v>
      </c>
      <c r="DE262">
        <v>0.67800000000000005</v>
      </c>
      <c r="DF262">
        <v>9781608880508</v>
      </c>
    </row>
    <row r="263" spans="1:110" x14ac:dyDescent="0.2">
      <c r="A263" t="s">
        <v>1363</v>
      </c>
      <c r="B263" t="str">
        <f>"9781608880515"</f>
        <v>9781608880515</v>
      </c>
      <c r="C263" t="str">
        <f>"1608880516"</f>
        <v>1608880516</v>
      </c>
      <c r="D263" t="s">
        <v>127</v>
      </c>
      <c r="E263" t="s">
        <v>128</v>
      </c>
      <c r="F263" t="s">
        <v>113</v>
      </c>
      <c r="J263">
        <v>0</v>
      </c>
      <c r="K263" t="s">
        <v>1364</v>
      </c>
      <c r="N263" t="s">
        <v>115</v>
      </c>
      <c r="T263" t="s">
        <v>116</v>
      </c>
      <c r="U263" t="s">
        <v>117</v>
      </c>
      <c r="V263" t="s">
        <v>1365</v>
      </c>
      <c r="W263" t="s">
        <v>1366</v>
      </c>
      <c r="X263" t="s">
        <v>193</v>
      </c>
      <c r="Y263" t="s">
        <v>194</v>
      </c>
      <c r="Z263" t="s">
        <v>132</v>
      </c>
      <c r="AF263" t="s">
        <v>1367</v>
      </c>
      <c r="AI263" t="s">
        <v>551</v>
      </c>
      <c r="AJ263">
        <v>118</v>
      </c>
      <c r="AL263" t="s">
        <v>408</v>
      </c>
      <c r="AN263" s="1">
        <v>40337</v>
      </c>
      <c r="AO263" s="1">
        <v>40387</v>
      </c>
      <c r="AP263">
        <v>17.989999999999998</v>
      </c>
      <c r="AQ263">
        <v>13.99</v>
      </c>
      <c r="AR263">
        <v>22.99</v>
      </c>
      <c r="AS263">
        <v>16.989999999999998</v>
      </c>
      <c r="AT263">
        <v>23.99</v>
      </c>
      <c r="AU263">
        <v>40</v>
      </c>
      <c r="AV263">
        <v>40</v>
      </c>
      <c r="AW263">
        <v>40</v>
      </c>
      <c r="AX263">
        <v>40</v>
      </c>
      <c r="AY263">
        <v>40</v>
      </c>
      <c r="AZ263" t="s">
        <v>136</v>
      </c>
      <c r="BA263" t="s">
        <v>136</v>
      </c>
      <c r="BB263" t="s">
        <v>136</v>
      </c>
      <c r="BC263" t="s">
        <v>136</v>
      </c>
      <c r="BD263" t="s">
        <v>136</v>
      </c>
      <c r="BE263">
        <v>17.989999999999998</v>
      </c>
      <c r="BG263">
        <v>16.73</v>
      </c>
      <c r="BH263">
        <v>17.989999999999998</v>
      </c>
      <c r="BI263">
        <v>17.989999999999998</v>
      </c>
      <c r="BJ263">
        <v>17.989999999999998</v>
      </c>
      <c r="BK263">
        <v>16.73</v>
      </c>
      <c r="BL263">
        <v>16.73</v>
      </c>
      <c r="BM263">
        <v>17.989999999999998</v>
      </c>
      <c r="BN263">
        <v>17.989999999999998</v>
      </c>
      <c r="BO263">
        <v>17.989999999999998</v>
      </c>
      <c r="BQ263">
        <v>30</v>
      </c>
      <c r="BS263">
        <v>20</v>
      </c>
      <c r="BT263">
        <v>30</v>
      </c>
      <c r="BU263">
        <v>30</v>
      </c>
      <c r="BV263">
        <v>30</v>
      </c>
      <c r="BW263">
        <v>20</v>
      </c>
      <c r="BX263">
        <v>20</v>
      </c>
      <c r="BY263">
        <v>30</v>
      </c>
      <c r="BZ263">
        <v>30</v>
      </c>
      <c r="CA263">
        <v>30</v>
      </c>
      <c r="CM263" t="s">
        <v>122</v>
      </c>
      <c r="CN263">
        <v>6024045</v>
      </c>
      <c r="CO263" t="s">
        <v>123</v>
      </c>
      <c r="CW263" s="1">
        <v>40387</v>
      </c>
      <c r="CX263" s="1">
        <v>45247</v>
      </c>
      <c r="CY263">
        <v>6</v>
      </c>
      <c r="CZ263" s="1">
        <v>40331</v>
      </c>
      <c r="DE263">
        <v>0.63</v>
      </c>
      <c r="DF263">
        <v>9781608880515</v>
      </c>
    </row>
    <row r="264" spans="1:110" x14ac:dyDescent="0.2">
      <c r="A264" t="s">
        <v>1368</v>
      </c>
      <c r="B264" t="str">
        <f>"9781608880522"</f>
        <v>9781608880522</v>
      </c>
      <c r="C264" t="str">
        <f>"1608880524"</f>
        <v>1608880524</v>
      </c>
      <c r="D264" t="s">
        <v>475</v>
      </c>
      <c r="E264" t="s">
        <v>128</v>
      </c>
      <c r="F264" t="s">
        <v>113</v>
      </c>
      <c r="J264">
        <v>0</v>
      </c>
      <c r="Z264" t="s">
        <v>132</v>
      </c>
      <c r="AF264" t="s">
        <v>1369</v>
      </c>
      <c r="AI264" t="s">
        <v>637</v>
      </c>
      <c r="AJ264">
        <v>46</v>
      </c>
      <c r="AN264" s="1">
        <v>40337</v>
      </c>
      <c r="AO264" s="1">
        <v>40388</v>
      </c>
      <c r="CM264" t="s">
        <v>408</v>
      </c>
      <c r="CN264">
        <v>6024045</v>
      </c>
      <c r="CO264" t="s">
        <v>123</v>
      </c>
      <c r="CW264" s="1">
        <v>40388</v>
      </c>
      <c r="CY264">
        <v>23</v>
      </c>
      <c r="CZ264" s="1">
        <v>40332</v>
      </c>
      <c r="DF264">
        <v>9781608880522</v>
      </c>
    </row>
    <row r="265" spans="1:110" x14ac:dyDescent="0.2">
      <c r="A265" t="s">
        <v>1370</v>
      </c>
      <c r="B265" t="str">
        <f>"9781608880539"</f>
        <v>9781608880539</v>
      </c>
      <c r="C265" t="str">
        <f>"1608880532"</f>
        <v>1608880532</v>
      </c>
      <c r="D265" t="s">
        <v>127</v>
      </c>
      <c r="E265" t="s">
        <v>128</v>
      </c>
      <c r="F265" t="s">
        <v>113</v>
      </c>
      <c r="J265">
        <v>0</v>
      </c>
      <c r="K265" t="s">
        <v>1371</v>
      </c>
      <c r="N265" t="s">
        <v>115</v>
      </c>
      <c r="T265" t="s">
        <v>323</v>
      </c>
      <c r="U265" t="s">
        <v>324</v>
      </c>
      <c r="V265" t="s">
        <v>255</v>
      </c>
      <c r="W265" t="s">
        <v>256</v>
      </c>
      <c r="X265" t="s">
        <v>193</v>
      </c>
      <c r="Y265" t="s">
        <v>194</v>
      </c>
      <c r="Z265" t="s">
        <v>132</v>
      </c>
      <c r="AF265" t="s">
        <v>1372</v>
      </c>
      <c r="AI265" t="s">
        <v>551</v>
      </c>
      <c r="AJ265">
        <v>106</v>
      </c>
      <c r="AL265" t="s">
        <v>408</v>
      </c>
      <c r="AN265" s="1">
        <v>40344</v>
      </c>
      <c r="AO265" s="1">
        <v>40387</v>
      </c>
      <c r="AP265">
        <v>16.989999999999998</v>
      </c>
      <c r="AQ265">
        <v>12.99</v>
      </c>
      <c r="AR265">
        <v>20.99</v>
      </c>
      <c r="AS265">
        <v>14.99</v>
      </c>
      <c r="AT265">
        <v>22.99</v>
      </c>
      <c r="AU265">
        <v>40</v>
      </c>
      <c r="AV265">
        <v>40</v>
      </c>
      <c r="AW265">
        <v>40</v>
      </c>
      <c r="AX265">
        <v>40</v>
      </c>
      <c r="AY265">
        <v>40</v>
      </c>
      <c r="AZ265" t="s">
        <v>136</v>
      </c>
      <c r="BA265" t="s">
        <v>136</v>
      </c>
      <c r="BB265" t="s">
        <v>136</v>
      </c>
      <c r="BC265" t="s">
        <v>136</v>
      </c>
      <c r="BD265" t="s">
        <v>136</v>
      </c>
      <c r="BE265">
        <v>16.989999999999998</v>
      </c>
      <c r="BG265">
        <v>15.38</v>
      </c>
      <c r="BH265">
        <v>16.989999999999998</v>
      </c>
      <c r="BI265">
        <v>16.989999999999998</v>
      </c>
      <c r="BJ265">
        <v>16.989999999999998</v>
      </c>
      <c r="BK265">
        <v>15.38</v>
      </c>
      <c r="BL265">
        <v>15.38</v>
      </c>
      <c r="BM265">
        <v>16.989999999999998</v>
      </c>
      <c r="BN265">
        <v>16.989999999999998</v>
      </c>
      <c r="BO265">
        <v>16.989999999999998</v>
      </c>
      <c r="BQ265">
        <v>30</v>
      </c>
      <c r="BS265">
        <v>20</v>
      </c>
      <c r="BT265">
        <v>30</v>
      </c>
      <c r="BU265">
        <v>30</v>
      </c>
      <c r="BV265">
        <v>30</v>
      </c>
      <c r="BW265">
        <v>20</v>
      </c>
      <c r="BX265">
        <v>20</v>
      </c>
      <c r="BY265">
        <v>30</v>
      </c>
      <c r="BZ265">
        <v>30</v>
      </c>
      <c r="CA265">
        <v>30</v>
      </c>
      <c r="CM265" t="s">
        <v>122</v>
      </c>
      <c r="CN265">
        <v>6024045</v>
      </c>
      <c r="CO265" t="s">
        <v>123</v>
      </c>
      <c r="CW265" s="1">
        <v>40387</v>
      </c>
      <c r="CX265" s="1">
        <v>45247</v>
      </c>
      <c r="CY265">
        <v>6</v>
      </c>
      <c r="CZ265" s="1">
        <v>40333</v>
      </c>
      <c r="DE265">
        <v>0.57199999999999995</v>
      </c>
      <c r="DF265">
        <v>9781608880539</v>
      </c>
    </row>
    <row r="266" spans="1:110" x14ac:dyDescent="0.2">
      <c r="A266" t="s">
        <v>1373</v>
      </c>
      <c r="B266" t="str">
        <f>"9781608880546"</f>
        <v>9781608880546</v>
      </c>
      <c r="C266" t="str">
        <f>"1608880540"</f>
        <v>1608880540</v>
      </c>
      <c r="D266" t="s">
        <v>475</v>
      </c>
      <c r="E266" t="s">
        <v>128</v>
      </c>
      <c r="F266" t="s">
        <v>113</v>
      </c>
      <c r="J266">
        <v>0</v>
      </c>
      <c r="Z266" t="s">
        <v>132</v>
      </c>
      <c r="AF266" t="s">
        <v>1374</v>
      </c>
      <c r="AI266" t="s">
        <v>1375</v>
      </c>
      <c r="AJ266">
        <v>50</v>
      </c>
      <c r="AN266" s="1">
        <v>40344</v>
      </c>
      <c r="CM266" t="s">
        <v>408</v>
      </c>
      <c r="CN266">
        <v>6024045</v>
      </c>
      <c r="CO266" t="s">
        <v>123</v>
      </c>
      <c r="CY266">
        <v>49</v>
      </c>
      <c r="CZ266" s="1">
        <v>40336</v>
      </c>
      <c r="DF266">
        <v>9781608880546</v>
      </c>
    </row>
    <row r="267" spans="1:110" x14ac:dyDescent="0.2">
      <c r="A267" t="s">
        <v>1376</v>
      </c>
      <c r="B267" t="str">
        <f>"9781608880553"</f>
        <v>9781608880553</v>
      </c>
      <c r="C267" t="str">
        <f>"1608880559"</f>
        <v>1608880559</v>
      </c>
      <c r="D267" t="s">
        <v>127</v>
      </c>
      <c r="E267" t="s">
        <v>128</v>
      </c>
      <c r="F267" t="s">
        <v>113</v>
      </c>
      <c r="J267">
        <v>0</v>
      </c>
      <c r="K267" t="s">
        <v>1377</v>
      </c>
      <c r="L267" t="s">
        <v>1378</v>
      </c>
      <c r="N267" t="s">
        <v>115</v>
      </c>
      <c r="O267" t="s">
        <v>115</v>
      </c>
      <c r="T267" t="s">
        <v>287</v>
      </c>
      <c r="U267" t="s">
        <v>288</v>
      </c>
      <c r="V267" t="s">
        <v>193</v>
      </c>
      <c r="W267" t="s">
        <v>194</v>
      </c>
      <c r="Z267" t="s">
        <v>132</v>
      </c>
      <c r="AF267" t="s">
        <v>1379</v>
      </c>
      <c r="AI267" t="s">
        <v>637</v>
      </c>
      <c r="AJ267">
        <v>130</v>
      </c>
      <c r="AL267" t="s">
        <v>408</v>
      </c>
      <c r="AN267" s="1">
        <v>40344</v>
      </c>
      <c r="AO267" s="1">
        <v>40396</v>
      </c>
      <c r="AP267">
        <v>16.989999999999998</v>
      </c>
      <c r="AQ267">
        <v>12.99</v>
      </c>
      <c r="AR267">
        <v>20.99</v>
      </c>
      <c r="AS267">
        <v>14.99</v>
      </c>
      <c r="AT267">
        <v>22.99</v>
      </c>
      <c r="AU267">
        <v>40</v>
      </c>
      <c r="AV267">
        <v>40</v>
      </c>
      <c r="AW267">
        <v>40</v>
      </c>
      <c r="AX267">
        <v>40</v>
      </c>
      <c r="AY267">
        <v>40</v>
      </c>
      <c r="AZ267" t="s">
        <v>136</v>
      </c>
      <c r="BA267" t="s">
        <v>136</v>
      </c>
      <c r="BB267" t="s">
        <v>136</v>
      </c>
      <c r="BC267" t="s">
        <v>136</v>
      </c>
      <c r="BD267" t="s">
        <v>136</v>
      </c>
      <c r="BE267">
        <v>16.989999999999998</v>
      </c>
      <c r="BG267">
        <v>15.38</v>
      </c>
      <c r="BH267">
        <v>16.989999999999998</v>
      </c>
      <c r="BI267">
        <v>16.989999999999998</v>
      </c>
      <c r="BJ267">
        <v>16.989999999999998</v>
      </c>
      <c r="BK267">
        <v>15.38</v>
      </c>
      <c r="BL267">
        <v>15.38</v>
      </c>
      <c r="BM267">
        <v>16.989999999999998</v>
      </c>
      <c r="BN267">
        <v>16.989999999999998</v>
      </c>
      <c r="BO267">
        <v>16.989999999999998</v>
      </c>
      <c r="BQ267">
        <v>30</v>
      </c>
      <c r="BS267">
        <v>20</v>
      </c>
      <c r="BT267">
        <v>30</v>
      </c>
      <c r="BU267">
        <v>30</v>
      </c>
      <c r="BV267">
        <v>30</v>
      </c>
      <c r="BW267">
        <v>20</v>
      </c>
      <c r="BX267">
        <v>20</v>
      </c>
      <c r="BY267">
        <v>30</v>
      </c>
      <c r="BZ267">
        <v>30</v>
      </c>
      <c r="CA267">
        <v>30</v>
      </c>
      <c r="CM267" t="s">
        <v>122</v>
      </c>
      <c r="CN267">
        <v>6024045</v>
      </c>
      <c r="CO267" t="s">
        <v>123</v>
      </c>
      <c r="CW267" s="1">
        <v>40396</v>
      </c>
      <c r="CX267" s="1">
        <v>45247</v>
      </c>
      <c r="CY267">
        <v>23</v>
      </c>
      <c r="CZ267" s="1">
        <v>40336</v>
      </c>
      <c r="DE267">
        <v>0.40899999999999997</v>
      </c>
      <c r="DF267">
        <v>9781608880553</v>
      </c>
    </row>
    <row r="268" spans="1:110" x14ac:dyDescent="0.2">
      <c r="A268" t="s">
        <v>1380</v>
      </c>
      <c r="B268" t="str">
        <f>"9781608880560"</f>
        <v>9781608880560</v>
      </c>
      <c r="C268" t="str">
        <f>"1608880567"</f>
        <v>1608880567</v>
      </c>
      <c r="D268" t="s">
        <v>127</v>
      </c>
      <c r="E268" t="s">
        <v>128</v>
      </c>
      <c r="F268" t="s">
        <v>113</v>
      </c>
      <c r="J268">
        <v>0</v>
      </c>
      <c r="K268" t="s">
        <v>1381</v>
      </c>
      <c r="N268" t="s">
        <v>115</v>
      </c>
      <c r="T268" t="s">
        <v>287</v>
      </c>
      <c r="U268" t="s">
        <v>288</v>
      </c>
      <c r="V268" t="s">
        <v>255</v>
      </c>
      <c r="W268" t="s">
        <v>256</v>
      </c>
      <c r="X268" t="s">
        <v>688</v>
      </c>
      <c r="Y268" t="s">
        <v>689</v>
      </c>
      <c r="Z268" t="s">
        <v>132</v>
      </c>
      <c r="AF268" t="s">
        <v>1382</v>
      </c>
      <c r="AI268" t="s">
        <v>150</v>
      </c>
      <c r="AJ268">
        <v>110</v>
      </c>
      <c r="AL268" t="s">
        <v>408</v>
      </c>
      <c r="AN268" s="1">
        <v>40344</v>
      </c>
      <c r="AO268" s="1">
        <v>40396</v>
      </c>
      <c r="AP268">
        <v>16.989999999999998</v>
      </c>
      <c r="AQ268">
        <v>12.99</v>
      </c>
      <c r="AR268">
        <v>20.99</v>
      </c>
      <c r="AS268">
        <v>14.99</v>
      </c>
      <c r="AT268">
        <v>22.99</v>
      </c>
      <c r="AU268">
        <v>40</v>
      </c>
      <c r="AV268">
        <v>40</v>
      </c>
      <c r="AW268">
        <v>40</v>
      </c>
      <c r="AX268">
        <v>40</v>
      </c>
      <c r="AY268">
        <v>40</v>
      </c>
      <c r="AZ268" t="s">
        <v>136</v>
      </c>
      <c r="BA268" t="s">
        <v>136</v>
      </c>
      <c r="BB268" t="s">
        <v>136</v>
      </c>
      <c r="BC268" t="s">
        <v>136</v>
      </c>
      <c r="BD268" t="s">
        <v>136</v>
      </c>
      <c r="BE268">
        <v>16.989999999999998</v>
      </c>
      <c r="BG268">
        <v>15.38</v>
      </c>
      <c r="BH268">
        <v>16.989999999999998</v>
      </c>
      <c r="BI268">
        <v>16.989999999999998</v>
      </c>
      <c r="BJ268">
        <v>16.989999999999998</v>
      </c>
      <c r="BK268">
        <v>15.38</v>
      </c>
      <c r="BL268">
        <v>15.38</v>
      </c>
      <c r="BM268">
        <v>16.989999999999998</v>
      </c>
      <c r="BN268">
        <v>16.989999999999998</v>
      </c>
      <c r="BO268">
        <v>16.989999999999998</v>
      </c>
      <c r="BQ268">
        <v>30</v>
      </c>
      <c r="BS268">
        <v>20</v>
      </c>
      <c r="BT268">
        <v>30</v>
      </c>
      <c r="BU268">
        <v>30</v>
      </c>
      <c r="BV268">
        <v>30</v>
      </c>
      <c r="BW268">
        <v>20</v>
      </c>
      <c r="BX268">
        <v>20</v>
      </c>
      <c r="BY268">
        <v>30</v>
      </c>
      <c r="BZ268">
        <v>30</v>
      </c>
      <c r="CA268">
        <v>30</v>
      </c>
      <c r="CM268" t="s">
        <v>122</v>
      </c>
      <c r="CN268">
        <v>6024045</v>
      </c>
      <c r="CO268" t="s">
        <v>123</v>
      </c>
      <c r="CW268" s="1">
        <v>40396</v>
      </c>
      <c r="CX268" s="1">
        <v>45247</v>
      </c>
      <c r="CY268">
        <v>12</v>
      </c>
      <c r="CZ268" s="1">
        <v>40337</v>
      </c>
      <c r="DE268">
        <v>0.60899999999999999</v>
      </c>
      <c r="DF268">
        <v>9781608880560</v>
      </c>
    </row>
    <row r="269" spans="1:110" x14ac:dyDescent="0.2">
      <c r="A269" t="s">
        <v>1008</v>
      </c>
      <c r="B269" t="str">
        <f>"9781934840979"</f>
        <v>9781934840979</v>
      </c>
      <c r="C269" t="str">
        <f>"1934840971"</f>
        <v>1934840971</v>
      </c>
      <c r="D269" t="s">
        <v>127</v>
      </c>
      <c r="E269" t="s">
        <v>128</v>
      </c>
      <c r="F269" t="s">
        <v>113</v>
      </c>
      <c r="J269">
        <v>0</v>
      </c>
      <c r="K269" t="s">
        <v>1383</v>
      </c>
      <c r="L269" t="s">
        <v>486</v>
      </c>
      <c r="N269" t="s">
        <v>115</v>
      </c>
      <c r="O269" t="s">
        <v>487</v>
      </c>
      <c r="T269" t="s">
        <v>287</v>
      </c>
      <c r="U269" t="s">
        <v>288</v>
      </c>
      <c r="V269" t="s">
        <v>1010</v>
      </c>
      <c r="W269" t="s">
        <v>1011</v>
      </c>
      <c r="Z269" t="s">
        <v>132</v>
      </c>
      <c r="AF269" t="s">
        <v>1384</v>
      </c>
      <c r="AI269" t="s">
        <v>804</v>
      </c>
      <c r="AJ269">
        <v>116</v>
      </c>
      <c r="AL269" t="s">
        <v>408</v>
      </c>
      <c r="AN269" s="1">
        <v>40086</v>
      </c>
      <c r="AO269" s="1">
        <v>40366</v>
      </c>
      <c r="AP269">
        <v>16.989999999999998</v>
      </c>
      <c r="AQ269">
        <v>12.99</v>
      </c>
      <c r="AR269">
        <v>20.99</v>
      </c>
      <c r="AS269">
        <v>14.99</v>
      </c>
      <c r="AT269">
        <v>22.99</v>
      </c>
      <c r="AU269">
        <v>40</v>
      </c>
      <c r="AV269">
        <v>40</v>
      </c>
      <c r="AW269">
        <v>40</v>
      </c>
      <c r="AX269">
        <v>40</v>
      </c>
      <c r="AY269">
        <v>40</v>
      </c>
      <c r="AZ269" t="s">
        <v>121</v>
      </c>
      <c r="BA269" t="s">
        <v>121</v>
      </c>
      <c r="BB269" t="s">
        <v>121</v>
      </c>
      <c r="BC269" t="s">
        <v>121</v>
      </c>
      <c r="BD269" t="s">
        <v>121</v>
      </c>
      <c r="BE269">
        <v>16.989999999999998</v>
      </c>
      <c r="BG269">
        <v>15.48</v>
      </c>
      <c r="BH269">
        <v>16.989999999999998</v>
      </c>
      <c r="BI269">
        <v>16.989999999999998</v>
      </c>
      <c r="BJ269">
        <v>16.989999999999998</v>
      </c>
      <c r="BK269">
        <v>15.48</v>
      </c>
      <c r="BL269">
        <v>15.48</v>
      </c>
      <c r="BM269">
        <v>16.989999999999998</v>
      </c>
      <c r="BN269">
        <v>16.989999999999998</v>
      </c>
      <c r="BO269">
        <v>16.989999999999998</v>
      </c>
      <c r="BQ269">
        <v>30</v>
      </c>
      <c r="BS269">
        <v>20</v>
      </c>
      <c r="BT269">
        <v>30</v>
      </c>
      <c r="BU269">
        <v>30</v>
      </c>
      <c r="BV269">
        <v>30</v>
      </c>
      <c r="BW269">
        <v>20</v>
      </c>
      <c r="BX269">
        <v>20</v>
      </c>
      <c r="BY269">
        <v>30</v>
      </c>
      <c r="BZ269">
        <v>30</v>
      </c>
      <c r="CA269">
        <v>30</v>
      </c>
      <c r="CM269" t="s">
        <v>122</v>
      </c>
      <c r="CN269">
        <v>6024045</v>
      </c>
      <c r="CO269" t="s">
        <v>123</v>
      </c>
      <c r="CW269" s="1">
        <v>40366</v>
      </c>
      <c r="CX269" s="1">
        <v>45247</v>
      </c>
      <c r="CY269">
        <v>22</v>
      </c>
      <c r="CZ269" s="1">
        <v>40338</v>
      </c>
      <c r="DE269">
        <v>0.32</v>
      </c>
      <c r="DF269">
        <v>9781934840979</v>
      </c>
    </row>
    <row r="270" spans="1:110" x14ac:dyDescent="0.2">
      <c r="A270" t="s">
        <v>1385</v>
      </c>
      <c r="B270" t="str">
        <f>"9781608880652"</f>
        <v>9781608880652</v>
      </c>
      <c r="C270" t="str">
        <f>"1608880656"</f>
        <v>1608880656</v>
      </c>
      <c r="D270" t="s">
        <v>475</v>
      </c>
      <c r="E270" t="s">
        <v>128</v>
      </c>
      <c r="F270" t="s">
        <v>113</v>
      </c>
      <c r="J270">
        <v>0</v>
      </c>
      <c r="Z270" t="s">
        <v>132</v>
      </c>
      <c r="AF270" t="s">
        <v>1386</v>
      </c>
      <c r="AI270" t="s">
        <v>1387</v>
      </c>
      <c r="AJ270">
        <v>88</v>
      </c>
      <c r="AN270" s="1">
        <v>40359</v>
      </c>
      <c r="AO270" s="1">
        <v>40390</v>
      </c>
      <c r="CM270" t="s">
        <v>408</v>
      </c>
      <c r="CN270">
        <v>6024045</v>
      </c>
      <c r="CO270" t="s">
        <v>123</v>
      </c>
      <c r="CW270" s="1">
        <v>40390</v>
      </c>
      <c r="CY270">
        <v>96</v>
      </c>
      <c r="CZ270" s="1">
        <v>40340</v>
      </c>
      <c r="DF270">
        <v>9781608880652</v>
      </c>
    </row>
    <row r="271" spans="1:110" x14ac:dyDescent="0.2">
      <c r="A271" t="s">
        <v>1388</v>
      </c>
      <c r="B271" t="str">
        <f>"9781608880676"</f>
        <v>9781608880676</v>
      </c>
      <c r="C271" t="str">
        <f>"1608880672"</f>
        <v>1608880672</v>
      </c>
      <c r="D271" t="s">
        <v>127</v>
      </c>
      <c r="E271" t="s">
        <v>128</v>
      </c>
      <c r="F271" t="s">
        <v>113</v>
      </c>
      <c r="J271">
        <v>0</v>
      </c>
      <c r="K271" t="s">
        <v>1389</v>
      </c>
      <c r="N271" t="s">
        <v>115</v>
      </c>
      <c r="T271" t="s">
        <v>255</v>
      </c>
      <c r="U271" t="s">
        <v>256</v>
      </c>
      <c r="V271" t="s">
        <v>1390</v>
      </c>
      <c r="W271" t="s">
        <v>1391</v>
      </c>
      <c r="Z271" t="s">
        <v>132</v>
      </c>
      <c r="AF271" t="s">
        <v>1392</v>
      </c>
      <c r="AI271" t="s">
        <v>150</v>
      </c>
      <c r="AJ271">
        <v>92</v>
      </c>
      <c r="AL271" t="s">
        <v>408</v>
      </c>
      <c r="AN271" s="1">
        <v>40359</v>
      </c>
      <c r="AO271" s="1">
        <v>40393</v>
      </c>
      <c r="AP271">
        <v>16.989999999999998</v>
      </c>
      <c r="AQ271">
        <v>12.99</v>
      </c>
      <c r="AR271">
        <v>20.99</v>
      </c>
      <c r="AS271">
        <v>14.99</v>
      </c>
      <c r="AT271">
        <v>22.99</v>
      </c>
      <c r="AU271">
        <v>40</v>
      </c>
      <c r="AV271">
        <v>40</v>
      </c>
      <c r="AW271">
        <v>40</v>
      </c>
      <c r="AX271">
        <v>40</v>
      </c>
      <c r="AY271">
        <v>40</v>
      </c>
      <c r="AZ271" t="s">
        <v>136</v>
      </c>
      <c r="BA271" t="s">
        <v>136</v>
      </c>
      <c r="BB271" t="s">
        <v>136</v>
      </c>
      <c r="BC271" t="s">
        <v>136</v>
      </c>
      <c r="BD271" t="s">
        <v>136</v>
      </c>
      <c r="BE271">
        <v>16.989999999999998</v>
      </c>
      <c r="BG271">
        <v>15.38</v>
      </c>
      <c r="BH271">
        <v>16.989999999999998</v>
      </c>
      <c r="BI271">
        <v>16.989999999999998</v>
      </c>
      <c r="BJ271">
        <v>16.989999999999998</v>
      </c>
      <c r="BK271">
        <v>15.38</v>
      </c>
      <c r="BL271">
        <v>15.38</v>
      </c>
      <c r="BM271">
        <v>16.989999999999998</v>
      </c>
      <c r="BN271">
        <v>16.989999999999998</v>
      </c>
      <c r="BO271">
        <v>16.989999999999998</v>
      </c>
      <c r="BQ271">
        <v>30</v>
      </c>
      <c r="BS271">
        <v>20</v>
      </c>
      <c r="BT271">
        <v>30</v>
      </c>
      <c r="BU271">
        <v>30</v>
      </c>
      <c r="BV271">
        <v>30</v>
      </c>
      <c r="BW271">
        <v>20</v>
      </c>
      <c r="BX271">
        <v>20</v>
      </c>
      <c r="BY271">
        <v>30</v>
      </c>
      <c r="BZ271">
        <v>30</v>
      </c>
      <c r="CA271">
        <v>30</v>
      </c>
      <c r="CM271" t="s">
        <v>122</v>
      </c>
      <c r="CN271">
        <v>6024045</v>
      </c>
      <c r="CO271" t="s">
        <v>123</v>
      </c>
      <c r="CW271" s="1">
        <v>40393</v>
      </c>
      <c r="CX271" s="1">
        <v>45247</v>
      </c>
      <c r="CY271">
        <v>12</v>
      </c>
      <c r="CZ271" s="1">
        <v>40345</v>
      </c>
      <c r="DE271">
        <v>0.52</v>
      </c>
      <c r="DF271">
        <v>9781608880676</v>
      </c>
    </row>
    <row r="272" spans="1:110" x14ac:dyDescent="0.2">
      <c r="A272" t="s">
        <v>1393</v>
      </c>
      <c r="B272" t="str">
        <f>"9781608880683"</f>
        <v>9781608880683</v>
      </c>
      <c r="C272" t="str">
        <f>"1608880680"</f>
        <v>1608880680</v>
      </c>
      <c r="D272" t="s">
        <v>127</v>
      </c>
      <c r="E272" t="s">
        <v>128</v>
      </c>
      <c r="F272" t="s">
        <v>113</v>
      </c>
      <c r="J272">
        <v>0</v>
      </c>
      <c r="K272" t="s">
        <v>1394</v>
      </c>
      <c r="L272" t="s">
        <v>1395</v>
      </c>
      <c r="N272" t="s">
        <v>115</v>
      </c>
      <c r="O272" t="s">
        <v>115</v>
      </c>
      <c r="T272" t="s">
        <v>688</v>
      </c>
      <c r="U272" t="s">
        <v>689</v>
      </c>
      <c r="V272" t="s">
        <v>903</v>
      </c>
      <c r="W272" t="s">
        <v>904</v>
      </c>
      <c r="Z272" t="s">
        <v>132</v>
      </c>
      <c r="AF272" t="s">
        <v>1396</v>
      </c>
      <c r="AI272" t="s">
        <v>150</v>
      </c>
      <c r="AJ272">
        <v>78</v>
      </c>
      <c r="AL272" t="s">
        <v>408</v>
      </c>
      <c r="AN272" s="1">
        <v>40359</v>
      </c>
      <c r="AO272" s="1">
        <v>40388</v>
      </c>
      <c r="AP272">
        <v>16.989999999999998</v>
      </c>
      <c r="AQ272">
        <v>12.99</v>
      </c>
      <c r="AR272">
        <v>20.99</v>
      </c>
      <c r="AS272">
        <v>14.99</v>
      </c>
      <c r="AT272">
        <v>22.99</v>
      </c>
      <c r="AU272">
        <v>40</v>
      </c>
      <c r="AV272">
        <v>40</v>
      </c>
      <c r="AW272">
        <v>40</v>
      </c>
      <c r="AX272">
        <v>40</v>
      </c>
      <c r="AY272">
        <v>40</v>
      </c>
      <c r="AZ272" t="s">
        <v>136</v>
      </c>
      <c r="BA272" t="s">
        <v>136</v>
      </c>
      <c r="BB272" t="s">
        <v>136</v>
      </c>
      <c r="BC272" t="s">
        <v>136</v>
      </c>
      <c r="BD272" t="s">
        <v>136</v>
      </c>
      <c r="BE272">
        <v>16.989999999999998</v>
      </c>
      <c r="BG272">
        <v>15.38</v>
      </c>
      <c r="BH272">
        <v>16.989999999999998</v>
      </c>
      <c r="BI272">
        <v>16.989999999999998</v>
      </c>
      <c r="BJ272">
        <v>16.989999999999998</v>
      </c>
      <c r="BK272">
        <v>15.38</v>
      </c>
      <c r="BL272">
        <v>15.38</v>
      </c>
      <c r="BM272">
        <v>16.989999999999998</v>
      </c>
      <c r="BN272">
        <v>16.989999999999998</v>
      </c>
      <c r="BO272">
        <v>16.989999999999998</v>
      </c>
      <c r="BQ272">
        <v>30</v>
      </c>
      <c r="BS272">
        <v>20</v>
      </c>
      <c r="BT272">
        <v>30</v>
      </c>
      <c r="BU272">
        <v>30</v>
      </c>
      <c r="BV272">
        <v>30</v>
      </c>
      <c r="BW272">
        <v>20</v>
      </c>
      <c r="BX272">
        <v>20</v>
      </c>
      <c r="BY272">
        <v>30</v>
      </c>
      <c r="BZ272">
        <v>30</v>
      </c>
      <c r="CA272">
        <v>30</v>
      </c>
      <c r="CM272" t="s">
        <v>122</v>
      </c>
      <c r="CN272">
        <v>6024045</v>
      </c>
      <c r="CO272" t="s">
        <v>123</v>
      </c>
      <c r="CW272" s="1">
        <v>40388</v>
      </c>
      <c r="CX272" s="1">
        <v>45247</v>
      </c>
      <c r="CY272">
        <v>12</v>
      </c>
      <c r="CZ272" s="1">
        <v>40345</v>
      </c>
      <c r="DE272">
        <v>0.45100000000000001</v>
      </c>
      <c r="DF272">
        <v>9781608880683</v>
      </c>
    </row>
    <row r="273" spans="1:110" x14ac:dyDescent="0.2">
      <c r="A273" t="s">
        <v>1397</v>
      </c>
      <c r="B273" t="str">
        <f>"9781608880690"</f>
        <v>9781608880690</v>
      </c>
      <c r="C273" t="str">
        <f>"1608880699"</f>
        <v>1608880699</v>
      </c>
      <c r="D273" t="s">
        <v>475</v>
      </c>
      <c r="E273" t="s">
        <v>128</v>
      </c>
      <c r="F273" t="s">
        <v>113</v>
      </c>
      <c r="J273">
        <v>0</v>
      </c>
      <c r="K273" t="s">
        <v>1398</v>
      </c>
      <c r="N273" t="s">
        <v>115</v>
      </c>
      <c r="T273" t="s">
        <v>1399</v>
      </c>
      <c r="U273" t="s">
        <v>1400</v>
      </c>
      <c r="V273" t="s">
        <v>1401</v>
      </c>
      <c r="W273" t="s">
        <v>1402</v>
      </c>
      <c r="X273" t="s">
        <v>1225</v>
      </c>
      <c r="Y273" t="s">
        <v>1226</v>
      </c>
      <c r="Z273" t="s">
        <v>132</v>
      </c>
      <c r="AF273" t="s">
        <v>1403</v>
      </c>
      <c r="AI273" t="s">
        <v>599</v>
      </c>
      <c r="AJ273">
        <v>48</v>
      </c>
      <c r="AL273" t="s">
        <v>408</v>
      </c>
      <c r="AN273" s="1">
        <v>40359</v>
      </c>
      <c r="AO273" s="1">
        <v>40387</v>
      </c>
      <c r="AP273">
        <v>13</v>
      </c>
      <c r="AQ273">
        <v>10</v>
      </c>
      <c r="AR273">
        <v>14</v>
      </c>
      <c r="AS273">
        <v>12</v>
      </c>
      <c r="AT273">
        <v>15</v>
      </c>
      <c r="AU273">
        <v>20</v>
      </c>
      <c r="AV273">
        <v>25</v>
      </c>
      <c r="AW273">
        <v>20</v>
      </c>
      <c r="AX273">
        <v>20</v>
      </c>
      <c r="AY273">
        <v>20</v>
      </c>
      <c r="AZ273" t="s">
        <v>121</v>
      </c>
      <c r="BA273" t="s">
        <v>121</v>
      </c>
      <c r="BB273" t="s">
        <v>121</v>
      </c>
      <c r="BC273" t="s">
        <v>121</v>
      </c>
      <c r="BD273" t="s">
        <v>121</v>
      </c>
      <c r="BE273">
        <v>13</v>
      </c>
      <c r="BG273">
        <v>13</v>
      </c>
      <c r="BL273">
        <v>13</v>
      </c>
      <c r="BM273">
        <v>13</v>
      </c>
      <c r="BQ273">
        <v>20</v>
      </c>
      <c r="BS273">
        <v>20</v>
      </c>
      <c r="BX273">
        <v>20</v>
      </c>
      <c r="BY273">
        <v>20</v>
      </c>
      <c r="CM273" t="s">
        <v>122</v>
      </c>
      <c r="CN273">
        <v>6024045</v>
      </c>
      <c r="CO273" t="s">
        <v>123</v>
      </c>
      <c r="CW273" s="1">
        <v>40387</v>
      </c>
      <c r="CY273">
        <v>81</v>
      </c>
      <c r="CZ273" s="1">
        <v>40345</v>
      </c>
      <c r="DE273">
        <v>0.308</v>
      </c>
      <c r="DF273">
        <v>9781608880690</v>
      </c>
    </row>
    <row r="274" spans="1:110" x14ac:dyDescent="0.2">
      <c r="A274" t="s">
        <v>1404</v>
      </c>
      <c r="B274" t="str">
        <f>"9781608880706"</f>
        <v>9781608880706</v>
      </c>
      <c r="C274" t="str">
        <f>"1608880702"</f>
        <v>1608880702</v>
      </c>
      <c r="D274" t="s">
        <v>127</v>
      </c>
      <c r="E274" t="s">
        <v>128</v>
      </c>
      <c r="F274" t="s">
        <v>113</v>
      </c>
      <c r="J274">
        <v>0</v>
      </c>
      <c r="K274" t="s">
        <v>1405</v>
      </c>
      <c r="N274" t="s">
        <v>115</v>
      </c>
      <c r="T274" t="s">
        <v>293</v>
      </c>
      <c r="U274" t="s">
        <v>294</v>
      </c>
      <c r="Z274" t="s">
        <v>132</v>
      </c>
      <c r="AF274" t="s">
        <v>1406</v>
      </c>
      <c r="AI274" t="s">
        <v>1407</v>
      </c>
      <c r="AJ274">
        <v>28</v>
      </c>
      <c r="AL274" t="s">
        <v>408</v>
      </c>
      <c r="AN274" s="1">
        <v>40359</v>
      </c>
      <c r="AO274" s="1">
        <v>40374</v>
      </c>
      <c r="AP274">
        <v>16.989999999999998</v>
      </c>
      <c r="AQ274">
        <v>12.99</v>
      </c>
      <c r="AR274">
        <v>20.99</v>
      </c>
      <c r="AS274">
        <v>14.99</v>
      </c>
      <c r="AT274">
        <v>22.99</v>
      </c>
      <c r="AU274">
        <v>40</v>
      </c>
      <c r="AV274">
        <v>40</v>
      </c>
      <c r="AW274">
        <v>40</v>
      </c>
      <c r="AX274">
        <v>40</v>
      </c>
      <c r="AY274">
        <v>40</v>
      </c>
      <c r="AZ274" t="s">
        <v>136</v>
      </c>
      <c r="BA274" t="s">
        <v>136</v>
      </c>
      <c r="BB274" t="s">
        <v>136</v>
      </c>
      <c r="BC274" t="s">
        <v>136</v>
      </c>
      <c r="BD274" t="s">
        <v>136</v>
      </c>
      <c r="BE274">
        <v>16.989999999999998</v>
      </c>
      <c r="BG274">
        <v>15.38</v>
      </c>
      <c r="BH274">
        <v>16.989999999999998</v>
      </c>
      <c r="BI274">
        <v>16.989999999999998</v>
      </c>
      <c r="BJ274">
        <v>16.989999999999998</v>
      </c>
      <c r="BK274">
        <v>15.38</v>
      </c>
      <c r="BL274">
        <v>15.38</v>
      </c>
      <c r="BM274">
        <v>16.989999999999998</v>
      </c>
      <c r="BN274">
        <v>16.989999999999998</v>
      </c>
      <c r="BO274">
        <v>16.989999999999998</v>
      </c>
      <c r="BQ274">
        <v>30</v>
      </c>
      <c r="BS274">
        <v>20</v>
      </c>
      <c r="BT274">
        <v>30</v>
      </c>
      <c r="BU274">
        <v>30</v>
      </c>
      <c r="BV274">
        <v>30</v>
      </c>
      <c r="BW274">
        <v>20</v>
      </c>
      <c r="BX274">
        <v>20</v>
      </c>
      <c r="BY274">
        <v>30</v>
      </c>
      <c r="BZ274">
        <v>30</v>
      </c>
      <c r="CA274">
        <v>30</v>
      </c>
      <c r="CM274" t="s">
        <v>122</v>
      </c>
      <c r="CN274">
        <v>6024045</v>
      </c>
      <c r="CO274" t="s">
        <v>123</v>
      </c>
      <c r="CW274" s="1">
        <v>40374</v>
      </c>
      <c r="CX274" s="1">
        <v>45247</v>
      </c>
      <c r="CY274">
        <v>39</v>
      </c>
      <c r="CZ274" s="1">
        <v>40346</v>
      </c>
      <c r="DE274">
        <v>0.17499999999999999</v>
      </c>
      <c r="DF274">
        <v>9781608880706</v>
      </c>
    </row>
    <row r="275" spans="1:110" x14ac:dyDescent="0.2">
      <c r="A275" t="s">
        <v>1408</v>
      </c>
      <c r="B275" t="str">
        <f>"9781608880713"</f>
        <v>9781608880713</v>
      </c>
      <c r="C275" t="str">
        <f>"1608880710"</f>
        <v>1608880710</v>
      </c>
      <c r="D275" t="s">
        <v>127</v>
      </c>
      <c r="E275" t="s">
        <v>128</v>
      </c>
      <c r="F275" t="s">
        <v>113</v>
      </c>
      <c r="J275">
        <v>0</v>
      </c>
      <c r="K275" t="s">
        <v>1405</v>
      </c>
      <c r="N275" t="s">
        <v>115</v>
      </c>
      <c r="T275" t="s">
        <v>726</v>
      </c>
      <c r="U275" t="s">
        <v>727</v>
      </c>
      <c r="V275" t="s">
        <v>193</v>
      </c>
      <c r="W275" t="s">
        <v>194</v>
      </c>
      <c r="Z275" t="s">
        <v>132</v>
      </c>
      <c r="AF275" t="s">
        <v>1409</v>
      </c>
      <c r="AI275" t="s">
        <v>150</v>
      </c>
      <c r="AJ275">
        <v>252</v>
      </c>
      <c r="AL275" t="s">
        <v>408</v>
      </c>
      <c r="AN275" s="1">
        <v>40359</v>
      </c>
      <c r="AO275" s="1">
        <v>40368</v>
      </c>
      <c r="AP275">
        <v>19.989999999999998</v>
      </c>
      <c r="AQ275">
        <v>14.99</v>
      </c>
      <c r="AR275">
        <v>24.99</v>
      </c>
      <c r="AS275">
        <v>17.989999999999998</v>
      </c>
      <c r="AT275">
        <v>26.99</v>
      </c>
      <c r="AU275">
        <v>40</v>
      </c>
      <c r="AV275">
        <v>40</v>
      </c>
      <c r="AW275">
        <v>40</v>
      </c>
      <c r="AX275">
        <v>40</v>
      </c>
      <c r="AY275">
        <v>40</v>
      </c>
      <c r="AZ275" t="s">
        <v>136</v>
      </c>
      <c r="BA275" t="s">
        <v>136</v>
      </c>
      <c r="BB275" t="s">
        <v>136</v>
      </c>
      <c r="BC275" t="s">
        <v>136</v>
      </c>
      <c r="BD275" t="s">
        <v>136</v>
      </c>
      <c r="BE275">
        <v>19.989999999999998</v>
      </c>
      <c r="BG275">
        <v>18.190000000000001</v>
      </c>
      <c r="BH275">
        <v>19.989999999999998</v>
      </c>
      <c r="BI275">
        <v>19.989999999999998</v>
      </c>
      <c r="BJ275">
        <v>19.989999999999998</v>
      </c>
      <c r="BK275">
        <v>18.190000000000001</v>
      </c>
      <c r="BL275">
        <v>18.190000000000001</v>
      </c>
      <c r="BM275">
        <v>19.989999999999998</v>
      </c>
      <c r="BN275">
        <v>19.989999999999998</v>
      </c>
      <c r="BO275">
        <v>19.989999999999998</v>
      </c>
      <c r="BQ275">
        <v>30</v>
      </c>
      <c r="BS275">
        <v>20</v>
      </c>
      <c r="BT275">
        <v>30</v>
      </c>
      <c r="BU275">
        <v>30</v>
      </c>
      <c r="BV275">
        <v>30</v>
      </c>
      <c r="BW275">
        <v>20</v>
      </c>
      <c r="BX275">
        <v>20</v>
      </c>
      <c r="BY275">
        <v>30</v>
      </c>
      <c r="BZ275">
        <v>30</v>
      </c>
      <c r="CA275">
        <v>30</v>
      </c>
      <c r="CM275" t="s">
        <v>122</v>
      </c>
      <c r="CN275">
        <v>6024045</v>
      </c>
      <c r="CO275" t="s">
        <v>123</v>
      </c>
      <c r="CW275" s="1">
        <v>40368</v>
      </c>
      <c r="CX275" s="1">
        <v>45247</v>
      </c>
      <c r="CY275">
        <v>12</v>
      </c>
      <c r="CZ275" s="1">
        <v>40346</v>
      </c>
      <c r="DE275">
        <v>1.3089999999999999</v>
      </c>
      <c r="DF275">
        <v>9781608880713</v>
      </c>
    </row>
    <row r="276" spans="1:110" x14ac:dyDescent="0.2">
      <c r="A276" t="s">
        <v>1410</v>
      </c>
      <c r="B276" t="str">
        <f>"9781934840665"</f>
        <v>9781934840665</v>
      </c>
      <c r="C276" t="str">
        <f>"1934840661"</f>
        <v>1934840661</v>
      </c>
      <c r="D276" t="s">
        <v>475</v>
      </c>
      <c r="E276" t="s">
        <v>128</v>
      </c>
      <c r="F276" t="s">
        <v>113</v>
      </c>
      <c r="J276">
        <v>0</v>
      </c>
      <c r="K276" t="s">
        <v>866</v>
      </c>
      <c r="N276" t="s">
        <v>115</v>
      </c>
      <c r="T276" t="s">
        <v>116</v>
      </c>
      <c r="U276" t="s">
        <v>117</v>
      </c>
      <c r="V276" t="s">
        <v>255</v>
      </c>
      <c r="W276" t="s">
        <v>256</v>
      </c>
      <c r="X276" t="s">
        <v>833</v>
      </c>
      <c r="Y276" t="s">
        <v>834</v>
      </c>
      <c r="Z276" t="s">
        <v>132</v>
      </c>
      <c r="AF276" t="s">
        <v>1411</v>
      </c>
      <c r="AI276" t="s">
        <v>821</v>
      </c>
      <c r="AJ276">
        <v>140</v>
      </c>
      <c r="AL276" t="s">
        <v>408</v>
      </c>
      <c r="AN276" s="1">
        <v>40389</v>
      </c>
      <c r="AO276" s="1">
        <v>40361</v>
      </c>
      <c r="AP276">
        <v>34.99</v>
      </c>
      <c r="AQ276">
        <v>26.99</v>
      </c>
      <c r="AR276">
        <v>42.99</v>
      </c>
      <c r="AS276">
        <v>30.99</v>
      </c>
      <c r="AT276">
        <v>45.99</v>
      </c>
      <c r="AU276">
        <v>30</v>
      </c>
      <c r="AV276">
        <v>30</v>
      </c>
      <c r="AW276">
        <v>30</v>
      </c>
      <c r="AX276">
        <v>30</v>
      </c>
      <c r="AY276">
        <v>30</v>
      </c>
      <c r="AZ276" t="s">
        <v>121</v>
      </c>
      <c r="BA276" t="s">
        <v>121</v>
      </c>
      <c r="BB276" t="s">
        <v>121</v>
      </c>
      <c r="BC276" t="s">
        <v>121</v>
      </c>
      <c r="BD276" t="s">
        <v>121</v>
      </c>
      <c r="BE276">
        <v>34.99</v>
      </c>
      <c r="BG276">
        <v>31.63</v>
      </c>
      <c r="BH276">
        <v>34.99</v>
      </c>
      <c r="BI276">
        <v>34.99</v>
      </c>
      <c r="BJ276">
        <v>34.99</v>
      </c>
      <c r="BK276">
        <v>31.63</v>
      </c>
      <c r="BL276">
        <v>31.63</v>
      </c>
      <c r="BM276">
        <v>34.99</v>
      </c>
      <c r="BN276">
        <v>34.99</v>
      </c>
      <c r="BQ276">
        <v>30</v>
      </c>
      <c r="BS276">
        <v>20</v>
      </c>
      <c r="BT276">
        <v>30</v>
      </c>
      <c r="BU276">
        <v>30</v>
      </c>
      <c r="BV276">
        <v>30</v>
      </c>
      <c r="BW276">
        <v>20</v>
      </c>
      <c r="BX276">
        <v>20</v>
      </c>
      <c r="BY276">
        <v>30</v>
      </c>
      <c r="BZ276">
        <v>30</v>
      </c>
      <c r="CM276" t="s">
        <v>122</v>
      </c>
      <c r="CN276">
        <v>6024045</v>
      </c>
      <c r="CO276" t="s">
        <v>123</v>
      </c>
      <c r="CW276" s="1">
        <v>40361</v>
      </c>
      <c r="CX276" s="1">
        <v>45075</v>
      </c>
      <c r="CY276">
        <v>89</v>
      </c>
      <c r="CZ276" s="1">
        <v>40346</v>
      </c>
      <c r="DE276">
        <v>0.64800000000000002</v>
      </c>
      <c r="DF276">
        <v>9781934840665</v>
      </c>
    </row>
    <row r="277" spans="1:110" x14ac:dyDescent="0.2">
      <c r="A277" t="s">
        <v>1412</v>
      </c>
      <c r="B277" t="str">
        <f>"9781608881819"</f>
        <v>9781608881819</v>
      </c>
      <c r="C277" t="str">
        <f>"1608881814"</f>
        <v>1608881814</v>
      </c>
      <c r="D277" t="s">
        <v>127</v>
      </c>
      <c r="E277" t="s">
        <v>226</v>
      </c>
      <c r="F277" t="s">
        <v>113</v>
      </c>
      <c r="J277">
        <v>0</v>
      </c>
      <c r="K277" t="s">
        <v>1413</v>
      </c>
      <c r="N277" t="s">
        <v>115</v>
      </c>
      <c r="Q277" t="s">
        <v>1414</v>
      </c>
      <c r="T277" t="s">
        <v>116</v>
      </c>
      <c r="U277" t="s">
        <v>117</v>
      </c>
      <c r="V277" t="s">
        <v>833</v>
      </c>
      <c r="W277" t="s">
        <v>834</v>
      </c>
      <c r="Z277" t="s">
        <v>132</v>
      </c>
      <c r="AA277">
        <v>1</v>
      </c>
      <c r="AF277" t="s">
        <v>1415</v>
      </c>
      <c r="AH277" t="s">
        <v>1416</v>
      </c>
      <c r="AI277" t="s">
        <v>1103</v>
      </c>
      <c r="AJ277">
        <v>284</v>
      </c>
      <c r="AK277" t="s">
        <v>122</v>
      </c>
      <c r="AN277" s="1">
        <v>44649</v>
      </c>
      <c r="AO277" s="1">
        <v>44649</v>
      </c>
      <c r="AP277">
        <v>99</v>
      </c>
      <c r="AQ277">
        <v>99</v>
      </c>
      <c r="AR277">
        <v>129</v>
      </c>
      <c r="AS277">
        <v>99</v>
      </c>
      <c r="AT277">
        <v>149</v>
      </c>
      <c r="AU277">
        <v>40</v>
      </c>
      <c r="AV277">
        <v>40</v>
      </c>
      <c r="AW277">
        <v>40</v>
      </c>
      <c r="AX277">
        <v>40</v>
      </c>
      <c r="AY277">
        <v>40</v>
      </c>
      <c r="AZ277" t="s">
        <v>121</v>
      </c>
      <c r="BA277" t="s">
        <v>121</v>
      </c>
      <c r="BB277" t="s">
        <v>121</v>
      </c>
      <c r="BC277" t="s">
        <v>121</v>
      </c>
      <c r="BD277" t="s">
        <v>121</v>
      </c>
      <c r="BE277">
        <v>99</v>
      </c>
      <c r="BG277">
        <v>99</v>
      </c>
      <c r="BH277">
        <v>99</v>
      </c>
      <c r="BI277">
        <v>99</v>
      </c>
      <c r="BJ277">
        <v>99</v>
      </c>
      <c r="BK277">
        <v>99</v>
      </c>
      <c r="BL277">
        <v>99</v>
      </c>
      <c r="BM277">
        <v>99</v>
      </c>
      <c r="BN277">
        <v>99</v>
      </c>
      <c r="BO277">
        <v>99</v>
      </c>
      <c r="BQ277">
        <v>30</v>
      </c>
      <c r="BS277">
        <v>30</v>
      </c>
      <c r="BT277">
        <v>30</v>
      </c>
      <c r="BU277">
        <v>30</v>
      </c>
      <c r="BV277">
        <v>30</v>
      </c>
      <c r="BW277">
        <v>30</v>
      </c>
      <c r="BX277">
        <v>30</v>
      </c>
      <c r="BY277">
        <v>30</v>
      </c>
      <c r="BZ277">
        <v>30</v>
      </c>
      <c r="CA277">
        <v>30</v>
      </c>
      <c r="CM277" t="s">
        <v>122</v>
      </c>
      <c r="CN277">
        <v>6024045</v>
      </c>
      <c r="CO277" t="s">
        <v>123</v>
      </c>
      <c r="CW277" s="1">
        <v>44650</v>
      </c>
      <c r="CX277" s="1">
        <v>45312</v>
      </c>
      <c r="CY277">
        <v>181</v>
      </c>
      <c r="CZ277" s="1">
        <v>44501</v>
      </c>
      <c r="DE277">
        <v>2.649</v>
      </c>
      <c r="DF277">
        <v>9781608881819</v>
      </c>
    </row>
    <row r="278" spans="1:110" x14ac:dyDescent="0.2">
      <c r="A278" t="s">
        <v>1417</v>
      </c>
      <c r="B278" t="str">
        <f>"9781608880720"</f>
        <v>9781608880720</v>
      </c>
      <c r="C278" t="str">
        <f>"1608880729"</f>
        <v>1608880729</v>
      </c>
      <c r="D278" t="s">
        <v>127</v>
      </c>
      <c r="E278" t="s">
        <v>128</v>
      </c>
      <c r="F278" t="s">
        <v>113</v>
      </c>
      <c r="J278">
        <v>0</v>
      </c>
      <c r="K278" t="s">
        <v>1418</v>
      </c>
      <c r="N278" t="s">
        <v>115</v>
      </c>
      <c r="T278" t="s">
        <v>726</v>
      </c>
      <c r="U278" t="s">
        <v>727</v>
      </c>
      <c r="Z278" t="s">
        <v>132</v>
      </c>
      <c r="AF278" t="s">
        <v>1419</v>
      </c>
      <c r="AI278" t="s">
        <v>1420</v>
      </c>
      <c r="AJ278">
        <v>228</v>
      </c>
      <c r="AL278" t="s">
        <v>408</v>
      </c>
      <c r="AN278" s="1">
        <v>40389</v>
      </c>
      <c r="AO278" s="1">
        <v>40372</v>
      </c>
      <c r="AP278">
        <v>19.989999999999998</v>
      </c>
      <c r="AQ278">
        <v>14.99</v>
      </c>
      <c r="AR278">
        <v>23.99</v>
      </c>
      <c r="AS278">
        <v>17.989999999999998</v>
      </c>
      <c r="AT278">
        <v>25.99</v>
      </c>
      <c r="AU278">
        <v>40</v>
      </c>
      <c r="AV278">
        <v>40</v>
      </c>
      <c r="AW278">
        <v>40</v>
      </c>
      <c r="AX278">
        <v>40</v>
      </c>
      <c r="AY278">
        <v>40</v>
      </c>
      <c r="AZ278" t="s">
        <v>136</v>
      </c>
      <c r="BA278" t="s">
        <v>136</v>
      </c>
      <c r="BB278" t="s">
        <v>136</v>
      </c>
      <c r="BC278" t="s">
        <v>136</v>
      </c>
      <c r="BD278" t="s">
        <v>136</v>
      </c>
      <c r="BE278">
        <v>19.989999999999998</v>
      </c>
      <c r="BG278">
        <v>17.8</v>
      </c>
      <c r="BH278">
        <v>19.989999999999998</v>
      </c>
      <c r="BI278">
        <v>19.989999999999998</v>
      </c>
      <c r="BJ278">
        <v>19.989999999999998</v>
      </c>
      <c r="BK278">
        <v>17.8</v>
      </c>
      <c r="BL278">
        <v>17.8</v>
      </c>
      <c r="BM278">
        <v>19.989999999999998</v>
      </c>
      <c r="BN278">
        <v>19.989999999999998</v>
      </c>
      <c r="BO278">
        <v>19.989999999999998</v>
      </c>
      <c r="BQ278">
        <v>30</v>
      </c>
      <c r="BS278">
        <v>20</v>
      </c>
      <c r="BT278">
        <v>30</v>
      </c>
      <c r="BU278">
        <v>30</v>
      </c>
      <c r="BV278">
        <v>30</v>
      </c>
      <c r="BW278">
        <v>20</v>
      </c>
      <c r="BX278">
        <v>20</v>
      </c>
      <c r="BY278">
        <v>30</v>
      </c>
      <c r="BZ278">
        <v>30</v>
      </c>
      <c r="CA278">
        <v>30</v>
      </c>
      <c r="CM278" t="s">
        <v>122</v>
      </c>
      <c r="CN278">
        <v>6024045</v>
      </c>
      <c r="CO278" t="s">
        <v>123</v>
      </c>
      <c r="CW278" s="1">
        <v>40372</v>
      </c>
      <c r="CX278" s="1">
        <v>45247</v>
      </c>
      <c r="CY278">
        <v>4</v>
      </c>
      <c r="CZ278" s="1">
        <v>40347</v>
      </c>
      <c r="DE278">
        <v>0.55800000000000005</v>
      </c>
      <c r="DF278">
        <v>9781608880720</v>
      </c>
    </row>
    <row r="279" spans="1:110" x14ac:dyDescent="0.2">
      <c r="A279" t="s">
        <v>1421</v>
      </c>
      <c r="B279" t="str">
        <f>"9781934840177"</f>
        <v>9781934840177</v>
      </c>
      <c r="C279" t="str">
        <f>"1934840173"</f>
        <v>1934840173</v>
      </c>
      <c r="D279" t="s">
        <v>127</v>
      </c>
      <c r="E279" t="s">
        <v>1422</v>
      </c>
      <c r="F279" t="s">
        <v>113</v>
      </c>
      <c r="J279">
        <v>0</v>
      </c>
      <c r="K279" t="s">
        <v>788</v>
      </c>
      <c r="N279" t="s">
        <v>252</v>
      </c>
      <c r="T279" t="s">
        <v>287</v>
      </c>
      <c r="U279" t="s">
        <v>288</v>
      </c>
      <c r="V279" t="s">
        <v>193</v>
      </c>
      <c r="W279" t="s">
        <v>194</v>
      </c>
      <c r="Z279" t="s">
        <v>132</v>
      </c>
      <c r="AA279">
        <v>1</v>
      </c>
      <c r="AF279" t="s">
        <v>1423</v>
      </c>
      <c r="AH279" t="s">
        <v>1424</v>
      </c>
      <c r="AI279" t="s">
        <v>1425</v>
      </c>
      <c r="AJ279">
        <v>274</v>
      </c>
      <c r="AL279" t="s">
        <v>408</v>
      </c>
      <c r="AN279" s="1">
        <v>40435</v>
      </c>
      <c r="AO279" s="1">
        <v>40378</v>
      </c>
      <c r="AP279">
        <v>39.950000000000003</v>
      </c>
      <c r="AQ279">
        <v>35</v>
      </c>
      <c r="AR279">
        <v>42</v>
      </c>
      <c r="AS279">
        <v>35</v>
      </c>
      <c r="AT279">
        <v>47</v>
      </c>
      <c r="AU279">
        <v>40</v>
      </c>
      <c r="AV279">
        <v>40</v>
      </c>
      <c r="AW279">
        <v>40</v>
      </c>
      <c r="AX279">
        <v>40</v>
      </c>
      <c r="AY279">
        <v>40</v>
      </c>
      <c r="AZ279" t="s">
        <v>136</v>
      </c>
      <c r="BA279" t="s">
        <v>136</v>
      </c>
      <c r="BB279" t="s">
        <v>136</v>
      </c>
      <c r="BC279" t="s">
        <v>136</v>
      </c>
      <c r="BD279" t="s">
        <v>136</v>
      </c>
      <c r="BE279">
        <v>39.950000000000003</v>
      </c>
      <c r="BG279">
        <v>39.950000000000003</v>
      </c>
      <c r="BH279">
        <v>39.950000000000003</v>
      </c>
      <c r="BI279">
        <v>39.950000000000003</v>
      </c>
      <c r="BJ279">
        <v>39.950000000000003</v>
      </c>
      <c r="BK279">
        <v>39.950000000000003</v>
      </c>
      <c r="BL279">
        <v>39.950000000000003</v>
      </c>
      <c r="BM279">
        <v>39.950000000000003</v>
      </c>
      <c r="BN279">
        <v>39.950000000000003</v>
      </c>
      <c r="BO279">
        <v>39.950000000000003</v>
      </c>
      <c r="BP279">
        <v>39.950000000000003</v>
      </c>
      <c r="BQ279">
        <v>40</v>
      </c>
      <c r="BS279">
        <v>40</v>
      </c>
      <c r="BT279">
        <v>40</v>
      </c>
      <c r="BU279">
        <v>40</v>
      </c>
      <c r="BV279">
        <v>40</v>
      </c>
      <c r="BW279">
        <v>40</v>
      </c>
      <c r="BX279">
        <v>40</v>
      </c>
      <c r="BY279">
        <v>40</v>
      </c>
      <c r="BZ279">
        <v>40</v>
      </c>
      <c r="CA279">
        <v>40</v>
      </c>
      <c r="CB279">
        <v>40</v>
      </c>
      <c r="CM279" t="s">
        <v>122</v>
      </c>
      <c r="CN279">
        <v>6024045</v>
      </c>
      <c r="CO279" t="s">
        <v>123</v>
      </c>
      <c r="CW279" s="1">
        <v>40378</v>
      </c>
      <c r="CX279" s="1">
        <v>45396</v>
      </c>
      <c r="CY279">
        <v>54</v>
      </c>
      <c r="CZ279" s="1">
        <v>40367</v>
      </c>
      <c r="DE279">
        <v>1.2050000000000001</v>
      </c>
      <c r="DF279">
        <v>9781934840177</v>
      </c>
    </row>
    <row r="280" spans="1:110" x14ac:dyDescent="0.2">
      <c r="A280" t="s">
        <v>1426</v>
      </c>
      <c r="B280" t="str">
        <f>"9781934840672"</f>
        <v>9781934840672</v>
      </c>
      <c r="C280" t="str">
        <f>"193484067X"</f>
        <v>193484067X</v>
      </c>
      <c r="D280" t="s">
        <v>475</v>
      </c>
      <c r="E280" t="s">
        <v>128</v>
      </c>
      <c r="F280" t="s">
        <v>113</v>
      </c>
      <c r="J280">
        <v>0</v>
      </c>
      <c r="K280" t="s">
        <v>866</v>
      </c>
      <c r="N280" t="s">
        <v>115</v>
      </c>
      <c r="T280" t="s">
        <v>116</v>
      </c>
      <c r="U280" t="s">
        <v>117</v>
      </c>
      <c r="V280" t="s">
        <v>255</v>
      </c>
      <c r="W280" t="s">
        <v>256</v>
      </c>
      <c r="X280" t="s">
        <v>833</v>
      </c>
      <c r="Y280" t="s">
        <v>834</v>
      </c>
      <c r="Z280" t="s">
        <v>132</v>
      </c>
      <c r="AF280" t="s">
        <v>1427</v>
      </c>
      <c r="AI280" t="s">
        <v>821</v>
      </c>
      <c r="AJ280">
        <v>60</v>
      </c>
      <c r="AL280" t="s">
        <v>408</v>
      </c>
      <c r="AN280" s="1">
        <v>40420</v>
      </c>
      <c r="AO280" s="1">
        <v>40386</v>
      </c>
      <c r="AP280">
        <v>23.99</v>
      </c>
      <c r="AQ280">
        <v>17.989999999999998</v>
      </c>
      <c r="AR280">
        <v>29.99</v>
      </c>
      <c r="AS280">
        <v>21.99</v>
      </c>
      <c r="AT280">
        <v>31.99</v>
      </c>
      <c r="AU280">
        <v>30</v>
      </c>
      <c r="AV280">
        <v>30</v>
      </c>
      <c r="AW280">
        <v>30</v>
      </c>
      <c r="AX280">
        <v>30</v>
      </c>
      <c r="AY280">
        <v>30</v>
      </c>
      <c r="AZ280" t="s">
        <v>121</v>
      </c>
      <c r="BA280" t="s">
        <v>121</v>
      </c>
      <c r="BB280" t="s">
        <v>121</v>
      </c>
      <c r="BC280" t="s">
        <v>121</v>
      </c>
      <c r="BD280" t="s">
        <v>121</v>
      </c>
      <c r="BE280">
        <v>23.99</v>
      </c>
      <c r="BG280">
        <v>21.88</v>
      </c>
      <c r="BH280">
        <v>23.99</v>
      </c>
      <c r="BI280">
        <v>23.99</v>
      </c>
      <c r="BJ280">
        <v>23.99</v>
      </c>
      <c r="BK280">
        <v>21.88</v>
      </c>
      <c r="BL280">
        <v>21.88</v>
      </c>
      <c r="BM280">
        <v>23.99</v>
      </c>
      <c r="BN280">
        <v>23.99</v>
      </c>
      <c r="BQ280">
        <v>30</v>
      </c>
      <c r="BS280">
        <v>20</v>
      </c>
      <c r="BT280">
        <v>30</v>
      </c>
      <c r="BU280">
        <v>30</v>
      </c>
      <c r="BV280">
        <v>30</v>
      </c>
      <c r="BW280">
        <v>20</v>
      </c>
      <c r="BX280">
        <v>20</v>
      </c>
      <c r="BY280">
        <v>30</v>
      </c>
      <c r="BZ280">
        <v>30</v>
      </c>
      <c r="CM280" t="s">
        <v>122</v>
      </c>
      <c r="CN280">
        <v>6024045</v>
      </c>
      <c r="CO280" t="s">
        <v>123</v>
      </c>
      <c r="CW280" s="1">
        <v>40386</v>
      </c>
      <c r="CX280" s="1">
        <v>45075</v>
      </c>
      <c r="CY280">
        <v>89</v>
      </c>
      <c r="CZ280" s="1">
        <v>40375</v>
      </c>
      <c r="DE280">
        <v>0.31</v>
      </c>
      <c r="DF280">
        <v>9781934840672</v>
      </c>
    </row>
    <row r="281" spans="1:110" x14ac:dyDescent="0.2">
      <c r="A281" t="s">
        <v>1428</v>
      </c>
      <c r="B281" t="str">
        <f>"9781608881949"</f>
        <v>9781608881949</v>
      </c>
      <c r="C281" t="str">
        <f>"1608881946"</f>
        <v>1608881946</v>
      </c>
      <c r="D281" t="s">
        <v>127</v>
      </c>
      <c r="E281" t="s">
        <v>128</v>
      </c>
      <c r="F281" t="s">
        <v>113</v>
      </c>
      <c r="G281" t="s">
        <v>1429</v>
      </c>
      <c r="H281">
        <v>1</v>
      </c>
      <c r="J281">
        <v>0</v>
      </c>
      <c r="K281" t="s">
        <v>1430</v>
      </c>
      <c r="L281" t="s">
        <v>1431</v>
      </c>
      <c r="M281" t="s">
        <v>1204</v>
      </c>
      <c r="N281" t="s">
        <v>115</v>
      </c>
      <c r="O281" t="s">
        <v>131</v>
      </c>
      <c r="P281" t="s">
        <v>1432</v>
      </c>
      <c r="T281" t="s">
        <v>1433</v>
      </c>
      <c r="U281" t="s">
        <v>1434</v>
      </c>
      <c r="V281" t="s">
        <v>1205</v>
      </c>
      <c r="W281" t="s">
        <v>1206</v>
      </c>
      <c r="Z281" t="s">
        <v>123</v>
      </c>
      <c r="AA281">
        <v>1</v>
      </c>
      <c r="AF281" t="s">
        <v>1435</v>
      </c>
      <c r="AH281" t="s">
        <v>1436</v>
      </c>
      <c r="AI281" t="s">
        <v>1040</v>
      </c>
      <c r="AJ281">
        <v>84</v>
      </c>
      <c r="AK281" t="s">
        <v>122</v>
      </c>
      <c r="AN281" s="1">
        <v>44712</v>
      </c>
      <c r="AO281" s="1">
        <v>44712</v>
      </c>
      <c r="AP281">
        <v>19.95</v>
      </c>
      <c r="AQ281">
        <v>19.95</v>
      </c>
      <c r="AR281">
        <v>24.95</v>
      </c>
      <c r="AS281">
        <v>19.95</v>
      </c>
      <c r="AT281">
        <v>27.95</v>
      </c>
      <c r="AU281">
        <v>40</v>
      </c>
      <c r="AV281">
        <v>40</v>
      </c>
      <c r="AW281">
        <v>40</v>
      </c>
      <c r="AX281">
        <v>40</v>
      </c>
      <c r="AY281">
        <v>40</v>
      </c>
      <c r="AZ281" t="s">
        <v>136</v>
      </c>
      <c r="BA281" t="s">
        <v>136</v>
      </c>
      <c r="BB281" t="s">
        <v>136</v>
      </c>
      <c r="BC281" t="s">
        <v>136</v>
      </c>
      <c r="BD281" t="s">
        <v>136</v>
      </c>
      <c r="BE281">
        <v>19.95</v>
      </c>
      <c r="BG281">
        <v>19.95</v>
      </c>
      <c r="BH281">
        <v>19.95</v>
      </c>
      <c r="BI281">
        <v>19.95</v>
      </c>
      <c r="BJ281">
        <v>19.95</v>
      </c>
      <c r="BK281">
        <v>19.95</v>
      </c>
      <c r="BL281">
        <v>19.95</v>
      </c>
      <c r="BM281">
        <v>19.95</v>
      </c>
      <c r="BN281">
        <v>19.95</v>
      </c>
      <c r="BO281">
        <v>19.95</v>
      </c>
      <c r="BQ281">
        <v>30</v>
      </c>
      <c r="BS281">
        <v>30</v>
      </c>
      <c r="BT281">
        <v>30</v>
      </c>
      <c r="BU281">
        <v>30</v>
      </c>
      <c r="BV281">
        <v>30</v>
      </c>
      <c r="BW281">
        <v>30</v>
      </c>
      <c r="BX281">
        <v>30</v>
      </c>
      <c r="BY281">
        <v>30</v>
      </c>
      <c r="BZ281">
        <v>30</v>
      </c>
      <c r="CA281">
        <v>30</v>
      </c>
      <c r="CM281" t="s">
        <v>122</v>
      </c>
      <c r="CN281">
        <v>6024045</v>
      </c>
      <c r="CO281" t="s">
        <v>123</v>
      </c>
      <c r="CW281" s="1">
        <v>44709</v>
      </c>
      <c r="CX281" s="1">
        <v>45247</v>
      </c>
      <c r="CY281">
        <v>1364</v>
      </c>
      <c r="CZ281" s="1">
        <v>44700</v>
      </c>
      <c r="DE281">
        <v>0.497</v>
      </c>
      <c r="DF281">
        <v>9781608881949</v>
      </c>
    </row>
    <row r="282" spans="1:110" x14ac:dyDescent="0.2">
      <c r="A282" t="s">
        <v>1437</v>
      </c>
      <c r="B282" t="str">
        <f>"9781934840993"</f>
        <v>9781934840993</v>
      </c>
      <c r="C282" t="str">
        <f>"1934840998"</f>
        <v>1934840998</v>
      </c>
      <c r="D282" t="s">
        <v>127</v>
      </c>
      <c r="E282" t="s">
        <v>1422</v>
      </c>
      <c r="F282" t="s">
        <v>113</v>
      </c>
      <c r="J282">
        <v>0</v>
      </c>
      <c r="K282" t="s">
        <v>1438</v>
      </c>
      <c r="N282" t="s">
        <v>115</v>
      </c>
      <c r="T282" t="s">
        <v>586</v>
      </c>
      <c r="U282" t="s">
        <v>587</v>
      </c>
      <c r="V282" t="s">
        <v>617</v>
      </c>
      <c r="W282" t="s">
        <v>618</v>
      </c>
      <c r="X282" t="s">
        <v>158</v>
      </c>
      <c r="Y282" t="s">
        <v>159</v>
      </c>
      <c r="Z282" t="s">
        <v>132</v>
      </c>
      <c r="AF282" t="s">
        <v>1439</v>
      </c>
      <c r="AI282" t="s">
        <v>1425</v>
      </c>
      <c r="AJ282">
        <v>246</v>
      </c>
      <c r="AL282" t="s">
        <v>408</v>
      </c>
      <c r="AN282" s="1">
        <v>40432</v>
      </c>
      <c r="AO282" s="1">
        <v>40430</v>
      </c>
      <c r="AP282">
        <v>28.99</v>
      </c>
      <c r="AQ282">
        <v>21.99</v>
      </c>
      <c r="AR282">
        <v>36.99</v>
      </c>
      <c r="AS282">
        <v>25.99</v>
      </c>
      <c r="AT282">
        <v>38.99</v>
      </c>
      <c r="AU282">
        <v>40</v>
      </c>
      <c r="AV282">
        <v>40</v>
      </c>
      <c r="AW282">
        <v>40</v>
      </c>
      <c r="AX282">
        <v>40</v>
      </c>
      <c r="AY282">
        <v>40</v>
      </c>
      <c r="AZ282" t="s">
        <v>121</v>
      </c>
      <c r="BA282" t="s">
        <v>121</v>
      </c>
      <c r="BB282" t="s">
        <v>121</v>
      </c>
      <c r="BC282" t="s">
        <v>121</v>
      </c>
      <c r="BD282" t="s">
        <v>121</v>
      </c>
      <c r="BE282">
        <v>28.99</v>
      </c>
      <c r="BG282">
        <v>26.55</v>
      </c>
      <c r="BH282">
        <v>28.99</v>
      </c>
      <c r="BI282">
        <v>28.99</v>
      </c>
      <c r="BJ282">
        <v>28.99</v>
      </c>
      <c r="BK282">
        <v>26.55</v>
      </c>
      <c r="BL282">
        <v>26.55</v>
      </c>
      <c r="BM282">
        <v>28.99</v>
      </c>
      <c r="BN282">
        <v>28.99</v>
      </c>
      <c r="BO282">
        <v>28.99</v>
      </c>
      <c r="BQ282">
        <v>30</v>
      </c>
      <c r="BS282">
        <v>20</v>
      </c>
      <c r="BT282">
        <v>30</v>
      </c>
      <c r="BU282">
        <v>30</v>
      </c>
      <c r="BV282">
        <v>30</v>
      </c>
      <c r="BW282">
        <v>20</v>
      </c>
      <c r="BX282">
        <v>20</v>
      </c>
      <c r="BY282">
        <v>30</v>
      </c>
      <c r="BZ282">
        <v>30</v>
      </c>
      <c r="CA282">
        <v>30</v>
      </c>
      <c r="CM282" t="s">
        <v>122</v>
      </c>
      <c r="CN282">
        <v>6024045</v>
      </c>
      <c r="CO282" t="s">
        <v>123</v>
      </c>
      <c r="CW282" s="1">
        <v>40430</v>
      </c>
      <c r="CX282" s="1">
        <v>45247</v>
      </c>
      <c r="CY282">
        <v>54</v>
      </c>
      <c r="CZ282" s="1">
        <v>40415</v>
      </c>
      <c r="DE282">
        <v>1.121</v>
      </c>
      <c r="DF282">
        <v>9781934840993</v>
      </c>
    </row>
    <row r="283" spans="1:110" x14ac:dyDescent="0.2">
      <c r="A283" t="s">
        <v>1440</v>
      </c>
      <c r="B283" t="str">
        <f>"9781608880065"</f>
        <v>9781608880065</v>
      </c>
      <c r="C283" t="str">
        <f>"1608880060"</f>
        <v>1608880060</v>
      </c>
      <c r="D283" t="s">
        <v>127</v>
      </c>
      <c r="E283" t="s">
        <v>128</v>
      </c>
      <c r="F283" t="s">
        <v>113</v>
      </c>
      <c r="J283">
        <v>0</v>
      </c>
      <c r="K283" t="s">
        <v>1441</v>
      </c>
      <c r="L283" t="s">
        <v>1441</v>
      </c>
      <c r="N283" t="s">
        <v>115</v>
      </c>
      <c r="O283" t="s">
        <v>898</v>
      </c>
      <c r="T283" t="s">
        <v>255</v>
      </c>
      <c r="U283" t="s">
        <v>256</v>
      </c>
      <c r="V283" t="s">
        <v>116</v>
      </c>
      <c r="W283" t="s">
        <v>117</v>
      </c>
      <c r="Z283" t="s">
        <v>132</v>
      </c>
      <c r="AF283" t="s">
        <v>1442</v>
      </c>
      <c r="AI283" t="s">
        <v>1253</v>
      </c>
      <c r="AJ283">
        <v>68</v>
      </c>
      <c r="AL283" t="s">
        <v>408</v>
      </c>
      <c r="AN283" s="1">
        <v>40451</v>
      </c>
      <c r="AO283" s="1">
        <v>40444</v>
      </c>
      <c r="AP283">
        <v>27.99</v>
      </c>
      <c r="AQ283">
        <v>20.99</v>
      </c>
      <c r="AR283">
        <v>33.99</v>
      </c>
      <c r="AS283">
        <v>24.99</v>
      </c>
      <c r="AT283">
        <v>36.99</v>
      </c>
      <c r="AU283">
        <v>40</v>
      </c>
      <c r="AV283">
        <v>40</v>
      </c>
      <c r="AW283">
        <v>40</v>
      </c>
      <c r="AX283">
        <v>40</v>
      </c>
      <c r="AY283">
        <v>40</v>
      </c>
      <c r="AZ283" t="s">
        <v>121</v>
      </c>
      <c r="BA283" t="s">
        <v>121</v>
      </c>
      <c r="BB283" t="s">
        <v>121</v>
      </c>
      <c r="BC283" t="s">
        <v>121</v>
      </c>
      <c r="BD283" t="s">
        <v>121</v>
      </c>
      <c r="BE283">
        <v>27.99</v>
      </c>
      <c r="BG283">
        <v>25</v>
      </c>
      <c r="BH283">
        <v>27.99</v>
      </c>
      <c r="BI283">
        <v>27.99</v>
      </c>
      <c r="BJ283">
        <v>27.99</v>
      </c>
      <c r="BK283">
        <v>25</v>
      </c>
      <c r="BL283">
        <v>25</v>
      </c>
      <c r="BM283">
        <v>27.99</v>
      </c>
      <c r="BN283">
        <v>27.99</v>
      </c>
      <c r="BO283">
        <v>27.99</v>
      </c>
      <c r="BQ283">
        <v>30</v>
      </c>
      <c r="BS283">
        <v>20</v>
      </c>
      <c r="BT283">
        <v>30</v>
      </c>
      <c r="BU283">
        <v>30</v>
      </c>
      <c r="BV283">
        <v>30</v>
      </c>
      <c r="BW283">
        <v>20</v>
      </c>
      <c r="BX283">
        <v>20</v>
      </c>
      <c r="BY283">
        <v>30</v>
      </c>
      <c r="BZ283">
        <v>30</v>
      </c>
      <c r="CA283">
        <v>30</v>
      </c>
      <c r="CM283" t="s">
        <v>122</v>
      </c>
      <c r="CN283">
        <v>6024045</v>
      </c>
      <c r="CO283" t="s">
        <v>123</v>
      </c>
      <c r="CW283" s="1">
        <v>40444</v>
      </c>
      <c r="CX283" s="1">
        <v>45247</v>
      </c>
      <c r="CY283">
        <v>83</v>
      </c>
      <c r="CZ283" s="1">
        <v>40424</v>
      </c>
      <c r="DE283">
        <v>0.40200000000000002</v>
      </c>
      <c r="DF283">
        <v>9781608880065</v>
      </c>
    </row>
    <row r="284" spans="1:110" x14ac:dyDescent="0.2">
      <c r="A284" t="s">
        <v>1440</v>
      </c>
      <c r="B284" t="str">
        <f>"2370002907323"</f>
        <v>2370002907323</v>
      </c>
      <c r="C284" t="str">
        <f>"2370002907323"</f>
        <v>2370002907323</v>
      </c>
      <c r="D284" t="s">
        <v>111</v>
      </c>
      <c r="E284" t="s">
        <v>391</v>
      </c>
      <c r="F284" t="s">
        <v>113</v>
      </c>
      <c r="J284">
        <v>0</v>
      </c>
      <c r="K284" t="s">
        <v>1443</v>
      </c>
      <c r="L284" t="s">
        <v>1443</v>
      </c>
      <c r="N284" t="s">
        <v>115</v>
      </c>
      <c r="O284" t="s">
        <v>115</v>
      </c>
      <c r="T284" t="s">
        <v>116</v>
      </c>
      <c r="U284" t="s">
        <v>117</v>
      </c>
      <c r="V284" t="s">
        <v>255</v>
      </c>
      <c r="W284" t="s">
        <v>256</v>
      </c>
      <c r="Z284" t="s">
        <v>132</v>
      </c>
      <c r="AF284" t="s">
        <v>1444</v>
      </c>
      <c r="AI284" t="s">
        <v>396</v>
      </c>
      <c r="AJ284">
        <v>0</v>
      </c>
      <c r="AN284" s="1">
        <v>40451</v>
      </c>
      <c r="AO284" s="1">
        <v>40451</v>
      </c>
      <c r="AP284">
        <v>25</v>
      </c>
      <c r="AQ284">
        <v>17</v>
      </c>
      <c r="AS284">
        <v>22</v>
      </c>
      <c r="AU284">
        <v>25</v>
      </c>
      <c r="AV284">
        <v>25</v>
      </c>
      <c r="AX284">
        <v>25</v>
      </c>
      <c r="AZ284" t="s">
        <v>121</v>
      </c>
      <c r="BA284" t="s">
        <v>121</v>
      </c>
      <c r="BC284" t="s">
        <v>121</v>
      </c>
      <c r="CM284" t="s">
        <v>122</v>
      </c>
      <c r="CN284">
        <v>6024045</v>
      </c>
      <c r="CO284" t="s">
        <v>123</v>
      </c>
      <c r="CW284" s="1">
        <v>40431</v>
      </c>
      <c r="CY284">
        <v>200</v>
      </c>
      <c r="CZ284" s="1">
        <v>40424</v>
      </c>
      <c r="DF284">
        <v>2370002907323</v>
      </c>
    </row>
    <row r="285" spans="1:110" x14ac:dyDescent="0.2">
      <c r="A285" t="s">
        <v>1445</v>
      </c>
      <c r="B285" t="str">
        <f>"9781608880195"</f>
        <v>9781608880195</v>
      </c>
      <c r="C285" t="str">
        <f>"1608880192"</f>
        <v>1608880192</v>
      </c>
      <c r="D285" t="s">
        <v>127</v>
      </c>
      <c r="E285" t="s">
        <v>128</v>
      </c>
      <c r="F285" t="s">
        <v>113</v>
      </c>
      <c r="J285">
        <v>0</v>
      </c>
      <c r="K285" t="s">
        <v>1446</v>
      </c>
      <c r="N285" t="s">
        <v>115</v>
      </c>
      <c r="T285" t="s">
        <v>1447</v>
      </c>
      <c r="U285" t="s">
        <v>1448</v>
      </c>
      <c r="V285" t="s">
        <v>1449</v>
      </c>
      <c r="W285" t="s">
        <v>1450</v>
      </c>
      <c r="X285" t="s">
        <v>1200</v>
      </c>
      <c r="Y285" t="s">
        <v>1201</v>
      </c>
      <c r="Z285" t="s">
        <v>132</v>
      </c>
      <c r="AF285" t="s">
        <v>1451</v>
      </c>
      <c r="AI285" t="s">
        <v>1420</v>
      </c>
      <c r="AJ285">
        <v>52</v>
      </c>
      <c r="AL285" t="s">
        <v>408</v>
      </c>
      <c r="AN285" s="1">
        <v>40451</v>
      </c>
      <c r="AO285" s="1">
        <v>40437</v>
      </c>
      <c r="AP285">
        <v>7.99</v>
      </c>
      <c r="AQ285">
        <v>5.99</v>
      </c>
      <c r="AR285">
        <v>9.99</v>
      </c>
      <c r="AS285">
        <v>6.99</v>
      </c>
      <c r="AT285">
        <v>9.99</v>
      </c>
      <c r="AU285">
        <v>40</v>
      </c>
      <c r="AV285">
        <v>40</v>
      </c>
      <c r="AW285">
        <v>40</v>
      </c>
      <c r="AX285">
        <v>40</v>
      </c>
      <c r="AY285">
        <v>40</v>
      </c>
      <c r="AZ285" t="s">
        <v>121</v>
      </c>
      <c r="BA285" t="s">
        <v>121</v>
      </c>
      <c r="BB285" t="s">
        <v>121</v>
      </c>
      <c r="BC285" t="s">
        <v>121</v>
      </c>
      <c r="BD285" t="s">
        <v>121</v>
      </c>
      <c r="BE285">
        <v>7.99</v>
      </c>
      <c r="BG285">
        <v>6.99</v>
      </c>
      <c r="BH285">
        <v>7.99</v>
      </c>
      <c r="BI285">
        <v>7.99</v>
      </c>
      <c r="BJ285">
        <v>7.99</v>
      </c>
      <c r="BK285">
        <v>6.99</v>
      </c>
      <c r="BL285">
        <v>6.99</v>
      </c>
      <c r="BM285">
        <v>7.99</v>
      </c>
      <c r="BN285">
        <v>7.99</v>
      </c>
      <c r="BO285">
        <v>7.99</v>
      </c>
      <c r="BQ285">
        <v>30</v>
      </c>
      <c r="BS285">
        <v>20</v>
      </c>
      <c r="BT285">
        <v>30</v>
      </c>
      <c r="BU285">
        <v>30</v>
      </c>
      <c r="BV285">
        <v>30</v>
      </c>
      <c r="BW285">
        <v>20</v>
      </c>
      <c r="BX285">
        <v>20</v>
      </c>
      <c r="BY285">
        <v>30</v>
      </c>
      <c r="BZ285">
        <v>30</v>
      </c>
      <c r="CA285">
        <v>30</v>
      </c>
      <c r="CM285" t="s">
        <v>122</v>
      </c>
      <c r="CN285">
        <v>6024045</v>
      </c>
      <c r="CO285" t="s">
        <v>123</v>
      </c>
      <c r="CW285" s="1">
        <v>40437</v>
      </c>
      <c r="CX285" s="1">
        <v>45247</v>
      </c>
      <c r="CY285">
        <v>4</v>
      </c>
      <c r="CZ285" s="1">
        <v>40435</v>
      </c>
      <c r="DE285">
        <v>0.14899999999999999</v>
      </c>
      <c r="DF285">
        <v>9781608880195</v>
      </c>
    </row>
    <row r="286" spans="1:110" x14ac:dyDescent="0.2">
      <c r="A286" t="s">
        <v>1452</v>
      </c>
      <c r="B286" t="str">
        <f>"9781608882007"</f>
        <v>9781608882007</v>
      </c>
      <c r="C286" t="str">
        <f>"1608882004"</f>
        <v>1608882004</v>
      </c>
      <c r="D286" t="s">
        <v>127</v>
      </c>
      <c r="E286" t="s">
        <v>226</v>
      </c>
      <c r="F286" t="s">
        <v>113</v>
      </c>
      <c r="J286">
        <v>0</v>
      </c>
      <c r="K286" t="s">
        <v>1453</v>
      </c>
      <c r="L286" t="s">
        <v>1454</v>
      </c>
      <c r="M286" t="s">
        <v>1455</v>
      </c>
      <c r="N286" t="s">
        <v>115</v>
      </c>
      <c r="O286" t="s">
        <v>115</v>
      </c>
      <c r="P286" t="s">
        <v>898</v>
      </c>
      <c r="Q286" t="s">
        <v>1456</v>
      </c>
      <c r="R286" t="s">
        <v>1457</v>
      </c>
      <c r="S286" t="s">
        <v>1458</v>
      </c>
      <c r="T286" t="s">
        <v>848</v>
      </c>
      <c r="U286" t="s">
        <v>849</v>
      </c>
      <c r="V286" t="s">
        <v>116</v>
      </c>
      <c r="W286" t="s">
        <v>117</v>
      </c>
      <c r="X286" t="s">
        <v>1459</v>
      </c>
      <c r="Y286" t="s">
        <v>1460</v>
      </c>
      <c r="Z286" t="s">
        <v>132</v>
      </c>
      <c r="AA286">
        <v>1</v>
      </c>
      <c r="AB286" t="s">
        <v>1461</v>
      </c>
      <c r="AC286" t="s">
        <v>1462</v>
      </c>
      <c r="AD286" t="s">
        <v>1463</v>
      </c>
      <c r="AE286" t="s">
        <v>1464</v>
      </c>
      <c r="AF286" t="s">
        <v>1465</v>
      </c>
      <c r="AG286" t="s">
        <v>1466</v>
      </c>
      <c r="AH286" t="s">
        <v>1467</v>
      </c>
      <c r="AI286" t="s">
        <v>1468</v>
      </c>
      <c r="AJ286">
        <v>138</v>
      </c>
      <c r="AK286" t="s">
        <v>122</v>
      </c>
      <c r="AL286" t="s">
        <v>408</v>
      </c>
      <c r="AN286" s="1">
        <v>44845</v>
      </c>
      <c r="AO286" s="1">
        <v>44845</v>
      </c>
      <c r="AP286">
        <v>34.99</v>
      </c>
      <c r="AQ286">
        <v>24.99</v>
      </c>
      <c r="AR286">
        <v>39.99</v>
      </c>
      <c r="AS286">
        <v>34.99</v>
      </c>
      <c r="AT286">
        <v>44.99</v>
      </c>
      <c r="AU286">
        <v>40</v>
      </c>
      <c r="AV286">
        <v>40</v>
      </c>
      <c r="AW286">
        <v>40</v>
      </c>
      <c r="AX286">
        <v>40</v>
      </c>
      <c r="AY286">
        <v>40</v>
      </c>
      <c r="AZ286" t="s">
        <v>136</v>
      </c>
      <c r="BA286" t="s">
        <v>136</v>
      </c>
      <c r="BB286" t="s">
        <v>136</v>
      </c>
      <c r="BC286" t="s">
        <v>136</v>
      </c>
      <c r="BD286" t="s">
        <v>136</v>
      </c>
      <c r="BE286">
        <v>34.99</v>
      </c>
      <c r="BG286">
        <v>34.99</v>
      </c>
      <c r="BH286">
        <v>34.99</v>
      </c>
      <c r="BI286">
        <v>34.99</v>
      </c>
      <c r="BJ286">
        <v>34.99</v>
      </c>
      <c r="BK286">
        <v>34.99</v>
      </c>
      <c r="BL286">
        <v>34.99</v>
      </c>
      <c r="BM286">
        <v>34.99</v>
      </c>
      <c r="BN286">
        <v>34.99</v>
      </c>
      <c r="BO286">
        <v>34.99</v>
      </c>
      <c r="BQ286">
        <v>30</v>
      </c>
      <c r="BS286">
        <v>30</v>
      </c>
      <c r="BT286">
        <v>30</v>
      </c>
      <c r="BU286">
        <v>30</v>
      </c>
      <c r="BV286">
        <v>30</v>
      </c>
      <c r="BW286">
        <v>30</v>
      </c>
      <c r="BX286">
        <v>30</v>
      </c>
      <c r="BY286">
        <v>30</v>
      </c>
      <c r="BZ286">
        <v>30</v>
      </c>
      <c r="CA286">
        <v>30</v>
      </c>
      <c r="CM286" t="s">
        <v>122</v>
      </c>
      <c r="CN286">
        <v>6024045</v>
      </c>
      <c r="CO286" t="s">
        <v>123</v>
      </c>
      <c r="CW286" s="1">
        <v>44832</v>
      </c>
      <c r="CX286" s="1">
        <v>45317</v>
      </c>
      <c r="CY286">
        <v>4468</v>
      </c>
      <c r="CZ286" s="1">
        <v>44808</v>
      </c>
      <c r="DE286">
        <v>1.206</v>
      </c>
      <c r="DF286">
        <v>9781608882007</v>
      </c>
    </row>
    <row r="287" spans="1:110" x14ac:dyDescent="0.2">
      <c r="A287" t="s">
        <v>1469</v>
      </c>
      <c r="B287" t="str">
        <f>"9781934840962"</f>
        <v>9781934840962</v>
      </c>
      <c r="C287" t="str">
        <f>"1934840963"</f>
        <v>1934840963</v>
      </c>
      <c r="D287" t="s">
        <v>127</v>
      </c>
      <c r="E287" t="s">
        <v>226</v>
      </c>
      <c r="F287" t="s">
        <v>113</v>
      </c>
      <c r="J287">
        <v>0</v>
      </c>
      <c r="K287" t="s">
        <v>1218</v>
      </c>
      <c r="L287" t="s">
        <v>1470</v>
      </c>
      <c r="N287" t="s">
        <v>115</v>
      </c>
      <c r="O287" t="s">
        <v>115</v>
      </c>
      <c r="T287" t="s">
        <v>253</v>
      </c>
      <c r="U287" t="s">
        <v>254</v>
      </c>
      <c r="V287" t="s">
        <v>116</v>
      </c>
      <c r="W287" t="s">
        <v>117</v>
      </c>
      <c r="X287" t="s">
        <v>422</v>
      </c>
      <c r="Y287" t="s">
        <v>423</v>
      </c>
      <c r="Z287" t="s">
        <v>132</v>
      </c>
      <c r="AA287">
        <v>1</v>
      </c>
      <c r="AC287" t="s">
        <v>1471</v>
      </c>
      <c r="AD287" t="s">
        <v>1472</v>
      </c>
      <c r="AE287" t="s">
        <v>1473</v>
      </c>
      <c r="AF287" t="s">
        <v>1474</v>
      </c>
      <c r="AG287" t="s">
        <v>1475</v>
      </c>
      <c r="AH287" t="s">
        <v>1476</v>
      </c>
      <c r="AI287" t="s">
        <v>1103</v>
      </c>
      <c r="AJ287">
        <v>312</v>
      </c>
      <c r="AK287" t="s">
        <v>122</v>
      </c>
      <c r="AN287" s="1">
        <v>44852</v>
      </c>
      <c r="AO287" s="1">
        <v>44852</v>
      </c>
      <c r="AP287">
        <v>99</v>
      </c>
      <c r="AQ287">
        <v>99</v>
      </c>
      <c r="AR287">
        <v>119</v>
      </c>
      <c r="AS287">
        <v>99</v>
      </c>
      <c r="AT287">
        <v>129</v>
      </c>
      <c r="AU287">
        <v>40</v>
      </c>
      <c r="AV287">
        <v>40</v>
      </c>
      <c r="AW287">
        <v>40</v>
      </c>
      <c r="AX287">
        <v>40</v>
      </c>
      <c r="AY287">
        <v>40</v>
      </c>
      <c r="AZ287" t="s">
        <v>136</v>
      </c>
      <c r="BA287" t="s">
        <v>136</v>
      </c>
      <c r="BB287" t="s">
        <v>136</v>
      </c>
      <c r="BC287" t="s">
        <v>136</v>
      </c>
      <c r="BD287" t="s">
        <v>136</v>
      </c>
      <c r="BE287">
        <v>99</v>
      </c>
      <c r="BG287">
        <v>99</v>
      </c>
      <c r="BH287">
        <v>99</v>
      </c>
      <c r="BI287">
        <v>99</v>
      </c>
      <c r="BJ287">
        <v>99</v>
      </c>
      <c r="BK287">
        <v>99</v>
      </c>
      <c r="BL287">
        <v>99</v>
      </c>
      <c r="BM287">
        <v>99</v>
      </c>
      <c r="BN287">
        <v>99</v>
      </c>
      <c r="BO287">
        <v>99</v>
      </c>
      <c r="BQ287">
        <v>30</v>
      </c>
      <c r="BS287">
        <v>30</v>
      </c>
      <c r="BT287">
        <v>30</v>
      </c>
      <c r="BU287">
        <v>30</v>
      </c>
      <c r="BV287">
        <v>30</v>
      </c>
      <c r="BW287">
        <v>30</v>
      </c>
      <c r="BX287">
        <v>30</v>
      </c>
      <c r="BY287">
        <v>30</v>
      </c>
      <c r="BZ287">
        <v>30</v>
      </c>
      <c r="CA287">
        <v>30</v>
      </c>
      <c r="CM287" t="s">
        <v>122</v>
      </c>
      <c r="CN287">
        <v>6024045</v>
      </c>
      <c r="CO287" t="s">
        <v>123</v>
      </c>
      <c r="CP287" t="s">
        <v>1477</v>
      </c>
      <c r="CW287" s="1">
        <v>44827</v>
      </c>
      <c r="CX287" s="1">
        <v>45247</v>
      </c>
      <c r="CY287">
        <v>181</v>
      </c>
      <c r="CZ287" s="1">
        <v>44816</v>
      </c>
      <c r="DE287">
        <v>2.8439999999999999</v>
      </c>
      <c r="DF287">
        <v>9781934840962</v>
      </c>
    </row>
    <row r="288" spans="1:110" x14ac:dyDescent="0.2">
      <c r="A288" t="s">
        <v>1478</v>
      </c>
      <c r="B288" t="str">
        <f>"9781608880621"</f>
        <v>9781608880621</v>
      </c>
      <c r="C288" t="str">
        <f>"1608880621"</f>
        <v>1608880621</v>
      </c>
      <c r="D288" t="s">
        <v>127</v>
      </c>
      <c r="E288" t="s">
        <v>128</v>
      </c>
      <c r="F288" t="s">
        <v>113</v>
      </c>
      <c r="J288">
        <v>0</v>
      </c>
      <c r="K288" t="s">
        <v>1051</v>
      </c>
      <c r="L288" t="s">
        <v>1218</v>
      </c>
      <c r="N288" t="s">
        <v>115</v>
      </c>
      <c r="O288" t="s">
        <v>115</v>
      </c>
      <c r="T288" t="s">
        <v>422</v>
      </c>
      <c r="U288" t="s">
        <v>423</v>
      </c>
      <c r="V288" t="s">
        <v>1479</v>
      </c>
      <c r="W288" t="s">
        <v>1480</v>
      </c>
      <c r="X288" t="s">
        <v>180</v>
      </c>
      <c r="Y288" t="s">
        <v>181</v>
      </c>
      <c r="Z288" t="s">
        <v>132</v>
      </c>
      <c r="AA288">
        <v>1</v>
      </c>
      <c r="AB288" t="s">
        <v>1481</v>
      </c>
      <c r="AC288" t="s">
        <v>1482</v>
      </c>
      <c r="AD288" t="s">
        <v>1483</v>
      </c>
      <c r="AF288" t="s">
        <v>1484</v>
      </c>
      <c r="AG288" t="s">
        <v>1485</v>
      </c>
      <c r="AH288" t="s">
        <v>1486</v>
      </c>
      <c r="AI288" t="s">
        <v>1487</v>
      </c>
      <c r="AJ288">
        <v>154</v>
      </c>
      <c r="AK288" t="s">
        <v>122</v>
      </c>
      <c r="AN288" s="1">
        <v>44838</v>
      </c>
      <c r="AO288" s="1">
        <v>44838</v>
      </c>
      <c r="AP288">
        <v>17.989999999999998</v>
      </c>
      <c r="AQ288">
        <v>17.989999999999998</v>
      </c>
      <c r="AR288">
        <v>21.99</v>
      </c>
      <c r="AS288">
        <v>17.989999999999998</v>
      </c>
      <c r="AT288">
        <v>24.99</v>
      </c>
      <c r="AU288">
        <v>40</v>
      </c>
      <c r="AV288">
        <v>40</v>
      </c>
      <c r="AW288">
        <v>40</v>
      </c>
      <c r="AX288">
        <v>40</v>
      </c>
      <c r="AY288">
        <v>40</v>
      </c>
      <c r="AZ288" t="s">
        <v>136</v>
      </c>
      <c r="BA288" t="s">
        <v>136</v>
      </c>
      <c r="BB288" t="s">
        <v>136</v>
      </c>
      <c r="BC288" t="s">
        <v>136</v>
      </c>
      <c r="BD288" t="s">
        <v>136</v>
      </c>
      <c r="BE288">
        <v>17.989999999999998</v>
      </c>
      <c r="BG288">
        <v>17.989999999999998</v>
      </c>
      <c r="BH288">
        <v>17.989999999999998</v>
      </c>
      <c r="BI288">
        <v>17.989999999999998</v>
      </c>
      <c r="BJ288">
        <v>17.989999999999998</v>
      </c>
      <c r="BK288">
        <v>17.989999999999998</v>
      </c>
      <c r="BL288">
        <v>17.989999999999998</v>
      </c>
      <c r="BM288">
        <v>17.989999999999998</v>
      </c>
      <c r="BN288">
        <v>17.989999999999998</v>
      </c>
      <c r="BO288">
        <v>17.989999999999998</v>
      </c>
      <c r="BQ288">
        <v>30</v>
      </c>
      <c r="BS288">
        <v>30</v>
      </c>
      <c r="BT288">
        <v>30</v>
      </c>
      <c r="BU288">
        <v>30</v>
      </c>
      <c r="BV288">
        <v>30</v>
      </c>
      <c r="BW288">
        <v>30</v>
      </c>
      <c r="BX288">
        <v>30</v>
      </c>
      <c r="BY288">
        <v>30</v>
      </c>
      <c r="BZ288">
        <v>30</v>
      </c>
      <c r="CA288">
        <v>30</v>
      </c>
      <c r="CM288" t="s">
        <v>122</v>
      </c>
      <c r="CN288">
        <v>6024045</v>
      </c>
      <c r="CO288" t="s">
        <v>123</v>
      </c>
      <c r="CP288" t="s">
        <v>1477</v>
      </c>
      <c r="CW288" s="1">
        <v>44835</v>
      </c>
      <c r="CX288" s="1">
        <v>45247</v>
      </c>
      <c r="CY288">
        <v>473</v>
      </c>
      <c r="CZ288" s="1">
        <v>44824</v>
      </c>
      <c r="DE288">
        <v>0.6</v>
      </c>
      <c r="DF288">
        <v>9781608880621</v>
      </c>
    </row>
    <row r="289" spans="1:110" x14ac:dyDescent="0.2">
      <c r="A289" t="s">
        <v>1488</v>
      </c>
      <c r="B289" t="str">
        <f>"9781608880645"</f>
        <v>9781608880645</v>
      </c>
      <c r="C289" t="str">
        <f>"1608880648"</f>
        <v>1608880648</v>
      </c>
      <c r="D289" t="s">
        <v>127</v>
      </c>
      <c r="E289" t="s">
        <v>128</v>
      </c>
      <c r="F289" t="s">
        <v>113</v>
      </c>
      <c r="J289">
        <v>0</v>
      </c>
      <c r="K289" t="s">
        <v>955</v>
      </c>
      <c r="L289" t="s">
        <v>955</v>
      </c>
      <c r="N289" t="s">
        <v>115</v>
      </c>
      <c r="O289" t="s">
        <v>898</v>
      </c>
      <c r="T289" t="s">
        <v>956</v>
      </c>
      <c r="U289" t="s">
        <v>957</v>
      </c>
      <c r="Z289" t="s">
        <v>132</v>
      </c>
      <c r="AF289" t="s">
        <v>1489</v>
      </c>
      <c r="AI289" t="s">
        <v>917</v>
      </c>
      <c r="AJ289">
        <v>56</v>
      </c>
      <c r="AL289" t="s">
        <v>408</v>
      </c>
      <c r="AN289" s="1">
        <v>40389</v>
      </c>
      <c r="AO289" s="1">
        <v>40448</v>
      </c>
      <c r="AP289">
        <v>15.99</v>
      </c>
      <c r="AQ289">
        <v>11.99</v>
      </c>
      <c r="AR289">
        <v>20.99</v>
      </c>
      <c r="AS289">
        <v>14.99</v>
      </c>
      <c r="AT289">
        <v>21.99</v>
      </c>
      <c r="AU289">
        <v>40</v>
      </c>
      <c r="AV289">
        <v>40</v>
      </c>
      <c r="AW289">
        <v>40</v>
      </c>
      <c r="AX289">
        <v>40</v>
      </c>
      <c r="AY289">
        <v>40</v>
      </c>
      <c r="AZ289" t="s">
        <v>121</v>
      </c>
      <c r="BA289" t="s">
        <v>121</v>
      </c>
      <c r="BB289" t="s">
        <v>121</v>
      </c>
      <c r="BC289" t="s">
        <v>121</v>
      </c>
      <c r="BD289" t="s">
        <v>121</v>
      </c>
      <c r="BE289">
        <v>15.99</v>
      </c>
      <c r="BG289">
        <v>14.99</v>
      </c>
      <c r="BH289">
        <v>15.99</v>
      </c>
      <c r="BI289">
        <v>15.99</v>
      </c>
      <c r="BJ289">
        <v>15.99</v>
      </c>
      <c r="BK289">
        <v>14.99</v>
      </c>
      <c r="BL289">
        <v>14.99</v>
      </c>
      <c r="BM289">
        <v>15.99</v>
      </c>
      <c r="BN289">
        <v>15.99</v>
      </c>
      <c r="BO289">
        <v>15.99</v>
      </c>
      <c r="BQ289">
        <v>30</v>
      </c>
      <c r="BS289">
        <v>20</v>
      </c>
      <c r="BT289">
        <v>30</v>
      </c>
      <c r="BU289">
        <v>30</v>
      </c>
      <c r="BV289">
        <v>30</v>
      </c>
      <c r="BW289">
        <v>20</v>
      </c>
      <c r="BX289">
        <v>20</v>
      </c>
      <c r="BY289">
        <v>30</v>
      </c>
      <c r="BZ289">
        <v>30</v>
      </c>
      <c r="CA289">
        <v>30</v>
      </c>
      <c r="CM289" t="s">
        <v>122</v>
      </c>
      <c r="CN289">
        <v>6024045</v>
      </c>
      <c r="CO289" t="s">
        <v>123</v>
      </c>
      <c r="CW289" s="1">
        <v>40448</v>
      </c>
      <c r="CX289" s="1">
        <v>45247</v>
      </c>
      <c r="CY289">
        <v>85</v>
      </c>
      <c r="CZ289" s="1">
        <v>40438</v>
      </c>
      <c r="DE289">
        <v>0.17199999999999999</v>
      </c>
      <c r="DF289">
        <v>9781608880645</v>
      </c>
    </row>
    <row r="290" spans="1:110" x14ac:dyDescent="0.2">
      <c r="A290" t="s">
        <v>1490</v>
      </c>
      <c r="B290" t="str">
        <f>"9781608880966"</f>
        <v>9781608880966</v>
      </c>
      <c r="C290" t="str">
        <f>"1608880966"</f>
        <v>1608880966</v>
      </c>
      <c r="D290" t="s">
        <v>127</v>
      </c>
      <c r="E290" t="s">
        <v>226</v>
      </c>
      <c r="F290" t="s">
        <v>113</v>
      </c>
      <c r="J290">
        <v>0</v>
      </c>
      <c r="K290" t="s">
        <v>1491</v>
      </c>
      <c r="N290" t="s">
        <v>115</v>
      </c>
      <c r="T290" t="s">
        <v>424</v>
      </c>
      <c r="U290" t="s">
        <v>425</v>
      </c>
      <c r="V290" t="s">
        <v>1492</v>
      </c>
      <c r="W290" t="s">
        <v>1493</v>
      </c>
      <c r="X290" t="s">
        <v>1078</v>
      </c>
      <c r="Y290" t="s">
        <v>1079</v>
      </c>
      <c r="Z290" t="s">
        <v>132</v>
      </c>
      <c r="AA290">
        <v>1</v>
      </c>
      <c r="AF290" t="s">
        <v>1494</v>
      </c>
      <c r="AG290" t="s">
        <v>1495</v>
      </c>
      <c r="AH290" t="s">
        <v>1496</v>
      </c>
      <c r="AI290" t="s">
        <v>239</v>
      </c>
      <c r="AJ290">
        <v>792</v>
      </c>
      <c r="AK290" t="s">
        <v>122</v>
      </c>
      <c r="AN290" s="1">
        <v>44845</v>
      </c>
      <c r="AO290" s="1">
        <v>44845</v>
      </c>
      <c r="AP290">
        <v>99</v>
      </c>
      <c r="AQ290">
        <v>99</v>
      </c>
      <c r="AR290">
        <v>119</v>
      </c>
      <c r="AS290">
        <v>99</v>
      </c>
      <c r="AT290">
        <v>129</v>
      </c>
      <c r="AU290">
        <v>40</v>
      </c>
      <c r="AV290">
        <v>40</v>
      </c>
      <c r="AW290">
        <v>40</v>
      </c>
      <c r="AX290">
        <v>40</v>
      </c>
      <c r="AY290">
        <v>40</v>
      </c>
      <c r="AZ290" t="s">
        <v>136</v>
      </c>
      <c r="BA290" t="s">
        <v>136</v>
      </c>
      <c r="BB290" t="s">
        <v>136</v>
      </c>
      <c r="BC290" t="s">
        <v>136</v>
      </c>
      <c r="BD290" t="s">
        <v>136</v>
      </c>
      <c r="BE290">
        <v>99</v>
      </c>
      <c r="BG290">
        <v>99</v>
      </c>
      <c r="BH290">
        <v>99</v>
      </c>
      <c r="BI290">
        <v>99</v>
      </c>
      <c r="BJ290">
        <v>99</v>
      </c>
      <c r="BK290">
        <v>99</v>
      </c>
      <c r="BL290">
        <v>99</v>
      </c>
      <c r="BM290">
        <v>99</v>
      </c>
      <c r="BN290">
        <v>99</v>
      </c>
      <c r="BO290">
        <v>99</v>
      </c>
      <c r="BQ290">
        <v>30</v>
      </c>
      <c r="BS290">
        <v>30</v>
      </c>
      <c r="BT290">
        <v>30</v>
      </c>
      <c r="BU290">
        <v>30</v>
      </c>
      <c r="BV290">
        <v>30</v>
      </c>
      <c r="BW290">
        <v>30</v>
      </c>
      <c r="BX290">
        <v>30</v>
      </c>
      <c r="BY290">
        <v>30</v>
      </c>
      <c r="BZ290">
        <v>30</v>
      </c>
      <c r="CA290">
        <v>30</v>
      </c>
      <c r="CM290" t="s">
        <v>122</v>
      </c>
      <c r="CN290">
        <v>6024045</v>
      </c>
      <c r="CO290" t="s">
        <v>123</v>
      </c>
      <c r="CP290" t="s">
        <v>1477</v>
      </c>
      <c r="CW290" s="1">
        <v>44854</v>
      </c>
      <c r="CX290" s="1">
        <v>45266</v>
      </c>
      <c r="CY290">
        <v>413</v>
      </c>
      <c r="CZ290" s="1">
        <v>44837</v>
      </c>
      <c r="DE290">
        <v>4.6280000000000001</v>
      </c>
      <c r="DF290">
        <v>9781608880966</v>
      </c>
    </row>
    <row r="291" spans="1:110" x14ac:dyDescent="0.2">
      <c r="A291" t="s">
        <v>1497</v>
      </c>
      <c r="B291" t="str">
        <f>"9781608882403"</f>
        <v>9781608882403</v>
      </c>
      <c r="C291" t="str">
        <f>"1608882403"</f>
        <v>1608882403</v>
      </c>
      <c r="D291" t="s">
        <v>127</v>
      </c>
      <c r="E291" t="s">
        <v>226</v>
      </c>
      <c r="F291" t="s">
        <v>113</v>
      </c>
      <c r="J291">
        <v>0</v>
      </c>
      <c r="K291" t="s">
        <v>1218</v>
      </c>
      <c r="L291" t="s">
        <v>1218</v>
      </c>
      <c r="N291" t="s">
        <v>115</v>
      </c>
      <c r="O291" t="s">
        <v>115</v>
      </c>
      <c r="Q291" t="s">
        <v>1498</v>
      </c>
      <c r="T291" t="s">
        <v>116</v>
      </c>
      <c r="U291" t="s">
        <v>117</v>
      </c>
      <c r="V291" t="s">
        <v>253</v>
      </c>
      <c r="W291" t="s">
        <v>254</v>
      </c>
      <c r="Z291" t="s">
        <v>132</v>
      </c>
      <c r="AA291">
        <v>1</v>
      </c>
      <c r="AF291" t="s">
        <v>1499</v>
      </c>
      <c r="AG291" t="s">
        <v>1500</v>
      </c>
      <c r="AH291" t="s">
        <v>1501</v>
      </c>
      <c r="AI291" t="s">
        <v>1103</v>
      </c>
      <c r="AJ291">
        <v>326</v>
      </c>
      <c r="AK291" t="s">
        <v>122</v>
      </c>
      <c r="AN291" s="1">
        <v>44859</v>
      </c>
      <c r="AO291" s="1">
        <v>44859</v>
      </c>
      <c r="AP291">
        <v>99</v>
      </c>
      <c r="AQ291">
        <v>99</v>
      </c>
      <c r="AR291">
        <v>129</v>
      </c>
      <c r="AS291">
        <v>99</v>
      </c>
      <c r="AT291">
        <v>149</v>
      </c>
      <c r="AU291">
        <v>40</v>
      </c>
      <c r="AV291">
        <v>40</v>
      </c>
      <c r="AW291">
        <v>40</v>
      </c>
      <c r="AX291">
        <v>40</v>
      </c>
      <c r="AY291">
        <v>40</v>
      </c>
      <c r="AZ291" t="s">
        <v>136</v>
      </c>
      <c r="BA291" t="s">
        <v>136</v>
      </c>
      <c r="BB291" t="s">
        <v>136</v>
      </c>
      <c r="BC291" t="s">
        <v>136</v>
      </c>
      <c r="BD291" t="s">
        <v>136</v>
      </c>
      <c r="BE291">
        <v>99</v>
      </c>
      <c r="BG291">
        <v>99</v>
      </c>
      <c r="BH291">
        <v>99</v>
      </c>
      <c r="BI291">
        <v>99</v>
      </c>
      <c r="BJ291">
        <v>99</v>
      </c>
      <c r="BK291">
        <v>99</v>
      </c>
      <c r="BL291">
        <v>99</v>
      </c>
      <c r="BM291">
        <v>99</v>
      </c>
      <c r="BN291">
        <v>99</v>
      </c>
      <c r="BO291">
        <v>99</v>
      </c>
      <c r="BQ291">
        <v>30</v>
      </c>
      <c r="BS291">
        <v>30</v>
      </c>
      <c r="BT291">
        <v>30</v>
      </c>
      <c r="BU291">
        <v>30</v>
      </c>
      <c r="BV291">
        <v>30</v>
      </c>
      <c r="BW291">
        <v>30</v>
      </c>
      <c r="BX291">
        <v>30</v>
      </c>
      <c r="BY291">
        <v>30</v>
      </c>
      <c r="BZ291">
        <v>30</v>
      </c>
      <c r="CA291">
        <v>30</v>
      </c>
      <c r="CM291" t="s">
        <v>122</v>
      </c>
      <c r="CN291">
        <v>6024045</v>
      </c>
      <c r="CO291" t="s">
        <v>123</v>
      </c>
      <c r="CP291" t="s">
        <v>1477</v>
      </c>
      <c r="CW291" s="1">
        <v>44868</v>
      </c>
      <c r="CX291" s="1">
        <v>45247</v>
      </c>
      <c r="CY291">
        <v>181</v>
      </c>
      <c r="CZ291" s="1">
        <v>44847</v>
      </c>
      <c r="DE291">
        <v>2.9420000000000002</v>
      </c>
      <c r="DF291">
        <v>9781608882403</v>
      </c>
    </row>
    <row r="292" spans="1:110" x14ac:dyDescent="0.2">
      <c r="A292" t="s">
        <v>1502</v>
      </c>
      <c r="B292" t="str">
        <f>"9781934840276"</f>
        <v>9781934840276</v>
      </c>
      <c r="C292" t="str">
        <f>"1934840270"</f>
        <v>1934840270</v>
      </c>
      <c r="D292" t="s">
        <v>127</v>
      </c>
      <c r="E292" t="s">
        <v>128</v>
      </c>
      <c r="F292" t="s">
        <v>113</v>
      </c>
      <c r="J292">
        <v>0</v>
      </c>
      <c r="K292" t="s">
        <v>1503</v>
      </c>
      <c r="L292" t="s">
        <v>200</v>
      </c>
      <c r="N292" t="s">
        <v>115</v>
      </c>
      <c r="O292" t="s">
        <v>115</v>
      </c>
      <c r="R292" t="s">
        <v>1504</v>
      </c>
      <c r="T292" t="s">
        <v>168</v>
      </c>
      <c r="U292" t="s">
        <v>169</v>
      </c>
      <c r="V292" t="s">
        <v>603</v>
      </c>
      <c r="W292" t="s">
        <v>604</v>
      </c>
      <c r="X292" t="s">
        <v>975</v>
      </c>
      <c r="Y292" t="s">
        <v>976</v>
      </c>
      <c r="Z292" t="s">
        <v>132</v>
      </c>
      <c r="AA292">
        <v>1</v>
      </c>
      <c r="AB292" t="s">
        <v>1481</v>
      </c>
      <c r="AC292" t="s">
        <v>1505</v>
      </c>
      <c r="AF292" t="s">
        <v>1506</v>
      </c>
      <c r="AG292" t="s">
        <v>1507</v>
      </c>
      <c r="AH292" t="s">
        <v>1508</v>
      </c>
      <c r="AI292" t="s">
        <v>1509</v>
      </c>
      <c r="AJ292">
        <v>902</v>
      </c>
      <c r="AK292" t="s">
        <v>122</v>
      </c>
      <c r="AN292" s="1">
        <v>44859</v>
      </c>
      <c r="AO292" s="1">
        <v>44859</v>
      </c>
      <c r="AP292">
        <v>60</v>
      </c>
      <c r="AQ292">
        <v>60</v>
      </c>
      <c r="AR292">
        <v>80</v>
      </c>
      <c r="AS292">
        <v>60</v>
      </c>
      <c r="AT292">
        <v>100</v>
      </c>
      <c r="AU292">
        <v>40</v>
      </c>
      <c r="AV292">
        <v>40</v>
      </c>
      <c r="AW292">
        <v>40</v>
      </c>
      <c r="AX292">
        <v>40</v>
      </c>
      <c r="AY292">
        <v>40</v>
      </c>
      <c r="AZ292" t="s">
        <v>136</v>
      </c>
      <c r="BA292" t="s">
        <v>136</v>
      </c>
      <c r="BB292" t="s">
        <v>136</v>
      </c>
      <c r="BC292" t="s">
        <v>136</v>
      </c>
      <c r="BD292" t="s">
        <v>136</v>
      </c>
      <c r="BE292">
        <v>60</v>
      </c>
      <c r="BG292">
        <v>60</v>
      </c>
      <c r="BH292">
        <v>60</v>
      </c>
      <c r="BI292">
        <v>60</v>
      </c>
      <c r="BJ292">
        <v>60</v>
      </c>
      <c r="BK292">
        <v>60</v>
      </c>
      <c r="BL292">
        <v>60</v>
      </c>
      <c r="BM292">
        <v>60</v>
      </c>
      <c r="BN292">
        <v>60</v>
      </c>
      <c r="BO292">
        <v>60</v>
      </c>
      <c r="BQ292">
        <v>30</v>
      </c>
      <c r="BS292">
        <v>30</v>
      </c>
      <c r="BT292">
        <v>30</v>
      </c>
      <c r="BU292">
        <v>30</v>
      </c>
      <c r="BV292">
        <v>30</v>
      </c>
      <c r="BW292">
        <v>30</v>
      </c>
      <c r="BX292">
        <v>30</v>
      </c>
      <c r="BY292">
        <v>30</v>
      </c>
      <c r="BZ292">
        <v>30</v>
      </c>
      <c r="CA292">
        <v>30</v>
      </c>
      <c r="CM292" t="s">
        <v>122</v>
      </c>
      <c r="CN292">
        <v>6024045</v>
      </c>
      <c r="CO292" t="s">
        <v>123</v>
      </c>
      <c r="CW292" s="1">
        <v>44868</v>
      </c>
      <c r="CX292" s="1">
        <v>45247</v>
      </c>
      <c r="CY292">
        <v>412</v>
      </c>
      <c r="CZ292" s="1">
        <v>44850</v>
      </c>
      <c r="DE292">
        <v>4.5140000000000002</v>
      </c>
      <c r="DF292">
        <v>9781934840276</v>
      </c>
    </row>
    <row r="293" spans="1:110" x14ac:dyDescent="0.2">
      <c r="A293" t="s">
        <v>1510</v>
      </c>
      <c r="B293" t="str">
        <f>"9781934840160"</f>
        <v>9781934840160</v>
      </c>
      <c r="C293" t="str">
        <f>"1934840165"</f>
        <v>1934840165</v>
      </c>
      <c r="D293" t="s">
        <v>127</v>
      </c>
      <c r="E293" t="s">
        <v>226</v>
      </c>
      <c r="F293" t="s">
        <v>113</v>
      </c>
      <c r="J293">
        <v>0</v>
      </c>
      <c r="K293" t="s">
        <v>1218</v>
      </c>
      <c r="L293" t="s">
        <v>1511</v>
      </c>
      <c r="N293" t="s">
        <v>115</v>
      </c>
      <c r="O293" t="s">
        <v>115</v>
      </c>
      <c r="Q293" t="s">
        <v>1498</v>
      </c>
      <c r="T293" t="s">
        <v>116</v>
      </c>
      <c r="U293" t="s">
        <v>117</v>
      </c>
      <c r="Z293" t="s">
        <v>132</v>
      </c>
      <c r="AA293">
        <v>1</v>
      </c>
      <c r="AF293" t="s">
        <v>1512</v>
      </c>
      <c r="AG293" t="s">
        <v>1513</v>
      </c>
      <c r="AH293" t="s">
        <v>1514</v>
      </c>
      <c r="AI293" t="s">
        <v>1103</v>
      </c>
      <c r="AJ293">
        <v>326</v>
      </c>
      <c r="AK293" t="s">
        <v>122</v>
      </c>
      <c r="AN293" s="1">
        <v>44859</v>
      </c>
      <c r="AO293" s="1">
        <v>44859</v>
      </c>
      <c r="AP293">
        <v>99</v>
      </c>
      <c r="AQ293">
        <v>99</v>
      </c>
      <c r="AR293">
        <v>129</v>
      </c>
      <c r="AS293">
        <v>99</v>
      </c>
      <c r="AT293">
        <v>149</v>
      </c>
      <c r="AU293">
        <v>40</v>
      </c>
      <c r="AV293">
        <v>40</v>
      </c>
      <c r="AW293">
        <v>40</v>
      </c>
      <c r="AX293">
        <v>40</v>
      </c>
      <c r="AY293">
        <v>40</v>
      </c>
      <c r="AZ293" t="s">
        <v>136</v>
      </c>
      <c r="BA293" t="s">
        <v>136</v>
      </c>
      <c r="BB293" t="s">
        <v>136</v>
      </c>
      <c r="BC293" t="s">
        <v>136</v>
      </c>
      <c r="BD293" t="s">
        <v>136</v>
      </c>
      <c r="BE293">
        <v>99</v>
      </c>
      <c r="BG293">
        <v>99</v>
      </c>
      <c r="BH293">
        <v>99</v>
      </c>
      <c r="BI293">
        <v>99</v>
      </c>
      <c r="BJ293">
        <v>99</v>
      </c>
      <c r="BK293">
        <v>99</v>
      </c>
      <c r="BL293">
        <v>99</v>
      </c>
      <c r="BM293">
        <v>99</v>
      </c>
      <c r="BN293">
        <v>99</v>
      </c>
      <c r="BO293">
        <v>99</v>
      </c>
      <c r="BQ293">
        <v>30</v>
      </c>
      <c r="BS293">
        <v>30</v>
      </c>
      <c r="BT293">
        <v>30</v>
      </c>
      <c r="BU293">
        <v>30</v>
      </c>
      <c r="BV293">
        <v>30</v>
      </c>
      <c r="BW293">
        <v>30</v>
      </c>
      <c r="BX293">
        <v>30</v>
      </c>
      <c r="BY293">
        <v>30</v>
      </c>
      <c r="BZ293">
        <v>30</v>
      </c>
      <c r="CA293">
        <v>30</v>
      </c>
      <c r="CM293" t="s">
        <v>122</v>
      </c>
      <c r="CN293">
        <v>6024045</v>
      </c>
      <c r="CO293" t="s">
        <v>123</v>
      </c>
      <c r="CW293" s="1">
        <v>44884</v>
      </c>
      <c r="CX293" s="1">
        <v>45247</v>
      </c>
      <c r="CY293">
        <v>181</v>
      </c>
      <c r="CZ293" s="1">
        <v>44854</v>
      </c>
      <c r="DE293">
        <v>2.9420000000000002</v>
      </c>
      <c r="DF293">
        <v>9781934840160</v>
      </c>
    </row>
    <row r="294" spans="1:110" x14ac:dyDescent="0.2">
      <c r="A294" t="s">
        <v>1515</v>
      </c>
      <c r="B294" t="str">
        <f>"9781934840412"</f>
        <v>9781934840412</v>
      </c>
      <c r="C294" t="str">
        <f>"1934840416"</f>
        <v>1934840416</v>
      </c>
      <c r="D294" t="s">
        <v>127</v>
      </c>
      <c r="E294" t="s">
        <v>226</v>
      </c>
      <c r="F294" t="s">
        <v>113</v>
      </c>
      <c r="J294">
        <v>0</v>
      </c>
      <c r="K294" t="s">
        <v>1063</v>
      </c>
      <c r="L294" t="s">
        <v>1516</v>
      </c>
      <c r="N294" t="s">
        <v>115</v>
      </c>
      <c r="O294" t="s">
        <v>115</v>
      </c>
      <c r="T294" t="s">
        <v>700</v>
      </c>
      <c r="U294" t="s">
        <v>701</v>
      </c>
      <c r="V294" t="s">
        <v>168</v>
      </c>
      <c r="W294" t="s">
        <v>169</v>
      </c>
      <c r="Z294" t="s">
        <v>132</v>
      </c>
      <c r="AA294">
        <v>1</v>
      </c>
      <c r="AB294" t="s">
        <v>1517</v>
      </c>
      <c r="AC294" t="s">
        <v>1518</v>
      </c>
      <c r="AD294" t="s">
        <v>1519</v>
      </c>
      <c r="AE294" t="s">
        <v>1520</v>
      </c>
      <c r="AF294" t="s">
        <v>1521</v>
      </c>
      <c r="AG294" t="s">
        <v>1522</v>
      </c>
      <c r="AH294" t="s">
        <v>1523</v>
      </c>
      <c r="AI294" t="s">
        <v>239</v>
      </c>
      <c r="AJ294">
        <v>1084</v>
      </c>
      <c r="AK294" t="s">
        <v>122</v>
      </c>
      <c r="AN294" s="1">
        <v>44874</v>
      </c>
      <c r="AO294" s="1">
        <v>44874</v>
      </c>
      <c r="AP294">
        <v>99</v>
      </c>
      <c r="AQ294">
        <v>99</v>
      </c>
      <c r="AR294">
        <v>129</v>
      </c>
      <c r="AS294">
        <v>99</v>
      </c>
      <c r="AT294">
        <v>149</v>
      </c>
      <c r="AU294">
        <v>40</v>
      </c>
      <c r="AV294">
        <v>40</v>
      </c>
      <c r="AW294">
        <v>40</v>
      </c>
      <c r="AX294">
        <v>40</v>
      </c>
      <c r="AY294">
        <v>40</v>
      </c>
      <c r="AZ294" t="s">
        <v>136</v>
      </c>
      <c r="BA294" t="s">
        <v>136</v>
      </c>
      <c r="BB294" t="s">
        <v>136</v>
      </c>
      <c r="BC294" t="s">
        <v>136</v>
      </c>
      <c r="BD294" t="s">
        <v>136</v>
      </c>
      <c r="BE294">
        <v>99</v>
      </c>
      <c r="BG294">
        <v>99</v>
      </c>
      <c r="BH294">
        <v>99</v>
      </c>
      <c r="BI294">
        <v>99</v>
      </c>
      <c r="BJ294">
        <v>99</v>
      </c>
      <c r="BK294">
        <v>99</v>
      </c>
      <c r="BL294">
        <v>99</v>
      </c>
      <c r="BM294">
        <v>99</v>
      </c>
      <c r="BN294">
        <v>99</v>
      </c>
      <c r="BO294">
        <v>99</v>
      </c>
      <c r="BQ294">
        <v>30</v>
      </c>
      <c r="BS294">
        <v>30</v>
      </c>
      <c r="BT294">
        <v>30</v>
      </c>
      <c r="BU294">
        <v>30</v>
      </c>
      <c r="BV294">
        <v>30</v>
      </c>
      <c r="BW294">
        <v>30</v>
      </c>
      <c r="BX294">
        <v>30</v>
      </c>
      <c r="BY294">
        <v>30</v>
      </c>
      <c r="BZ294">
        <v>30</v>
      </c>
      <c r="CA294">
        <v>30</v>
      </c>
      <c r="CM294" t="s">
        <v>122</v>
      </c>
      <c r="CN294">
        <v>6024045</v>
      </c>
      <c r="CO294" t="s">
        <v>123</v>
      </c>
      <c r="CW294" s="1">
        <v>44900</v>
      </c>
      <c r="CX294" s="1">
        <v>45247</v>
      </c>
      <c r="CY294">
        <v>413</v>
      </c>
      <c r="CZ294" s="1">
        <v>44859</v>
      </c>
      <c r="DE294">
        <v>6.0869999999999997</v>
      </c>
      <c r="DF294">
        <v>9781934840412</v>
      </c>
    </row>
    <row r="295" spans="1:110" x14ac:dyDescent="0.2">
      <c r="A295" t="s">
        <v>1524</v>
      </c>
      <c r="B295" t="str">
        <f>"9781608880843"</f>
        <v>9781608880843</v>
      </c>
      <c r="C295" t="str">
        <f>"1608880842"</f>
        <v>1608880842</v>
      </c>
      <c r="D295" t="s">
        <v>127</v>
      </c>
      <c r="E295" t="s">
        <v>1422</v>
      </c>
      <c r="F295" t="s">
        <v>113</v>
      </c>
      <c r="J295">
        <v>0</v>
      </c>
      <c r="K295" t="s">
        <v>1525</v>
      </c>
      <c r="N295" t="s">
        <v>115</v>
      </c>
      <c r="T295" t="s">
        <v>558</v>
      </c>
      <c r="U295" t="s">
        <v>559</v>
      </c>
      <c r="Z295" t="s">
        <v>132</v>
      </c>
      <c r="AF295" t="s">
        <v>1526</v>
      </c>
      <c r="AI295" t="s">
        <v>1527</v>
      </c>
      <c r="AJ295">
        <v>512</v>
      </c>
      <c r="AL295" t="s">
        <v>408</v>
      </c>
      <c r="AN295" s="1">
        <v>40481</v>
      </c>
      <c r="AO295" s="1">
        <v>40448</v>
      </c>
      <c r="AP295">
        <v>30.99</v>
      </c>
      <c r="AQ295">
        <v>23.99</v>
      </c>
      <c r="AR295">
        <v>38.99</v>
      </c>
      <c r="AS295">
        <v>27.99</v>
      </c>
      <c r="AT295">
        <v>40.99</v>
      </c>
      <c r="AU295">
        <v>40</v>
      </c>
      <c r="AV295">
        <v>40</v>
      </c>
      <c r="AW295">
        <v>40</v>
      </c>
      <c r="AX295">
        <v>40</v>
      </c>
      <c r="AY295">
        <v>40</v>
      </c>
      <c r="AZ295" t="s">
        <v>121</v>
      </c>
      <c r="BA295" t="s">
        <v>121</v>
      </c>
      <c r="BB295" t="s">
        <v>121</v>
      </c>
      <c r="BC295" t="s">
        <v>121</v>
      </c>
      <c r="BD295" t="s">
        <v>121</v>
      </c>
      <c r="BE295">
        <v>30.99</v>
      </c>
      <c r="BG295">
        <v>28.33</v>
      </c>
      <c r="BH295">
        <v>30.99</v>
      </c>
      <c r="BI295">
        <v>30.99</v>
      </c>
      <c r="BJ295">
        <v>30.99</v>
      </c>
      <c r="BK295">
        <v>28.33</v>
      </c>
      <c r="BL295">
        <v>28.33</v>
      </c>
      <c r="BM295">
        <v>30.99</v>
      </c>
      <c r="BN295">
        <v>30.99</v>
      </c>
      <c r="BO295">
        <v>30.99</v>
      </c>
      <c r="BQ295">
        <v>30</v>
      </c>
      <c r="BS295">
        <v>20</v>
      </c>
      <c r="BT295">
        <v>30</v>
      </c>
      <c r="BU295">
        <v>30</v>
      </c>
      <c r="BV295">
        <v>30</v>
      </c>
      <c r="BW295">
        <v>20</v>
      </c>
      <c r="BX295">
        <v>20</v>
      </c>
      <c r="BY295">
        <v>30</v>
      </c>
      <c r="BZ295">
        <v>30</v>
      </c>
      <c r="CA295">
        <v>30</v>
      </c>
      <c r="CM295" t="s">
        <v>122</v>
      </c>
      <c r="CN295">
        <v>6024045</v>
      </c>
      <c r="CO295" t="s">
        <v>123</v>
      </c>
      <c r="CW295" s="1">
        <v>40448</v>
      </c>
      <c r="CX295" s="1">
        <v>45269</v>
      </c>
      <c r="CY295">
        <v>42</v>
      </c>
      <c r="CZ295" s="1">
        <v>40443</v>
      </c>
      <c r="DE295">
        <v>1.696</v>
      </c>
      <c r="DF295">
        <v>9781608880843</v>
      </c>
    </row>
    <row r="296" spans="1:110" x14ac:dyDescent="0.2">
      <c r="A296" t="s">
        <v>1528</v>
      </c>
      <c r="B296" t="str">
        <f>"9781608880850"</f>
        <v>9781608880850</v>
      </c>
      <c r="C296" t="str">
        <f>"1608880850"</f>
        <v>1608880850</v>
      </c>
      <c r="D296" t="s">
        <v>127</v>
      </c>
      <c r="E296" t="s">
        <v>1422</v>
      </c>
      <c r="F296" t="s">
        <v>113</v>
      </c>
      <c r="J296">
        <v>0</v>
      </c>
      <c r="K296" t="s">
        <v>1525</v>
      </c>
      <c r="N296" t="s">
        <v>115</v>
      </c>
      <c r="T296" t="s">
        <v>558</v>
      </c>
      <c r="U296" t="s">
        <v>559</v>
      </c>
      <c r="Z296" t="s">
        <v>132</v>
      </c>
      <c r="AF296" t="s">
        <v>1529</v>
      </c>
      <c r="AI296" t="s">
        <v>1527</v>
      </c>
      <c r="AJ296">
        <v>504</v>
      </c>
      <c r="AL296" t="s">
        <v>408</v>
      </c>
      <c r="AN296" s="1">
        <v>40481</v>
      </c>
      <c r="AO296" s="1">
        <v>40451</v>
      </c>
      <c r="AP296">
        <v>30.99</v>
      </c>
      <c r="AQ296">
        <v>23.99</v>
      </c>
      <c r="AR296">
        <v>38.99</v>
      </c>
      <c r="AS296">
        <v>27.99</v>
      </c>
      <c r="AT296">
        <v>40.99</v>
      </c>
      <c r="AU296">
        <v>40</v>
      </c>
      <c r="AV296">
        <v>40</v>
      </c>
      <c r="AW296">
        <v>40</v>
      </c>
      <c r="AX296">
        <v>40</v>
      </c>
      <c r="AY296">
        <v>40</v>
      </c>
      <c r="AZ296" t="s">
        <v>121</v>
      </c>
      <c r="BA296" t="s">
        <v>121</v>
      </c>
      <c r="BB296" t="s">
        <v>121</v>
      </c>
      <c r="BC296" t="s">
        <v>121</v>
      </c>
      <c r="BD296" t="s">
        <v>121</v>
      </c>
      <c r="BE296">
        <v>30.99</v>
      </c>
      <c r="BG296">
        <v>28.33</v>
      </c>
      <c r="BH296">
        <v>30.99</v>
      </c>
      <c r="BI296">
        <v>30.99</v>
      </c>
      <c r="BJ296">
        <v>30.99</v>
      </c>
      <c r="BK296">
        <v>28.33</v>
      </c>
      <c r="BL296">
        <v>28.33</v>
      </c>
      <c r="BM296">
        <v>30.99</v>
      </c>
      <c r="BN296">
        <v>30.99</v>
      </c>
      <c r="BO296">
        <v>30.99</v>
      </c>
      <c r="BQ296">
        <v>30</v>
      </c>
      <c r="BS296">
        <v>20</v>
      </c>
      <c r="BT296">
        <v>30</v>
      </c>
      <c r="BU296">
        <v>30</v>
      </c>
      <c r="BV296">
        <v>30</v>
      </c>
      <c r="BW296">
        <v>20</v>
      </c>
      <c r="BX296">
        <v>20</v>
      </c>
      <c r="BY296">
        <v>30</v>
      </c>
      <c r="BZ296">
        <v>30</v>
      </c>
      <c r="CA296">
        <v>30</v>
      </c>
      <c r="CM296" t="s">
        <v>122</v>
      </c>
      <c r="CN296">
        <v>6024045</v>
      </c>
      <c r="CO296" t="s">
        <v>123</v>
      </c>
      <c r="CW296" s="1">
        <v>40451</v>
      </c>
      <c r="CX296" s="1">
        <v>45247</v>
      </c>
      <c r="CY296">
        <v>42</v>
      </c>
      <c r="CZ296" s="1">
        <v>40443</v>
      </c>
      <c r="DE296">
        <v>1.673</v>
      </c>
      <c r="DF296">
        <v>9781608880850</v>
      </c>
    </row>
    <row r="297" spans="1:110" x14ac:dyDescent="0.2">
      <c r="A297" t="s">
        <v>1530</v>
      </c>
      <c r="B297" t="str">
        <f>"9781608880867"</f>
        <v>9781608880867</v>
      </c>
      <c r="C297" t="str">
        <f>"1608880869"</f>
        <v>1608880869</v>
      </c>
      <c r="D297" t="s">
        <v>127</v>
      </c>
      <c r="E297" t="s">
        <v>1422</v>
      </c>
      <c r="F297" t="s">
        <v>113</v>
      </c>
      <c r="J297">
        <v>0</v>
      </c>
      <c r="K297" t="s">
        <v>1525</v>
      </c>
      <c r="N297" t="s">
        <v>115</v>
      </c>
      <c r="T297" t="s">
        <v>558</v>
      </c>
      <c r="U297" t="s">
        <v>559</v>
      </c>
      <c r="Z297" t="s">
        <v>132</v>
      </c>
      <c r="AF297" t="s">
        <v>1531</v>
      </c>
      <c r="AI297" t="s">
        <v>1527</v>
      </c>
      <c r="AJ297">
        <v>574</v>
      </c>
      <c r="AL297" t="s">
        <v>408</v>
      </c>
      <c r="AN297" s="1">
        <v>40481</v>
      </c>
      <c r="AO297" s="1">
        <v>40448</v>
      </c>
      <c r="AP297">
        <v>30.99</v>
      </c>
      <c r="AQ297">
        <v>23.99</v>
      </c>
      <c r="AR297">
        <v>38.99</v>
      </c>
      <c r="AS297">
        <v>27.99</v>
      </c>
      <c r="AT297">
        <v>40.99</v>
      </c>
      <c r="AU297">
        <v>40</v>
      </c>
      <c r="AV297">
        <v>40</v>
      </c>
      <c r="AW297">
        <v>40</v>
      </c>
      <c r="AX297">
        <v>40</v>
      </c>
      <c r="AY297">
        <v>40</v>
      </c>
      <c r="AZ297" t="s">
        <v>121</v>
      </c>
      <c r="BA297" t="s">
        <v>121</v>
      </c>
      <c r="BB297" t="s">
        <v>121</v>
      </c>
      <c r="BC297" t="s">
        <v>121</v>
      </c>
      <c r="BD297" t="s">
        <v>121</v>
      </c>
      <c r="BE297">
        <v>30.99</v>
      </c>
      <c r="BG297">
        <v>28.33</v>
      </c>
      <c r="BH297">
        <v>30.99</v>
      </c>
      <c r="BI297">
        <v>30.99</v>
      </c>
      <c r="BJ297">
        <v>30.99</v>
      </c>
      <c r="BK297">
        <v>28.33</v>
      </c>
      <c r="BL297">
        <v>28.33</v>
      </c>
      <c r="BM297">
        <v>30.99</v>
      </c>
      <c r="BN297">
        <v>30.99</v>
      </c>
      <c r="BO297">
        <v>30.99</v>
      </c>
      <c r="BQ297">
        <v>30</v>
      </c>
      <c r="BS297">
        <v>20</v>
      </c>
      <c r="BT297">
        <v>30</v>
      </c>
      <c r="BU297">
        <v>30</v>
      </c>
      <c r="BV297">
        <v>30</v>
      </c>
      <c r="BW297">
        <v>20</v>
      </c>
      <c r="BX297">
        <v>20</v>
      </c>
      <c r="BY297">
        <v>30</v>
      </c>
      <c r="BZ297">
        <v>30</v>
      </c>
      <c r="CA297">
        <v>30</v>
      </c>
      <c r="CM297" t="s">
        <v>122</v>
      </c>
      <c r="CN297">
        <v>6024045</v>
      </c>
      <c r="CO297" t="s">
        <v>123</v>
      </c>
      <c r="CW297" s="1">
        <v>40448</v>
      </c>
      <c r="CX297" s="1">
        <v>45269</v>
      </c>
      <c r="CY297">
        <v>42</v>
      </c>
      <c r="CZ297" s="1">
        <v>40443</v>
      </c>
      <c r="DE297">
        <v>1.867</v>
      </c>
      <c r="DF297">
        <v>9781608880867</v>
      </c>
    </row>
    <row r="298" spans="1:110" x14ac:dyDescent="0.2">
      <c r="A298" t="s">
        <v>1532</v>
      </c>
      <c r="B298" t="str">
        <f>"9781934840429"</f>
        <v>9781934840429</v>
      </c>
      <c r="C298" t="str">
        <f>"1934840424"</f>
        <v>1934840424</v>
      </c>
      <c r="D298" t="s">
        <v>127</v>
      </c>
      <c r="E298" t="s">
        <v>226</v>
      </c>
      <c r="F298" t="s">
        <v>113</v>
      </c>
      <c r="I298" t="s">
        <v>1533</v>
      </c>
      <c r="J298">
        <v>0</v>
      </c>
      <c r="K298" t="s">
        <v>866</v>
      </c>
      <c r="N298" t="s">
        <v>115</v>
      </c>
      <c r="Q298" t="s">
        <v>1534</v>
      </c>
      <c r="T298" t="s">
        <v>1459</v>
      </c>
      <c r="U298" t="s">
        <v>1460</v>
      </c>
      <c r="V298" t="s">
        <v>116</v>
      </c>
      <c r="W298" t="s">
        <v>117</v>
      </c>
      <c r="X298" t="s">
        <v>422</v>
      </c>
      <c r="Y298" t="s">
        <v>423</v>
      </c>
      <c r="Z298" t="s">
        <v>132</v>
      </c>
      <c r="AA298">
        <v>1</v>
      </c>
      <c r="AD298" t="s">
        <v>1535</v>
      </c>
      <c r="AF298" t="s">
        <v>1536</v>
      </c>
      <c r="AG298" t="s">
        <v>1537</v>
      </c>
      <c r="AH298" t="s">
        <v>1538</v>
      </c>
      <c r="AI298" t="s">
        <v>565</v>
      </c>
      <c r="AJ298">
        <v>796</v>
      </c>
      <c r="AK298" t="s">
        <v>122</v>
      </c>
      <c r="AN298" s="1">
        <v>44880</v>
      </c>
      <c r="AO298" s="1">
        <v>44880</v>
      </c>
      <c r="AP298">
        <v>99</v>
      </c>
      <c r="AQ298">
        <v>99</v>
      </c>
      <c r="AR298">
        <v>129</v>
      </c>
      <c r="AS298">
        <v>99</v>
      </c>
      <c r="AT298">
        <v>149</v>
      </c>
      <c r="AU298">
        <v>40</v>
      </c>
      <c r="AV298">
        <v>40</v>
      </c>
      <c r="AW298">
        <v>40</v>
      </c>
      <c r="AX298">
        <v>40</v>
      </c>
      <c r="AY298">
        <v>40</v>
      </c>
      <c r="AZ298" t="s">
        <v>121</v>
      </c>
      <c r="BA298" t="s">
        <v>121</v>
      </c>
      <c r="BB298" t="s">
        <v>121</v>
      </c>
      <c r="BC298" t="s">
        <v>121</v>
      </c>
      <c r="BD298" t="s">
        <v>121</v>
      </c>
      <c r="BE298">
        <v>99</v>
      </c>
      <c r="BG298">
        <v>99</v>
      </c>
      <c r="BH298">
        <v>99</v>
      </c>
      <c r="BI298">
        <v>99</v>
      </c>
      <c r="BJ298">
        <v>99</v>
      </c>
      <c r="BK298">
        <v>99</v>
      </c>
      <c r="BL298">
        <v>99</v>
      </c>
      <c r="BM298">
        <v>99</v>
      </c>
      <c r="BN298">
        <v>99</v>
      </c>
      <c r="BO298">
        <v>99</v>
      </c>
      <c r="BQ298">
        <v>30</v>
      </c>
      <c r="BS298">
        <v>30</v>
      </c>
      <c r="BT298">
        <v>30</v>
      </c>
      <c r="BU298">
        <v>30</v>
      </c>
      <c r="BV298">
        <v>30</v>
      </c>
      <c r="BW298">
        <v>30</v>
      </c>
      <c r="BX298">
        <v>30</v>
      </c>
      <c r="BY298">
        <v>30</v>
      </c>
      <c r="BZ298">
        <v>30</v>
      </c>
      <c r="CA298">
        <v>30</v>
      </c>
      <c r="CM298" t="s">
        <v>122</v>
      </c>
      <c r="CN298">
        <v>6024045</v>
      </c>
      <c r="CO298" t="s">
        <v>123</v>
      </c>
      <c r="CW298" s="1">
        <v>44884</v>
      </c>
      <c r="CX298" s="1">
        <v>45247</v>
      </c>
      <c r="CY298">
        <v>1510</v>
      </c>
      <c r="CZ298" s="1">
        <v>44872</v>
      </c>
      <c r="DE298">
        <v>3.9820000000000002</v>
      </c>
      <c r="DF298">
        <v>9781934840429</v>
      </c>
    </row>
    <row r="299" spans="1:110" x14ac:dyDescent="0.2">
      <c r="A299" t="s">
        <v>1539</v>
      </c>
      <c r="B299" t="str">
        <f>"9781608880874"</f>
        <v>9781608880874</v>
      </c>
      <c r="C299" t="str">
        <f>"1608880877"</f>
        <v>1608880877</v>
      </c>
      <c r="D299" t="s">
        <v>127</v>
      </c>
      <c r="E299" t="s">
        <v>1422</v>
      </c>
      <c r="F299" t="s">
        <v>113</v>
      </c>
      <c r="J299">
        <v>0</v>
      </c>
      <c r="K299" t="s">
        <v>1540</v>
      </c>
      <c r="L299" t="s">
        <v>1541</v>
      </c>
      <c r="N299" t="s">
        <v>115</v>
      </c>
      <c r="O299" t="s">
        <v>115</v>
      </c>
      <c r="T299" t="s">
        <v>1542</v>
      </c>
      <c r="U299" t="s">
        <v>1543</v>
      </c>
      <c r="V299" t="s">
        <v>1544</v>
      </c>
      <c r="W299" t="s">
        <v>1545</v>
      </c>
      <c r="X299" t="s">
        <v>1546</v>
      </c>
      <c r="Y299" t="s">
        <v>1547</v>
      </c>
      <c r="Z299" t="s">
        <v>132</v>
      </c>
      <c r="AF299" t="s">
        <v>1548</v>
      </c>
      <c r="AI299" t="s">
        <v>1527</v>
      </c>
      <c r="AJ299">
        <v>386</v>
      </c>
      <c r="AL299" t="s">
        <v>408</v>
      </c>
      <c r="AN299" s="1">
        <v>40481</v>
      </c>
      <c r="AO299" s="1">
        <v>40448</v>
      </c>
      <c r="AP299">
        <v>28.99</v>
      </c>
      <c r="AQ299">
        <v>21.99</v>
      </c>
      <c r="AR299">
        <v>35.99</v>
      </c>
      <c r="AS299">
        <v>25.99</v>
      </c>
      <c r="AT299">
        <v>37.99</v>
      </c>
      <c r="AU299">
        <v>40</v>
      </c>
      <c r="AV299">
        <v>40</v>
      </c>
      <c r="AW299">
        <v>40</v>
      </c>
      <c r="AX299">
        <v>40</v>
      </c>
      <c r="AY299">
        <v>40</v>
      </c>
      <c r="AZ299" t="s">
        <v>136</v>
      </c>
      <c r="BA299" t="s">
        <v>136</v>
      </c>
      <c r="BB299" t="s">
        <v>136</v>
      </c>
      <c r="BC299" t="s">
        <v>136</v>
      </c>
      <c r="BD299" t="s">
        <v>136</v>
      </c>
      <c r="BE299">
        <v>28.99</v>
      </c>
      <c r="BG299">
        <v>26.24</v>
      </c>
      <c r="BH299">
        <v>28.99</v>
      </c>
      <c r="BI299">
        <v>28.99</v>
      </c>
      <c r="BJ299">
        <v>28.99</v>
      </c>
      <c r="BK299">
        <v>26.24</v>
      </c>
      <c r="BL299">
        <v>26.24</v>
      </c>
      <c r="BM299">
        <v>28.99</v>
      </c>
      <c r="BN299">
        <v>28.99</v>
      </c>
      <c r="BO299">
        <v>28.99</v>
      </c>
      <c r="BQ299">
        <v>30</v>
      </c>
      <c r="BS299">
        <v>20</v>
      </c>
      <c r="BT299">
        <v>30</v>
      </c>
      <c r="BU299">
        <v>30</v>
      </c>
      <c r="BV299">
        <v>30</v>
      </c>
      <c r="BW299">
        <v>20</v>
      </c>
      <c r="BX299">
        <v>20</v>
      </c>
      <c r="BY299">
        <v>30</v>
      </c>
      <c r="BZ299">
        <v>30</v>
      </c>
      <c r="CA299">
        <v>30</v>
      </c>
      <c r="CM299" t="s">
        <v>122</v>
      </c>
      <c r="CN299">
        <v>6024045</v>
      </c>
      <c r="CO299" t="s">
        <v>123</v>
      </c>
      <c r="CW299" s="1">
        <v>40448</v>
      </c>
      <c r="CX299" s="1">
        <v>45247</v>
      </c>
      <c r="CY299">
        <v>42</v>
      </c>
      <c r="CZ299" s="1">
        <v>40445</v>
      </c>
      <c r="DE299">
        <v>1.347</v>
      </c>
      <c r="DF299">
        <v>9781608880874</v>
      </c>
    </row>
    <row r="300" spans="1:110" x14ac:dyDescent="0.2">
      <c r="A300" t="s">
        <v>1549</v>
      </c>
      <c r="B300" t="str">
        <f>"9781608882441"</f>
        <v>9781608882441</v>
      </c>
      <c r="C300" t="str">
        <f>"1608882446"</f>
        <v>1608882446</v>
      </c>
      <c r="D300" t="s">
        <v>127</v>
      </c>
      <c r="E300" t="s">
        <v>128</v>
      </c>
      <c r="F300" t="s">
        <v>113</v>
      </c>
      <c r="J300">
        <v>0</v>
      </c>
      <c r="K300" t="s">
        <v>1550</v>
      </c>
      <c r="L300" t="s">
        <v>200</v>
      </c>
      <c r="N300" t="s">
        <v>115</v>
      </c>
      <c r="O300" t="s">
        <v>115</v>
      </c>
      <c r="R300" t="s">
        <v>1551</v>
      </c>
      <c r="T300" t="s">
        <v>1552</v>
      </c>
      <c r="U300" t="s">
        <v>1553</v>
      </c>
      <c r="V300" t="s">
        <v>1554</v>
      </c>
      <c r="W300" t="s">
        <v>1555</v>
      </c>
      <c r="X300" t="s">
        <v>140</v>
      </c>
      <c r="Y300" t="s">
        <v>141</v>
      </c>
      <c r="Z300" t="s">
        <v>132</v>
      </c>
      <c r="AA300">
        <v>1</v>
      </c>
      <c r="AF300" t="s">
        <v>1556</v>
      </c>
      <c r="AH300" t="s">
        <v>1557</v>
      </c>
      <c r="AI300" t="s">
        <v>150</v>
      </c>
      <c r="AJ300">
        <v>102</v>
      </c>
      <c r="AK300" t="s">
        <v>122</v>
      </c>
      <c r="AN300" s="1">
        <v>44908</v>
      </c>
      <c r="AO300" s="1">
        <v>44908</v>
      </c>
      <c r="AP300">
        <v>19.95</v>
      </c>
      <c r="AQ300">
        <v>19.95</v>
      </c>
      <c r="AR300">
        <v>19.95</v>
      </c>
      <c r="AS300">
        <v>19.95</v>
      </c>
      <c r="AT300">
        <v>19.95</v>
      </c>
      <c r="AU300">
        <v>40</v>
      </c>
      <c r="AV300">
        <v>40</v>
      </c>
      <c r="AW300">
        <v>40</v>
      </c>
      <c r="AX300">
        <v>40</v>
      </c>
      <c r="AY300">
        <v>40</v>
      </c>
      <c r="AZ300" t="s">
        <v>136</v>
      </c>
      <c r="BA300" t="s">
        <v>136</v>
      </c>
      <c r="BB300" t="s">
        <v>136</v>
      </c>
      <c r="BC300" t="s">
        <v>136</v>
      </c>
      <c r="BD300" t="s">
        <v>136</v>
      </c>
      <c r="BE300">
        <v>19.95</v>
      </c>
      <c r="BG300">
        <v>19.95</v>
      </c>
      <c r="BH300">
        <v>19.95</v>
      </c>
      <c r="BI300">
        <v>19.95</v>
      </c>
      <c r="BJ300">
        <v>19.95</v>
      </c>
      <c r="BK300">
        <v>19.95</v>
      </c>
      <c r="BL300">
        <v>19.95</v>
      </c>
      <c r="BM300">
        <v>19.95</v>
      </c>
      <c r="BN300">
        <v>19.95</v>
      </c>
      <c r="BO300">
        <v>19.95</v>
      </c>
      <c r="BQ300">
        <v>30</v>
      </c>
      <c r="BS300">
        <v>30</v>
      </c>
      <c r="BT300">
        <v>30</v>
      </c>
      <c r="BU300">
        <v>30</v>
      </c>
      <c r="BV300">
        <v>30</v>
      </c>
      <c r="BW300">
        <v>30</v>
      </c>
      <c r="BX300">
        <v>30</v>
      </c>
      <c r="BY300">
        <v>30</v>
      </c>
      <c r="BZ300">
        <v>30</v>
      </c>
      <c r="CA300">
        <v>30</v>
      </c>
      <c r="CM300" t="s">
        <v>122</v>
      </c>
      <c r="CN300">
        <v>6024045</v>
      </c>
      <c r="CO300" t="s">
        <v>123</v>
      </c>
      <c r="CW300" s="1">
        <v>44908</v>
      </c>
      <c r="CX300" s="1">
        <v>45247</v>
      </c>
      <c r="CY300">
        <v>12</v>
      </c>
      <c r="CZ300" s="1">
        <v>44875</v>
      </c>
      <c r="DE300">
        <v>0.56999999999999995</v>
      </c>
      <c r="DF300">
        <v>9781608882441</v>
      </c>
    </row>
    <row r="301" spans="1:110" x14ac:dyDescent="0.2">
      <c r="A301" t="s">
        <v>1558</v>
      </c>
      <c r="B301" t="str">
        <f>"9781608880898"</f>
        <v>9781608880898</v>
      </c>
      <c r="C301" t="str">
        <f>"1608880893"</f>
        <v>1608880893</v>
      </c>
      <c r="D301" t="s">
        <v>127</v>
      </c>
      <c r="E301" t="s">
        <v>226</v>
      </c>
      <c r="F301" t="s">
        <v>113</v>
      </c>
      <c r="J301">
        <v>0</v>
      </c>
      <c r="K301" t="s">
        <v>392</v>
      </c>
      <c r="N301" t="s">
        <v>252</v>
      </c>
      <c r="T301" t="s">
        <v>116</v>
      </c>
      <c r="U301" t="s">
        <v>117</v>
      </c>
      <c r="Z301" t="s">
        <v>132</v>
      </c>
      <c r="AF301" t="s">
        <v>1559</v>
      </c>
      <c r="AI301" t="s">
        <v>1152</v>
      </c>
      <c r="AJ301">
        <v>1016</v>
      </c>
      <c r="AL301" t="s">
        <v>408</v>
      </c>
      <c r="AN301" s="1">
        <v>40481</v>
      </c>
      <c r="AO301" s="1">
        <v>40459</v>
      </c>
      <c r="AP301">
        <v>53.99</v>
      </c>
      <c r="AQ301">
        <v>40.99</v>
      </c>
      <c r="AR301">
        <v>66.989999999999995</v>
      </c>
      <c r="AS301">
        <v>48.99</v>
      </c>
      <c r="AT301">
        <v>71.989999999999995</v>
      </c>
      <c r="AU301">
        <v>40</v>
      </c>
      <c r="AV301">
        <v>40</v>
      </c>
      <c r="AW301">
        <v>40</v>
      </c>
      <c r="AX301">
        <v>40</v>
      </c>
      <c r="AY301">
        <v>40</v>
      </c>
      <c r="AZ301" t="s">
        <v>136</v>
      </c>
      <c r="BA301" t="s">
        <v>136</v>
      </c>
      <c r="BB301" t="s">
        <v>136</v>
      </c>
      <c r="BC301" t="s">
        <v>136</v>
      </c>
      <c r="BD301" t="s">
        <v>136</v>
      </c>
      <c r="BE301">
        <v>53.99</v>
      </c>
      <c r="BG301">
        <v>49</v>
      </c>
      <c r="BH301">
        <v>53.99</v>
      </c>
      <c r="BI301">
        <v>53.99</v>
      </c>
      <c r="BJ301">
        <v>53.99</v>
      </c>
      <c r="BK301">
        <v>49</v>
      </c>
      <c r="BL301">
        <v>49</v>
      </c>
      <c r="BM301">
        <v>53.99</v>
      </c>
      <c r="BN301">
        <v>53.99</v>
      </c>
      <c r="BO301">
        <v>53.99</v>
      </c>
      <c r="BQ301">
        <v>30</v>
      </c>
      <c r="BS301">
        <v>20</v>
      </c>
      <c r="BT301">
        <v>30</v>
      </c>
      <c r="BU301">
        <v>30</v>
      </c>
      <c r="BV301">
        <v>30</v>
      </c>
      <c r="BW301">
        <v>20</v>
      </c>
      <c r="BX301">
        <v>20</v>
      </c>
      <c r="BY301">
        <v>30</v>
      </c>
      <c r="BZ301">
        <v>30</v>
      </c>
      <c r="CA301">
        <v>30</v>
      </c>
      <c r="CM301" t="s">
        <v>122</v>
      </c>
      <c r="CN301">
        <v>6024045</v>
      </c>
      <c r="CO301" t="s">
        <v>123</v>
      </c>
      <c r="CW301" s="1">
        <v>40459</v>
      </c>
      <c r="CX301" s="1">
        <v>45247</v>
      </c>
      <c r="CY301">
        <v>13</v>
      </c>
      <c r="CZ301" s="1">
        <v>40449</v>
      </c>
      <c r="DE301">
        <v>5.7480000000000002</v>
      </c>
      <c r="DF301">
        <v>9781608880898</v>
      </c>
    </row>
    <row r="302" spans="1:110" x14ac:dyDescent="0.2">
      <c r="A302" t="s">
        <v>1560</v>
      </c>
      <c r="B302" t="str">
        <f>"9781934840436"</f>
        <v>9781934840436</v>
      </c>
      <c r="C302" t="str">
        <f>"1934840432"</f>
        <v>1934840432</v>
      </c>
      <c r="D302" t="s">
        <v>127</v>
      </c>
      <c r="E302" t="s">
        <v>128</v>
      </c>
      <c r="F302" t="s">
        <v>1561</v>
      </c>
      <c r="J302">
        <v>0</v>
      </c>
      <c r="K302" t="s">
        <v>1562</v>
      </c>
      <c r="L302" t="s">
        <v>228</v>
      </c>
      <c r="N302" t="s">
        <v>115</v>
      </c>
      <c r="O302" t="s">
        <v>131</v>
      </c>
      <c r="Q302" t="s">
        <v>1563</v>
      </c>
      <c r="R302" t="s">
        <v>1564</v>
      </c>
      <c r="T302" t="s">
        <v>965</v>
      </c>
      <c r="U302" t="s">
        <v>966</v>
      </c>
      <c r="V302" t="s">
        <v>116</v>
      </c>
      <c r="W302" t="s">
        <v>117</v>
      </c>
      <c r="X302" t="s">
        <v>424</v>
      </c>
      <c r="Y302" t="s">
        <v>425</v>
      </c>
      <c r="Z302" t="s">
        <v>132</v>
      </c>
      <c r="AA302">
        <v>1</v>
      </c>
      <c r="AB302" t="s">
        <v>1565</v>
      </c>
      <c r="AC302" t="s">
        <v>1566</v>
      </c>
      <c r="AF302" t="s">
        <v>1567</v>
      </c>
      <c r="AG302" t="s">
        <v>1568</v>
      </c>
      <c r="AH302" t="s">
        <v>1569</v>
      </c>
      <c r="AI302" t="s">
        <v>1487</v>
      </c>
      <c r="AJ302">
        <v>1020</v>
      </c>
      <c r="AK302" t="s">
        <v>122</v>
      </c>
      <c r="AN302" s="1">
        <v>44894</v>
      </c>
      <c r="AO302" s="1">
        <v>44894</v>
      </c>
      <c r="AP302">
        <v>99</v>
      </c>
      <c r="AQ302">
        <v>99</v>
      </c>
      <c r="AR302">
        <v>129</v>
      </c>
      <c r="AS302">
        <v>99</v>
      </c>
      <c r="AT302">
        <v>149</v>
      </c>
      <c r="AU302">
        <v>40</v>
      </c>
      <c r="AV302">
        <v>40</v>
      </c>
      <c r="AW302">
        <v>40</v>
      </c>
      <c r="AX302">
        <v>40</v>
      </c>
      <c r="AY302">
        <v>40</v>
      </c>
      <c r="AZ302" t="s">
        <v>136</v>
      </c>
      <c r="BA302" t="s">
        <v>136</v>
      </c>
      <c r="BB302" t="s">
        <v>136</v>
      </c>
      <c r="BC302" t="s">
        <v>136</v>
      </c>
      <c r="BD302" t="s">
        <v>136</v>
      </c>
      <c r="BE302">
        <v>99</v>
      </c>
      <c r="BG302">
        <v>99</v>
      </c>
      <c r="BH302">
        <v>99</v>
      </c>
      <c r="BI302">
        <v>99</v>
      </c>
      <c r="BJ302">
        <v>99</v>
      </c>
      <c r="BK302">
        <v>99</v>
      </c>
      <c r="BL302">
        <v>99</v>
      </c>
      <c r="BM302">
        <v>99</v>
      </c>
      <c r="BN302">
        <v>99</v>
      </c>
      <c r="BO302">
        <v>99</v>
      </c>
      <c r="BQ302">
        <v>30</v>
      </c>
      <c r="BS302">
        <v>30</v>
      </c>
      <c r="BT302">
        <v>30</v>
      </c>
      <c r="BU302">
        <v>30</v>
      </c>
      <c r="BV302">
        <v>30</v>
      </c>
      <c r="BW302">
        <v>30</v>
      </c>
      <c r="BX302">
        <v>30</v>
      </c>
      <c r="BY302">
        <v>30</v>
      </c>
      <c r="BZ302">
        <v>30</v>
      </c>
      <c r="CA302">
        <v>30</v>
      </c>
      <c r="CM302" t="s">
        <v>122</v>
      </c>
      <c r="CN302">
        <v>6024045</v>
      </c>
      <c r="CO302" t="s">
        <v>123</v>
      </c>
      <c r="CP302" t="s">
        <v>1477</v>
      </c>
      <c r="CW302" s="1">
        <v>44893</v>
      </c>
      <c r="CX302" s="1">
        <v>45247</v>
      </c>
      <c r="CY302">
        <v>473</v>
      </c>
      <c r="CZ302" s="1">
        <v>44889</v>
      </c>
      <c r="DE302">
        <v>3.7029999999999998</v>
      </c>
      <c r="DF302">
        <v>9781934840436</v>
      </c>
    </row>
    <row r="303" spans="1:110" x14ac:dyDescent="0.2">
      <c r="A303" t="s">
        <v>1570</v>
      </c>
      <c r="B303" t="str">
        <f>"9781608882410"</f>
        <v>9781608882410</v>
      </c>
      <c r="C303" t="str">
        <f>"1608882411"</f>
        <v>1608882411</v>
      </c>
      <c r="D303" t="s">
        <v>127</v>
      </c>
      <c r="E303" t="s">
        <v>128</v>
      </c>
      <c r="F303" t="s">
        <v>113</v>
      </c>
      <c r="G303" t="s">
        <v>152</v>
      </c>
      <c r="H303">
        <v>9</v>
      </c>
      <c r="J303">
        <v>0</v>
      </c>
      <c r="K303" t="s">
        <v>1571</v>
      </c>
      <c r="L303" t="s">
        <v>130</v>
      </c>
      <c r="N303" t="s">
        <v>115</v>
      </c>
      <c r="O303" t="s">
        <v>131</v>
      </c>
      <c r="T303" t="s">
        <v>116</v>
      </c>
      <c r="U303" t="s">
        <v>117</v>
      </c>
      <c r="V303" t="s">
        <v>1572</v>
      </c>
      <c r="W303" t="s">
        <v>1573</v>
      </c>
      <c r="Z303" t="s">
        <v>132</v>
      </c>
      <c r="AA303">
        <v>1</v>
      </c>
      <c r="AF303" t="s">
        <v>1574</v>
      </c>
      <c r="AG303" t="s">
        <v>1575</v>
      </c>
      <c r="AH303" t="s">
        <v>1576</v>
      </c>
      <c r="AI303" t="s">
        <v>163</v>
      </c>
      <c r="AJ303">
        <v>40</v>
      </c>
      <c r="AK303" t="s">
        <v>122</v>
      </c>
      <c r="AN303" s="1">
        <v>44957</v>
      </c>
      <c r="AO303" s="1">
        <v>44957</v>
      </c>
      <c r="AP303">
        <v>18.989999999999998</v>
      </c>
      <c r="AQ303">
        <v>16.989999999999998</v>
      </c>
      <c r="AR303">
        <v>24.56</v>
      </c>
      <c r="AS303">
        <v>18.98</v>
      </c>
      <c r="AT303">
        <v>27.2</v>
      </c>
      <c r="AU303">
        <v>40</v>
      </c>
      <c r="AV303">
        <v>40</v>
      </c>
      <c r="AW303">
        <v>40</v>
      </c>
      <c r="AX303">
        <v>40</v>
      </c>
      <c r="AY303">
        <v>40</v>
      </c>
      <c r="AZ303" t="s">
        <v>136</v>
      </c>
      <c r="BA303" t="s">
        <v>136</v>
      </c>
      <c r="BB303" t="s">
        <v>136</v>
      </c>
      <c r="BC303" t="s">
        <v>136</v>
      </c>
      <c r="BD303" t="s">
        <v>136</v>
      </c>
      <c r="BE303">
        <v>18.989999999999998</v>
      </c>
      <c r="BG303">
        <v>18.989999999999998</v>
      </c>
      <c r="BH303">
        <v>18.989999999999998</v>
      </c>
      <c r="BI303">
        <v>18.989999999999998</v>
      </c>
      <c r="BJ303">
        <v>18.989999999999998</v>
      </c>
      <c r="BK303">
        <v>18.989999999999998</v>
      </c>
      <c r="BL303">
        <v>18.989999999999998</v>
      </c>
      <c r="BM303">
        <v>18.989999999999998</v>
      </c>
      <c r="BN303">
        <v>18.989999999999998</v>
      </c>
      <c r="BO303">
        <v>18.989999999999998</v>
      </c>
      <c r="BQ303">
        <v>30</v>
      </c>
      <c r="BS303">
        <v>30</v>
      </c>
      <c r="BT303">
        <v>30</v>
      </c>
      <c r="BU303">
        <v>30</v>
      </c>
      <c r="BV303">
        <v>30</v>
      </c>
      <c r="BW303">
        <v>30</v>
      </c>
      <c r="BX303">
        <v>30</v>
      </c>
      <c r="BY303">
        <v>30</v>
      </c>
      <c r="BZ303">
        <v>30</v>
      </c>
      <c r="CA303">
        <v>30</v>
      </c>
      <c r="CM303" t="s">
        <v>122</v>
      </c>
      <c r="CN303">
        <v>6024045</v>
      </c>
      <c r="CO303" t="s">
        <v>123</v>
      </c>
      <c r="CP303" t="s">
        <v>1477</v>
      </c>
      <c r="CW303" s="1">
        <v>44906</v>
      </c>
      <c r="CX303" s="1">
        <v>45362</v>
      </c>
      <c r="CY303">
        <v>1412</v>
      </c>
      <c r="CZ303" s="1">
        <v>44898</v>
      </c>
      <c r="DB303">
        <v>18.989999999999998</v>
      </c>
      <c r="DC303">
        <v>30</v>
      </c>
      <c r="DD303" t="s">
        <v>136</v>
      </c>
      <c r="DE303">
        <v>0.26400000000000001</v>
      </c>
      <c r="DF303">
        <v>9781608882410</v>
      </c>
    </row>
    <row r="304" spans="1:110" x14ac:dyDescent="0.2">
      <c r="A304" t="s">
        <v>1570</v>
      </c>
      <c r="B304" t="str">
        <f>"9781608882410"</f>
        <v>9781608882410</v>
      </c>
      <c r="C304" t="str">
        <f>"1608882411"</f>
        <v>1608882411</v>
      </c>
      <c r="D304" t="s">
        <v>127</v>
      </c>
      <c r="E304" t="s">
        <v>128</v>
      </c>
      <c r="F304" t="s">
        <v>113</v>
      </c>
      <c r="G304" t="s">
        <v>152</v>
      </c>
      <c r="H304">
        <v>9</v>
      </c>
      <c r="J304">
        <v>0</v>
      </c>
      <c r="K304" t="s">
        <v>1571</v>
      </c>
      <c r="L304" t="s">
        <v>130</v>
      </c>
      <c r="N304" t="s">
        <v>115</v>
      </c>
      <c r="O304" t="s">
        <v>131</v>
      </c>
      <c r="T304" t="s">
        <v>698</v>
      </c>
      <c r="U304" t="s">
        <v>699</v>
      </c>
      <c r="V304" t="s">
        <v>1572</v>
      </c>
      <c r="W304" t="s">
        <v>1573</v>
      </c>
      <c r="Z304" t="s">
        <v>132</v>
      </c>
      <c r="AA304">
        <v>1</v>
      </c>
      <c r="AF304" t="s">
        <v>1574</v>
      </c>
      <c r="AG304" t="s">
        <v>1575</v>
      </c>
      <c r="AH304" t="s">
        <v>1576</v>
      </c>
      <c r="AI304" t="s">
        <v>163</v>
      </c>
      <c r="AJ304">
        <v>40</v>
      </c>
      <c r="AK304" t="s">
        <v>122</v>
      </c>
      <c r="AN304" s="1">
        <v>44957</v>
      </c>
      <c r="AO304" s="1">
        <v>44957</v>
      </c>
      <c r="AP304">
        <v>18.989999999999998</v>
      </c>
      <c r="AQ304">
        <v>16.989999999999998</v>
      </c>
      <c r="AR304">
        <v>24.56</v>
      </c>
      <c r="AS304">
        <v>18.98</v>
      </c>
      <c r="AT304">
        <v>27.2</v>
      </c>
      <c r="AU304">
        <v>40</v>
      </c>
      <c r="AV304">
        <v>40</v>
      </c>
      <c r="AW304">
        <v>40</v>
      </c>
      <c r="AX304">
        <v>40</v>
      </c>
      <c r="AY304">
        <v>40</v>
      </c>
      <c r="AZ304" t="s">
        <v>136</v>
      </c>
      <c r="BA304" t="s">
        <v>136</v>
      </c>
      <c r="BB304" t="s">
        <v>136</v>
      </c>
      <c r="BC304" t="s">
        <v>136</v>
      </c>
      <c r="BD304" t="s">
        <v>136</v>
      </c>
      <c r="BE304">
        <v>18.989999999999998</v>
      </c>
      <c r="BG304">
        <v>18.989999999999998</v>
      </c>
      <c r="BH304">
        <v>18.989999999999998</v>
      </c>
      <c r="BI304">
        <v>18.989999999999998</v>
      </c>
      <c r="BJ304">
        <v>18.989999999999998</v>
      </c>
      <c r="BK304">
        <v>18.989999999999998</v>
      </c>
      <c r="BL304">
        <v>18.989999999999998</v>
      </c>
      <c r="BM304">
        <v>18.989999999999998</v>
      </c>
      <c r="BN304">
        <v>18.989999999999998</v>
      </c>
      <c r="BO304">
        <v>18.989999999999998</v>
      </c>
      <c r="BQ304">
        <v>30</v>
      </c>
      <c r="BS304">
        <v>30</v>
      </c>
      <c r="BT304">
        <v>30</v>
      </c>
      <c r="BU304">
        <v>30</v>
      </c>
      <c r="BV304">
        <v>30</v>
      </c>
      <c r="BW304">
        <v>30</v>
      </c>
      <c r="BX304">
        <v>30</v>
      </c>
      <c r="BY304">
        <v>30</v>
      </c>
      <c r="BZ304">
        <v>30</v>
      </c>
      <c r="CA304">
        <v>30</v>
      </c>
      <c r="CM304" t="s">
        <v>122</v>
      </c>
      <c r="CN304">
        <v>6024045</v>
      </c>
      <c r="CO304" t="s">
        <v>123</v>
      </c>
      <c r="CP304" t="s">
        <v>1477</v>
      </c>
      <c r="CW304" s="1">
        <v>44906</v>
      </c>
      <c r="CX304" s="1">
        <v>45362</v>
      </c>
      <c r="CY304">
        <v>1412</v>
      </c>
      <c r="CZ304" s="1">
        <v>44898</v>
      </c>
      <c r="DB304">
        <v>18.989999999999998</v>
      </c>
      <c r="DC304">
        <v>30</v>
      </c>
      <c r="DD304" t="s">
        <v>136</v>
      </c>
      <c r="DE304">
        <v>0.26400000000000001</v>
      </c>
      <c r="DF304">
        <v>9781608882410</v>
      </c>
    </row>
    <row r="305" spans="1:110" x14ac:dyDescent="0.2">
      <c r="A305" t="s">
        <v>1577</v>
      </c>
      <c r="B305" t="str">
        <f>"9781608882434"</f>
        <v>9781608882434</v>
      </c>
      <c r="C305" t="str">
        <f>"1608882438"</f>
        <v>1608882438</v>
      </c>
      <c r="D305" t="s">
        <v>127</v>
      </c>
      <c r="E305" t="s">
        <v>128</v>
      </c>
      <c r="F305" t="s">
        <v>113</v>
      </c>
      <c r="J305">
        <v>0</v>
      </c>
      <c r="K305" t="s">
        <v>1578</v>
      </c>
      <c r="L305" t="s">
        <v>188</v>
      </c>
      <c r="N305" t="s">
        <v>115</v>
      </c>
      <c r="O305" t="s">
        <v>131</v>
      </c>
      <c r="T305" t="s">
        <v>287</v>
      </c>
      <c r="U305" t="s">
        <v>288</v>
      </c>
      <c r="V305" t="s">
        <v>140</v>
      </c>
      <c r="W305" t="s">
        <v>141</v>
      </c>
      <c r="X305" t="s">
        <v>586</v>
      </c>
      <c r="Y305" t="s">
        <v>587</v>
      </c>
      <c r="Z305" t="s">
        <v>132</v>
      </c>
      <c r="AA305">
        <v>1</v>
      </c>
      <c r="AF305" t="s">
        <v>1579</v>
      </c>
      <c r="AH305" t="s">
        <v>1580</v>
      </c>
      <c r="AI305" t="s">
        <v>150</v>
      </c>
      <c r="AJ305">
        <v>68</v>
      </c>
      <c r="AK305" t="s">
        <v>122</v>
      </c>
      <c r="AN305" s="1">
        <v>44915</v>
      </c>
      <c r="AO305" s="1">
        <v>44915</v>
      </c>
      <c r="AP305">
        <v>19.95</v>
      </c>
      <c r="AQ305">
        <v>19.95</v>
      </c>
      <c r="AR305">
        <v>19.95</v>
      </c>
      <c r="AS305">
        <v>19.95</v>
      </c>
      <c r="AT305">
        <v>22.95</v>
      </c>
      <c r="AU305">
        <v>40</v>
      </c>
      <c r="AV305">
        <v>40</v>
      </c>
      <c r="AW305">
        <v>40</v>
      </c>
      <c r="AX305">
        <v>40</v>
      </c>
      <c r="AY305">
        <v>40</v>
      </c>
      <c r="AZ305" t="s">
        <v>136</v>
      </c>
      <c r="BA305" t="s">
        <v>136</v>
      </c>
      <c r="BB305" t="s">
        <v>136</v>
      </c>
      <c r="BC305" t="s">
        <v>136</v>
      </c>
      <c r="BD305" t="s">
        <v>136</v>
      </c>
      <c r="BE305">
        <v>19.95</v>
      </c>
      <c r="BG305">
        <v>19.95</v>
      </c>
      <c r="BH305">
        <v>19.95</v>
      </c>
      <c r="BI305">
        <v>19.95</v>
      </c>
      <c r="BJ305">
        <v>19.95</v>
      </c>
      <c r="BK305">
        <v>19.95</v>
      </c>
      <c r="BL305">
        <v>19.95</v>
      </c>
      <c r="BM305">
        <v>19.95</v>
      </c>
      <c r="BN305">
        <v>19.95</v>
      </c>
      <c r="BO305">
        <v>19.95</v>
      </c>
      <c r="BQ305">
        <v>30</v>
      </c>
      <c r="BS305">
        <v>30</v>
      </c>
      <c r="BT305">
        <v>30</v>
      </c>
      <c r="BU305">
        <v>30</v>
      </c>
      <c r="BV305">
        <v>30</v>
      </c>
      <c r="BW305">
        <v>30</v>
      </c>
      <c r="BX305">
        <v>30</v>
      </c>
      <c r="BY305">
        <v>30</v>
      </c>
      <c r="BZ305">
        <v>30</v>
      </c>
      <c r="CA305">
        <v>30</v>
      </c>
      <c r="CM305" t="s">
        <v>122</v>
      </c>
      <c r="CN305">
        <v>6024045</v>
      </c>
      <c r="CO305" t="s">
        <v>123</v>
      </c>
      <c r="CW305" s="1">
        <v>44901</v>
      </c>
      <c r="CX305" s="1">
        <v>45247</v>
      </c>
      <c r="CY305">
        <v>12</v>
      </c>
      <c r="CZ305" s="1">
        <v>44898</v>
      </c>
      <c r="DE305">
        <v>0.40200000000000002</v>
      </c>
      <c r="DF305">
        <v>9781608882434</v>
      </c>
    </row>
    <row r="306" spans="1:110" x14ac:dyDescent="0.2">
      <c r="A306" t="s">
        <v>1581</v>
      </c>
      <c r="B306" t="str">
        <f>"9781608880904"</f>
        <v>9781608880904</v>
      </c>
      <c r="C306" t="str">
        <f>"1608880907"</f>
        <v>1608880907</v>
      </c>
      <c r="D306" t="s">
        <v>127</v>
      </c>
      <c r="E306" t="s">
        <v>1422</v>
      </c>
      <c r="F306" t="s">
        <v>113</v>
      </c>
      <c r="J306">
        <v>0</v>
      </c>
      <c r="K306" t="s">
        <v>1582</v>
      </c>
      <c r="N306" t="s">
        <v>115</v>
      </c>
      <c r="T306" t="s">
        <v>116</v>
      </c>
      <c r="U306" t="s">
        <v>117</v>
      </c>
      <c r="Z306" t="s">
        <v>132</v>
      </c>
      <c r="AF306" t="s">
        <v>1583</v>
      </c>
      <c r="AI306" t="s">
        <v>1584</v>
      </c>
      <c r="AJ306">
        <v>446</v>
      </c>
      <c r="AL306" t="s">
        <v>408</v>
      </c>
      <c r="AN306" s="1">
        <v>40481</v>
      </c>
      <c r="AO306" s="1">
        <v>40462</v>
      </c>
      <c r="AP306">
        <v>31.99</v>
      </c>
      <c r="AQ306">
        <v>23.99</v>
      </c>
      <c r="AR306">
        <v>39.99</v>
      </c>
      <c r="AS306">
        <v>28.99</v>
      </c>
      <c r="AT306">
        <v>42.99</v>
      </c>
      <c r="AU306">
        <v>40</v>
      </c>
      <c r="AV306">
        <v>40</v>
      </c>
      <c r="AW306">
        <v>40</v>
      </c>
      <c r="AX306">
        <v>40</v>
      </c>
      <c r="AY306">
        <v>40</v>
      </c>
      <c r="AZ306" t="s">
        <v>136</v>
      </c>
      <c r="BA306" t="s">
        <v>136</v>
      </c>
      <c r="BB306" t="s">
        <v>136</v>
      </c>
      <c r="BC306" t="s">
        <v>136</v>
      </c>
      <c r="BD306" t="s">
        <v>136</v>
      </c>
      <c r="BE306">
        <v>31.99</v>
      </c>
      <c r="BG306">
        <v>29.19</v>
      </c>
      <c r="BH306">
        <v>31.99</v>
      </c>
      <c r="BI306">
        <v>31.99</v>
      </c>
      <c r="BJ306">
        <v>31.99</v>
      </c>
      <c r="BK306">
        <v>29.19</v>
      </c>
      <c r="BL306">
        <v>29.19</v>
      </c>
      <c r="BM306">
        <v>31.99</v>
      </c>
      <c r="BN306">
        <v>31.99</v>
      </c>
      <c r="BO306">
        <v>31.99</v>
      </c>
      <c r="BQ306">
        <v>30</v>
      </c>
      <c r="BS306">
        <v>20</v>
      </c>
      <c r="BT306">
        <v>30</v>
      </c>
      <c r="BU306">
        <v>30</v>
      </c>
      <c r="BV306">
        <v>30</v>
      </c>
      <c r="BW306">
        <v>20</v>
      </c>
      <c r="BX306">
        <v>20</v>
      </c>
      <c r="BY306">
        <v>30</v>
      </c>
      <c r="BZ306">
        <v>30</v>
      </c>
      <c r="CA306">
        <v>30</v>
      </c>
      <c r="CM306" t="s">
        <v>122</v>
      </c>
      <c r="CN306">
        <v>6024045</v>
      </c>
      <c r="CO306" t="s">
        <v>123</v>
      </c>
      <c r="CW306" s="1">
        <v>40462</v>
      </c>
      <c r="CX306" s="1">
        <v>45247</v>
      </c>
      <c r="CY306">
        <v>7</v>
      </c>
      <c r="CZ306" s="1">
        <v>40457</v>
      </c>
      <c r="DE306">
        <v>1.7450000000000001</v>
      </c>
      <c r="DF306">
        <v>9781608880904</v>
      </c>
    </row>
    <row r="307" spans="1:110" x14ac:dyDescent="0.2">
      <c r="A307" t="s">
        <v>1585</v>
      </c>
      <c r="B307" t="str">
        <f>"9781608880928"</f>
        <v>9781608880928</v>
      </c>
      <c r="C307" t="str">
        <f>"1608880923"</f>
        <v>1608880923</v>
      </c>
      <c r="D307" t="s">
        <v>127</v>
      </c>
      <c r="E307" t="s">
        <v>1422</v>
      </c>
      <c r="F307" t="s">
        <v>113</v>
      </c>
      <c r="J307">
        <v>0</v>
      </c>
      <c r="K307" t="s">
        <v>1586</v>
      </c>
      <c r="N307" t="s">
        <v>115</v>
      </c>
      <c r="T307" t="s">
        <v>116</v>
      </c>
      <c r="U307" t="s">
        <v>117</v>
      </c>
      <c r="Z307" t="s">
        <v>132</v>
      </c>
      <c r="AF307" t="s">
        <v>1587</v>
      </c>
      <c r="AI307" t="s">
        <v>1527</v>
      </c>
      <c r="AJ307">
        <v>78</v>
      </c>
      <c r="AL307" t="s">
        <v>408</v>
      </c>
      <c r="AN307" s="1">
        <v>40481</v>
      </c>
      <c r="AO307" s="1">
        <v>40464</v>
      </c>
      <c r="AP307">
        <v>22.99</v>
      </c>
      <c r="AQ307">
        <v>16.989999999999998</v>
      </c>
      <c r="AR307">
        <v>28.99</v>
      </c>
      <c r="AS307">
        <v>20.99</v>
      </c>
      <c r="AT307">
        <v>30.99</v>
      </c>
      <c r="AU307">
        <v>40</v>
      </c>
      <c r="AV307">
        <v>40</v>
      </c>
      <c r="AW307">
        <v>40</v>
      </c>
      <c r="AX307">
        <v>40</v>
      </c>
      <c r="AY307">
        <v>40</v>
      </c>
      <c r="AZ307" t="s">
        <v>136</v>
      </c>
      <c r="BA307" t="s">
        <v>136</v>
      </c>
      <c r="BB307" t="s">
        <v>136</v>
      </c>
      <c r="BC307" t="s">
        <v>136</v>
      </c>
      <c r="BD307" t="s">
        <v>136</v>
      </c>
      <c r="BE307">
        <v>22.99</v>
      </c>
      <c r="BG307">
        <v>21.24</v>
      </c>
      <c r="BH307">
        <v>22.99</v>
      </c>
      <c r="BI307">
        <v>22.99</v>
      </c>
      <c r="BJ307">
        <v>22.99</v>
      </c>
      <c r="BK307">
        <v>21.24</v>
      </c>
      <c r="BL307">
        <v>21.24</v>
      </c>
      <c r="BM307">
        <v>22.99</v>
      </c>
      <c r="BN307">
        <v>22.99</v>
      </c>
      <c r="BO307">
        <v>22.99</v>
      </c>
      <c r="BQ307">
        <v>30</v>
      </c>
      <c r="BS307">
        <v>20</v>
      </c>
      <c r="BT307">
        <v>30</v>
      </c>
      <c r="BU307">
        <v>30</v>
      </c>
      <c r="BV307">
        <v>30</v>
      </c>
      <c r="BW307">
        <v>20</v>
      </c>
      <c r="BX307">
        <v>20</v>
      </c>
      <c r="BY307">
        <v>30</v>
      </c>
      <c r="BZ307">
        <v>30</v>
      </c>
      <c r="CA307">
        <v>30</v>
      </c>
      <c r="CM307" t="s">
        <v>122</v>
      </c>
      <c r="CN307">
        <v>6024045</v>
      </c>
      <c r="CO307" t="s">
        <v>123</v>
      </c>
      <c r="CW307" s="1">
        <v>40464</v>
      </c>
      <c r="CX307" s="1">
        <v>45247</v>
      </c>
      <c r="CY307">
        <v>42</v>
      </c>
      <c r="CZ307" s="1">
        <v>40458</v>
      </c>
      <c r="DE307">
        <v>0.496</v>
      </c>
      <c r="DF307">
        <v>9781608880928</v>
      </c>
    </row>
    <row r="308" spans="1:110" x14ac:dyDescent="0.2">
      <c r="A308" t="s">
        <v>1588</v>
      </c>
      <c r="B308" t="str">
        <f>"9781608880935"</f>
        <v>9781608880935</v>
      </c>
      <c r="C308" t="str">
        <f>"1608880931"</f>
        <v>1608880931</v>
      </c>
      <c r="D308" t="s">
        <v>127</v>
      </c>
      <c r="E308" t="s">
        <v>1422</v>
      </c>
      <c r="F308" t="s">
        <v>113</v>
      </c>
      <c r="J308">
        <v>0</v>
      </c>
      <c r="K308" t="s">
        <v>1589</v>
      </c>
      <c r="L308" t="s">
        <v>1590</v>
      </c>
      <c r="N308" t="s">
        <v>115</v>
      </c>
      <c r="O308" t="s">
        <v>115</v>
      </c>
      <c r="T308" t="s">
        <v>116</v>
      </c>
      <c r="U308" t="s">
        <v>117</v>
      </c>
      <c r="Z308" t="s">
        <v>132</v>
      </c>
      <c r="AF308" t="s">
        <v>1591</v>
      </c>
      <c r="AI308" t="s">
        <v>1592</v>
      </c>
      <c r="AJ308">
        <v>88</v>
      </c>
      <c r="AL308" t="s">
        <v>408</v>
      </c>
      <c r="AN308" s="1">
        <v>40481</v>
      </c>
      <c r="AO308" s="1">
        <v>40462</v>
      </c>
      <c r="AP308">
        <v>23.99</v>
      </c>
      <c r="AQ308">
        <v>17.989999999999998</v>
      </c>
      <c r="AR308">
        <v>28.99</v>
      </c>
      <c r="AS308">
        <v>20.99</v>
      </c>
      <c r="AT308">
        <v>30.99</v>
      </c>
      <c r="AU308">
        <v>40</v>
      </c>
      <c r="AV308">
        <v>40</v>
      </c>
      <c r="AW308">
        <v>40</v>
      </c>
      <c r="AX308">
        <v>40</v>
      </c>
      <c r="AY308">
        <v>40</v>
      </c>
      <c r="AZ308" t="s">
        <v>136</v>
      </c>
      <c r="BA308" t="s">
        <v>136</v>
      </c>
      <c r="BB308" t="s">
        <v>136</v>
      </c>
      <c r="BC308" t="s">
        <v>136</v>
      </c>
      <c r="BD308" t="s">
        <v>136</v>
      </c>
      <c r="BE308">
        <v>23.99</v>
      </c>
      <c r="BG308">
        <v>21.4</v>
      </c>
      <c r="BH308">
        <v>23.99</v>
      </c>
      <c r="BI308">
        <v>23.99</v>
      </c>
      <c r="BJ308">
        <v>23.99</v>
      </c>
      <c r="BK308">
        <v>21.4</v>
      </c>
      <c r="BL308">
        <v>21.4</v>
      </c>
      <c r="BM308">
        <v>23.99</v>
      </c>
      <c r="BN308">
        <v>23.99</v>
      </c>
      <c r="BO308">
        <v>23.99</v>
      </c>
      <c r="BQ308">
        <v>30</v>
      </c>
      <c r="BS308">
        <v>20</v>
      </c>
      <c r="BT308">
        <v>30</v>
      </c>
      <c r="BU308">
        <v>30</v>
      </c>
      <c r="BV308">
        <v>30</v>
      </c>
      <c r="BW308">
        <v>20</v>
      </c>
      <c r="BX308">
        <v>20</v>
      </c>
      <c r="BY308">
        <v>30</v>
      </c>
      <c r="BZ308">
        <v>30</v>
      </c>
      <c r="CA308">
        <v>30</v>
      </c>
      <c r="CM308" t="s">
        <v>122</v>
      </c>
      <c r="CN308">
        <v>6024045</v>
      </c>
      <c r="CO308" t="s">
        <v>123</v>
      </c>
      <c r="CW308" s="1">
        <v>40462</v>
      </c>
      <c r="CX308" s="1">
        <v>45247</v>
      </c>
      <c r="CY308">
        <v>53</v>
      </c>
      <c r="CZ308" s="1">
        <v>40459</v>
      </c>
      <c r="DE308">
        <v>0.60399999999999998</v>
      </c>
      <c r="DF308">
        <v>9781608880935</v>
      </c>
    </row>
    <row r="309" spans="1:110" x14ac:dyDescent="0.2">
      <c r="A309" t="s">
        <v>1593</v>
      </c>
      <c r="B309" t="str">
        <f>"9781608882038"</f>
        <v>9781608882038</v>
      </c>
      <c r="C309" t="str">
        <f>"1608882039"</f>
        <v>1608882039</v>
      </c>
      <c r="D309" t="s">
        <v>475</v>
      </c>
      <c r="E309" t="s">
        <v>226</v>
      </c>
      <c r="F309" t="s">
        <v>113</v>
      </c>
      <c r="G309" t="s">
        <v>321</v>
      </c>
      <c r="H309">
        <v>9</v>
      </c>
      <c r="J309">
        <v>0</v>
      </c>
      <c r="K309" t="s">
        <v>1594</v>
      </c>
      <c r="N309" t="s">
        <v>115</v>
      </c>
      <c r="T309" t="s">
        <v>287</v>
      </c>
      <c r="U309" t="s">
        <v>288</v>
      </c>
      <c r="V309" t="s">
        <v>323</v>
      </c>
      <c r="W309" t="s">
        <v>324</v>
      </c>
      <c r="X309" t="s">
        <v>273</v>
      </c>
      <c r="Y309" t="s">
        <v>274</v>
      </c>
      <c r="Z309" t="s">
        <v>132</v>
      </c>
      <c r="AA309">
        <v>1</v>
      </c>
      <c r="AD309" t="s">
        <v>1595</v>
      </c>
      <c r="AF309" t="s">
        <v>1596</v>
      </c>
      <c r="AG309" t="s">
        <v>1597</v>
      </c>
      <c r="AH309" t="s">
        <v>1598</v>
      </c>
      <c r="AI309" t="s">
        <v>648</v>
      </c>
      <c r="AJ309">
        <v>330</v>
      </c>
      <c r="AK309" t="s">
        <v>122</v>
      </c>
      <c r="AN309" s="1">
        <v>45020</v>
      </c>
      <c r="AO309" s="1">
        <v>45020</v>
      </c>
      <c r="CM309" t="s">
        <v>408</v>
      </c>
      <c r="CN309">
        <v>6024045</v>
      </c>
      <c r="CO309" t="s">
        <v>123</v>
      </c>
      <c r="CW309" s="1">
        <v>45015</v>
      </c>
      <c r="CX309" s="1">
        <v>45203</v>
      </c>
      <c r="CY309">
        <v>1414</v>
      </c>
      <c r="CZ309" s="1">
        <v>44988</v>
      </c>
      <c r="DE309">
        <v>1.347</v>
      </c>
      <c r="DF309">
        <v>9781608882038</v>
      </c>
    </row>
    <row r="310" spans="1:110" x14ac:dyDescent="0.2">
      <c r="A310" t="s">
        <v>1599</v>
      </c>
      <c r="B310" t="str">
        <f>"9781608880072"</f>
        <v>9781608880072</v>
      </c>
      <c r="C310" t="str">
        <f>"1608880079"</f>
        <v>1608880079</v>
      </c>
      <c r="D310" t="s">
        <v>127</v>
      </c>
      <c r="E310" t="s">
        <v>226</v>
      </c>
      <c r="F310" t="s">
        <v>113</v>
      </c>
      <c r="J310">
        <v>0</v>
      </c>
      <c r="K310" t="s">
        <v>1600</v>
      </c>
      <c r="N310" t="s">
        <v>115</v>
      </c>
      <c r="T310" t="s">
        <v>1601</v>
      </c>
      <c r="U310" t="s">
        <v>1602</v>
      </c>
      <c r="Z310" t="s">
        <v>132</v>
      </c>
      <c r="AF310" t="s">
        <v>1603</v>
      </c>
      <c r="AI310" t="s">
        <v>1152</v>
      </c>
      <c r="AJ310">
        <v>524</v>
      </c>
      <c r="AL310" t="s">
        <v>408</v>
      </c>
      <c r="AN310" s="1">
        <v>40481</v>
      </c>
      <c r="AO310" s="1">
        <v>40480</v>
      </c>
      <c r="AP310">
        <v>53.99</v>
      </c>
      <c r="AQ310">
        <v>40.99</v>
      </c>
      <c r="AR310">
        <v>66.989999999999995</v>
      </c>
      <c r="AS310">
        <v>48.99</v>
      </c>
      <c r="AT310">
        <v>71.989999999999995</v>
      </c>
      <c r="AU310">
        <v>40</v>
      </c>
      <c r="AV310">
        <v>40</v>
      </c>
      <c r="AW310">
        <v>40</v>
      </c>
      <c r="AX310">
        <v>40</v>
      </c>
      <c r="AY310">
        <v>40</v>
      </c>
      <c r="AZ310" t="s">
        <v>136</v>
      </c>
      <c r="BA310" t="s">
        <v>136</v>
      </c>
      <c r="BB310" t="s">
        <v>136</v>
      </c>
      <c r="BC310" t="s">
        <v>136</v>
      </c>
      <c r="BD310" t="s">
        <v>136</v>
      </c>
      <c r="BE310">
        <v>53.99</v>
      </c>
      <c r="BG310">
        <v>49</v>
      </c>
      <c r="BH310">
        <v>53.99</v>
      </c>
      <c r="BI310">
        <v>53.99</v>
      </c>
      <c r="BJ310">
        <v>53.99</v>
      </c>
      <c r="BK310">
        <v>49</v>
      </c>
      <c r="BL310">
        <v>49</v>
      </c>
      <c r="BM310">
        <v>53.99</v>
      </c>
      <c r="BN310">
        <v>53.99</v>
      </c>
      <c r="BO310">
        <v>53.99</v>
      </c>
      <c r="BQ310">
        <v>30</v>
      </c>
      <c r="BS310">
        <v>20</v>
      </c>
      <c r="BT310">
        <v>30</v>
      </c>
      <c r="BU310">
        <v>30</v>
      </c>
      <c r="BV310">
        <v>30</v>
      </c>
      <c r="BW310">
        <v>20</v>
      </c>
      <c r="BX310">
        <v>20</v>
      </c>
      <c r="BY310">
        <v>30</v>
      </c>
      <c r="BZ310">
        <v>30</v>
      </c>
      <c r="CA310">
        <v>30</v>
      </c>
      <c r="CM310" t="s">
        <v>122</v>
      </c>
      <c r="CN310">
        <v>6024045</v>
      </c>
      <c r="CO310" t="s">
        <v>123</v>
      </c>
      <c r="CW310" s="1">
        <v>40480</v>
      </c>
      <c r="CX310" s="1">
        <v>45305</v>
      </c>
      <c r="CY310">
        <v>13</v>
      </c>
      <c r="CZ310" s="1">
        <v>40477</v>
      </c>
      <c r="DE310">
        <v>3.2890000000000001</v>
      </c>
      <c r="DF310">
        <v>9781608880072</v>
      </c>
    </row>
    <row r="311" spans="1:110" x14ac:dyDescent="0.2">
      <c r="A311" t="s">
        <v>1604</v>
      </c>
      <c r="B311" t="str">
        <f>"9781608880089"</f>
        <v>9781608880089</v>
      </c>
      <c r="C311" t="str">
        <f>"1608880087"</f>
        <v>1608880087</v>
      </c>
      <c r="D311" t="s">
        <v>127</v>
      </c>
      <c r="E311" t="s">
        <v>226</v>
      </c>
      <c r="F311" t="s">
        <v>113</v>
      </c>
      <c r="J311">
        <v>0</v>
      </c>
      <c r="K311" t="s">
        <v>1605</v>
      </c>
      <c r="L311" t="s">
        <v>1606</v>
      </c>
      <c r="N311" t="s">
        <v>115</v>
      </c>
      <c r="O311" t="s">
        <v>115</v>
      </c>
      <c r="T311" t="s">
        <v>468</v>
      </c>
      <c r="U311" t="s">
        <v>469</v>
      </c>
      <c r="V311" t="s">
        <v>255</v>
      </c>
      <c r="W311" t="s">
        <v>256</v>
      </c>
      <c r="X311" t="s">
        <v>1108</v>
      </c>
      <c r="Y311" t="s">
        <v>1109</v>
      </c>
      <c r="Z311" t="s">
        <v>132</v>
      </c>
      <c r="AF311" t="s">
        <v>1607</v>
      </c>
      <c r="AI311" t="s">
        <v>1152</v>
      </c>
      <c r="AJ311">
        <v>1120</v>
      </c>
      <c r="AL311" t="s">
        <v>408</v>
      </c>
      <c r="AN311" s="1">
        <v>40481</v>
      </c>
      <c r="AO311" s="1">
        <v>40483</v>
      </c>
      <c r="AP311">
        <v>99</v>
      </c>
      <c r="AQ311">
        <v>74.989999999999995</v>
      </c>
      <c r="AR311">
        <v>135.99</v>
      </c>
      <c r="AS311">
        <v>97.99</v>
      </c>
      <c r="AT311">
        <v>144.99</v>
      </c>
      <c r="AU311">
        <v>40</v>
      </c>
      <c r="AV311">
        <v>40</v>
      </c>
      <c r="AW311">
        <v>40</v>
      </c>
      <c r="AX311">
        <v>40</v>
      </c>
      <c r="AY311">
        <v>40</v>
      </c>
      <c r="AZ311" t="s">
        <v>136</v>
      </c>
      <c r="BA311" t="s">
        <v>136</v>
      </c>
      <c r="BB311" t="s">
        <v>136</v>
      </c>
      <c r="BC311" t="s">
        <v>136</v>
      </c>
      <c r="BD311" t="s">
        <v>136</v>
      </c>
      <c r="BE311">
        <v>99</v>
      </c>
      <c r="BG311">
        <v>99</v>
      </c>
      <c r="BH311">
        <v>99</v>
      </c>
      <c r="BI311">
        <v>99</v>
      </c>
      <c r="BJ311">
        <v>99</v>
      </c>
      <c r="BK311">
        <v>99</v>
      </c>
      <c r="BL311">
        <v>99</v>
      </c>
      <c r="BM311">
        <v>99</v>
      </c>
      <c r="BN311">
        <v>99</v>
      </c>
      <c r="BO311">
        <v>99</v>
      </c>
      <c r="BQ311">
        <v>30</v>
      </c>
      <c r="BS311">
        <v>20</v>
      </c>
      <c r="BT311">
        <v>30</v>
      </c>
      <c r="BU311">
        <v>30</v>
      </c>
      <c r="BV311">
        <v>30</v>
      </c>
      <c r="BW311">
        <v>20</v>
      </c>
      <c r="BX311">
        <v>20</v>
      </c>
      <c r="BY311">
        <v>30</v>
      </c>
      <c r="BZ311">
        <v>30</v>
      </c>
      <c r="CA311">
        <v>30</v>
      </c>
      <c r="CM311" t="s">
        <v>122</v>
      </c>
      <c r="CN311">
        <v>6024045</v>
      </c>
      <c r="CO311" t="s">
        <v>123</v>
      </c>
      <c r="CW311" s="1">
        <v>40483</v>
      </c>
      <c r="CX311" s="1">
        <v>45247</v>
      </c>
      <c r="CY311">
        <v>13</v>
      </c>
      <c r="CZ311" s="1">
        <v>40477</v>
      </c>
      <c r="DE311">
        <v>6.2670000000000003</v>
      </c>
      <c r="DF311">
        <v>9781608880089</v>
      </c>
    </row>
    <row r="312" spans="1:110" x14ac:dyDescent="0.2">
      <c r="A312" t="s">
        <v>1593</v>
      </c>
      <c r="B312" t="str">
        <f>"9780979920516"</f>
        <v>9780979920516</v>
      </c>
      <c r="C312" t="str">
        <f>"0979920515"</f>
        <v>0979920515</v>
      </c>
      <c r="D312" t="s">
        <v>127</v>
      </c>
      <c r="E312" t="s">
        <v>226</v>
      </c>
      <c r="F312" t="s">
        <v>113</v>
      </c>
      <c r="G312" t="s">
        <v>321</v>
      </c>
      <c r="H312">
        <v>9</v>
      </c>
      <c r="J312">
        <v>0</v>
      </c>
      <c r="K312" t="s">
        <v>1594</v>
      </c>
      <c r="N312" t="s">
        <v>115</v>
      </c>
      <c r="T312" t="s">
        <v>287</v>
      </c>
      <c r="U312" t="s">
        <v>288</v>
      </c>
      <c r="V312" t="s">
        <v>323</v>
      </c>
      <c r="W312" t="s">
        <v>324</v>
      </c>
      <c r="X312" t="s">
        <v>273</v>
      </c>
      <c r="Y312" t="s">
        <v>274</v>
      </c>
      <c r="Z312" t="s">
        <v>132</v>
      </c>
      <c r="AA312">
        <v>1</v>
      </c>
      <c r="AD312" t="s">
        <v>1608</v>
      </c>
      <c r="AF312" t="s">
        <v>1609</v>
      </c>
      <c r="AG312" t="s">
        <v>1597</v>
      </c>
      <c r="AH312" t="s">
        <v>1598</v>
      </c>
      <c r="AI312" t="s">
        <v>389</v>
      </c>
      <c r="AJ312">
        <v>330</v>
      </c>
      <c r="AK312" t="s">
        <v>122</v>
      </c>
      <c r="AN312" s="1">
        <v>45020</v>
      </c>
      <c r="AO312" s="1">
        <v>45020</v>
      </c>
      <c r="AP312">
        <v>64.95</v>
      </c>
      <c r="AQ312">
        <v>52.99</v>
      </c>
      <c r="AR312">
        <v>87.99</v>
      </c>
      <c r="AS312">
        <v>59.99</v>
      </c>
      <c r="AT312">
        <v>97.99</v>
      </c>
      <c r="AU312">
        <v>40</v>
      </c>
      <c r="AV312">
        <v>40</v>
      </c>
      <c r="AW312">
        <v>40</v>
      </c>
      <c r="AX312">
        <v>40</v>
      </c>
      <c r="AY312">
        <v>40</v>
      </c>
      <c r="AZ312" t="s">
        <v>136</v>
      </c>
      <c r="BA312" t="s">
        <v>136</v>
      </c>
      <c r="BB312" t="s">
        <v>136</v>
      </c>
      <c r="BC312" t="s">
        <v>136</v>
      </c>
      <c r="BD312" t="s">
        <v>136</v>
      </c>
      <c r="BE312">
        <v>64.95</v>
      </c>
      <c r="BG312">
        <v>64.95</v>
      </c>
      <c r="BH312">
        <v>64.95</v>
      </c>
      <c r="BI312">
        <v>64.95</v>
      </c>
      <c r="BJ312">
        <v>64.95</v>
      </c>
      <c r="BK312">
        <v>64.95</v>
      </c>
      <c r="BL312">
        <v>64.95</v>
      </c>
      <c r="BM312">
        <v>64.95</v>
      </c>
      <c r="BN312">
        <v>64.95</v>
      </c>
      <c r="BO312">
        <v>64.95</v>
      </c>
      <c r="BQ312">
        <v>30</v>
      </c>
      <c r="BS312">
        <v>30</v>
      </c>
      <c r="BT312">
        <v>30</v>
      </c>
      <c r="BU312">
        <v>30</v>
      </c>
      <c r="BV312">
        <v>30</v>
      </c>
      <c r="BW312">
        <v>30</v>
      </c>
      <c r="BX312">
        <v>30</v>
      </c>
      <c r="BY312">
        <v>30</v>
      </c>
      <c r="BZ312">
        <v>30</v>
      </c>
      <c r="CA312">
        <v>30</v>
      </c>
      <c r="CM312" t="s">
        <v>122</v>
      </c>
      <c r="CN312">
        <v>6024045</v>
      </c>
      <c r="CO312" t="s">
        <v>123</v>
      </c>
      <c r="CW312" s="1">
        <v>45020</v>
      </c>
      <c r="CX312" s="1">
        <v>45247</v>
      </c>
      <c r="CY312">
        <v>1314</v>
      </c>
      <c r="CZ312" s="1">
        <v>45017</v>
      </c>
      <c r="DE312">
        <v>1.347</v>
      </c>
      <c r="DF312">
        <v>9780979920516</v>
      </c>
    </row>
    <row r="313" spans="1:110" x14ac:dyDescent="0.2">
      <c r="A313" t="s">
        <v>1610</v>
      </c>
      <c r="B313" t="str">
        <f>"9780979920523"</f>
        <v>9780979920523</v>
      </c>
      <c r="C313" t="str">
        <f>"0979920523"</f>
        <v>0979920523</v>
      </c>
      <c r="D313" t="s">
        <v>127</v>
      </c>
      <c r="E313" t="s">
        <v>226</v>
      </c>
      <c r="F313" t="s">
        <v>113</v>
      </c>
      <c r="G313" t="s">
        <v>152</v>
      </c>
      <c r="H313">
        <v>20</v>
      </c>
      <c r="I313" t="s">
        <v>1611</v>
      </c>
      <c r="J313">
        <v>0</v>
      </c>
      <c r="K313" t="s">
        <v>1612</v>
      </c>
      <c r="N313" t="s">
        <v>115</v>
      </c>
      <c r="T313" t="s">
        <v>358</v>
      </c>
      <c r="U313" t="s">
        <v>359</v>
      </c>
      <c r="V313" t="s">
        <v>1613</v>
      </c>
      <c r="W313" t="s">
        <v>1614</v>
      </c>
      <c r="X313" t="s">
        <v>920</v>
      </c>
      <c r="Y313" t="s">
        <v>921</v>
      </c>
      <c r="Z313" t="s">
        <v>132</v>
      </c>
      <c r="AA313">
        <v>1</v>
      </c>
      <c r="AE313" t="s">
        <v>1615</v>
      </c>
      <c r="AF313" t="s">
        <v>1616</v>
      </c>
      <c r="AG313" t="s">
        <v>1617</v>
      </c>
      <c r="AH313" t="s">
        <v>1618</v>
      </c>
      <c r="AI313" t="s">
        <v>1619</v>
      </c>
      <c r="AJ313">
        <v>244</v>
      </c>
      <c r="AK313" t="s">
        <v>122</v>
      </c>
      <c r="AN313" s="1">
        <v>45047</v>
      </c>
      <c r="AO313" s="1">
        <v>45047</v>
      </c>
      <c r="AP313">
        <v>27.95</v>
      </c>
      <c r="AQ313">
        <v>22.99</v>
      </c>
      <c r="AR313">
        <v>37.99</v>
      </c>
      <c r="AS313">
        <v>25.99</v>
      </c>
      <c r="AT313">
        <v>41.99</v>
      </c>
      <c r="AU313">
        <v>40</v>
      </c>
      <c r="AV313">
        <v>40</v>
      </c>
      <c r="AW313">
        <v>40</v>
      </c>
      <c r="AX313">
        <v>40</v>
      </c>
      <c r="AY313">
        <v>40</v>
      </c>
      <c r="AZ313" t="s">
        <v>136</v>
      </c>
      <c r="BA313" t="s">
        <v>136</v>
      </c>
      <c r="BB313" t="s">
        <v>136</v>
      </c>
      <c r="BC313" t="s">
        <v>136</v>
      </c>
      <c r="BD313" t="s">
        <v>136</v>
      </c>
      <c r="BE313">
        <v>27.95</v>
      </c>
      <c r="BG313">
        <v>27.95</v>
      </c>
      <c r="BH313">
        <v>27.95</v>
      </c>
      <c r="BI313">
        <v>27.95</v>
      </c>
      <c r="BJ313">
        <v>27.95</v>
      </c>
      <c r="BK313">
        <v>27.95</v>
      </c>
      <c r="BL313">
        <v>27.95</v>
      </c>
      <c r="BM313">
        <v>27.95</v>
      </c>
      <c r="BN313">
        <v>27.95</v>
      </c>
      <c r="BO313">
        <v>27.95</v>
      </c>
      <c r="BQ313">
        <v>30</v>
      </c>
      <c r="BS313">
        <v>30</v>
      </c>
      <c r="BT313">
        <v>30</v>
      </c>
      <c r="BU313">
        <v>30</v>
      </c>
      <c r="BV313">
        <v>30</v>
      </c>
      <c r="BW313">
        <v>30</v>
      </c>
      <c r="BX313">
        <v>30</v>
      </c>
      <c r="BY313">
        <v>30</v>
      </c>
      <c r="BZ313">
        <v>30</v>
      </c>
      <c r="CA313">
        <v>30</v>
      </c>
      <c r="CM313" t="s">
        <v>122</v>
      </c>
      <c r="CN313">
        <v>6024045</v>
      </c>
      <c r="CO313" t="s">
        <v>123</v>
      </c>
      <c r="CW313" s="1">
        <v>45020</v>
      </c>
      <c r="CX313" s="1">
        <v>45408</v>
      </c>
      <c r="CY313">
        <v>177</v>
      </c>
      <c r="CZ313" s="1">
        <v>45018</v>
      </c>
      <c r="DE313">
        <v>0.97899999999999998</v>
      </c>
      <c r="DF313">
        <v>9780979920523</v>
      </c>
    </row>
    <row r="314" spans="1:110" x14ac:dyDescent="0.2">
      <c r="A314" t="s">
        <v>1620</v>
      </c>
      <c r="B314" t="str">
        <f>"9781608881505"</f>
        <v>9781608881505</v>
      </c>
      <c r="C314" t="str">
        <f>"1608881504"</f>
        <v>1608881504</v>
      </c>
      <c r="D314" t="s">
        <v>127</v>
      </c>
      <c r="E314" t="s">
        <v>128</v>
      </c>
      <c r="F314" t="s">
        <v>113</v>
      </c>
      <c r="J314">
        <v>0</v>
      </c>
      <c r="K314" t="s">
        <v>1621</v>
      </c>
      <c r="N314" t="s">
        <v>115</v>
      </c>
      <c r="T314" t="s">
        <v>1622</v>
      </c>
      <c r="U314" t="s">
        <v>1623</v>
      </c>
      <c r="V314" t="s">
        <v>168</v>
      </c>
      <c r="W314" t="s">
        <v>169</v>
      </c>
      <c r="X314" t="s">
        <v>140</v>
      </c>
      <c r="Y314" t="s">
        <v>141</v>
      </c>
      <c r="Z314" t="s">
        <v>132</v>
      </c>
      <c r="AA314">
        <v>1</v>
      </c>
      <c r="AF314" t="s">
        <v>1624</v>
      </c>
      <c r="AH314" t="s">
        <v>1625</v>
      </c>
      <c r="AI314" t="s">
        <v>210</v>
      </c>
      <c r="AJ314">
        <v>134</v>
      </c>
      <c r="AK314" t="s">
        <v>122</v>
      </c>
      <c r="AN314" s="1">
        <v>45027</v>
      </c>
      <c r="AO314" s="1">
        <v>45027</v>
      </c>
      <c r="AP314">
        <v>24.95</v>
      </c>
      <c r="AQ314">
        <v>20.99</v>
      </c>
      <c r="AR314">
        <v>33.99</v>
      </c>
      <c r="AS314">
        <v>22.99</v>
      </c>
      <c r="AT314">
        <v>37.99</v>
      </c>
      <c r="AU314">
        <v>40</v>
      </c>
      <c r="AV314">
        <v>40</v>
      </c>
      <c r="AW314">
        <v>40</v>
      </c>
      <c r="AX314">
        <v>40</v>
      </c>
      <c r="AY314">
        <v>40</v>
      </c>
      <c r="AZ314" t="s">
        <v>136</v>
      </c>
      <c r="BA314" t="s">
        <v>136</v>
      </c>
      <c r="BB314" t="s">
        <v>136</v>
      </c>
      <c r="BC314" t="s">
        <v>136</v>
      </c>
      <c r="BD314" t="s">
        <v>136</v>
      </c>
      <c r="BE314">
        <v>24.95</v>
      </c>
      <c r="BG314">
        <v>24.95</v>
      </c>
      <c r="BH314">
        <v>24.95</v>
      </c>
      <c r="BI314">
        <v>24.95</v>
      </c>
      <c r="BJ314">
        <v>24.95</v>
      </c>
      <c r="BK314">
        <v>24.95</v>
      </c>
      <c r="BL314">
        <v>24.95</v>
      </c>
      <c r="BM314">
        <v>24.95</v>
      </c>
      <c r="BN314">
        <v>24.95</v>
      </c>
      <c r="BO314">
        <v>24.95</v>
      </c>
      <c r="BQ314">
        <v>30</v>
      </c>
      <c r="BS314">
        <v>30</v>
      </c>
      <c r="BT314">
        <v>30</v>
      </c>
      <c r="BU314">
        <v>30</v>
      </c>
      <c r="BV314">
        <v>30</v>
      </c>
      <c r="BW314">
        <v>30</v>
      </c>
      <c r="BX314">
        <v>30</v>
      </c>
      <c r="BY314">
        <v>30</v>
      </c>
      <c r="BZ314">
        <v>30</v>
      </c>
      <c r="CA314">
        <v>30</v>
      </c>
      <c r="CM314" t="s">
        <v>122</v>
      </c>
      <c r="CN314">
        <v>6024045</v>
      </c>
      <c r="CO314" t="s">
        <v>123</v>
      </c>
      <c r="CW314" s="1">
        <v>45020</v>
      </c>
      <c r="CX314" s="1">
        <v>45247</v>
      </c>
      <c r="CY314">
        <v>1312</v>
      </c>
      <c r="CZ314" s="1">
        <v>45018</v>
      </c>
      <c r="DE314">
        <v>0.72799999999999998</v>
      </c>
      <c r="DF314">
        <v>9781608881505</v>
      </c>
    </row>
    <row r="315" spans="1:110" x14ac:dyDescent="0.2">
      <c r="A315" t="s">
        <v>1626</v>
      </c>
      <c r="B315" t="str">
        <f>"9781608881338"</f>
        <v>9781608881338</v>
      </c>
      <c r="C315" t="str">
        <f>"1608881334"</f>
        <v>1608881334</v>
      </c>
      <c r="D315" t="s">
        <v>127</v>
      </c>
      <c r="E315" t="s">
        <v>128</v>
      </c>
      <c r="F315" t="s">
        <v>113</v>
      </c>
      <c r="J315">
        <v>0</v>
      </c>
      <c r="K315" t="s">
        <v>1627</v>
      </c>
      <c r="N315" t="s">
        <v>115</v>
      </c>
      <c r="T315" t="s">
        <v>140</v>
      </c>
      <c r="U315" t="s">
        <v>141</v>
      </c>
      <c r="V315" t="s">
        <v>168</v>
      </c>
      <c r="W315" t="s">
        <v>169</v>
      </c>
      <c r="X315" t="s">
        <v>1628</v>
      </c>
      <c r="Y315" t="s">
        <v>1629</v>
      </c>
      <c r="Z315" t="s">
        <v>132</v>
      </c>
      <c r="AA315">
        <v>1</v>
      </c>
      <c r="AD315" t="s">
        <v>1630</v>
      </c>
      <c r="AF315" t="s">
        <v>1631</v>
      </c>
      <c r="AG315" t="s">
        <v>1632</v>
      </c>
      <c r="AH315" t="s">
        <v>1633</v>
      </c>
      <c r="AI315" t="s">
        <v>210</v>
      </c>
      <c r="AJ315">
        <v>332</v>
      </c>
      <c r="AK315" t="s">
        <v>122</v>
      </c>
      <c r="AN315" s="1">
        <v>45027</v>
      </c>
      <c r="AO315" s="1">
        <v>45027</v>
      </c>
      <c r="AP315">
        <v>36.99</v>
      </c>
      <c r="AQ315">
        <v>29.99</v>
      </c>
      <c r="AR315">
        <v>50.99</v>
      </c>
      <c r="AS315">
        <v>34.99</v>
      </c>
      <c r="AT315">
        <v>55.99</v>
      </c>
      <c r="AU315">
        <v>40</v>
      </c>
      <c r="AV315">
        <v>40</v>
      </c>
      <c r="AW315">
        <v>40</v>
      </c>
      <c r="AX315">
        <v>40</v>
      </c>
      <c r="AY315">
        <v>40</v>
      </c>
      <c r="AZ315" t="s">
        <v>136</v>
      </c>
      <c r="BA315" t="s">
        <v>136</v>
      </c>
      <c r="BB315" t="s">
        <v>136</v>
      </c>
      <c r="BC315" t="s">
        <v>136</v>
      </c>
      <c r="BD315" t="s">
        <v>136</v>
      </c>
      <c r="BE315">
        <v>36.99</v>
      </c>
      <c r="BG315">
        <v>36.99</v>
      </c>
      <c r="BH315">
        <v>36.99</v>
      </c>
      <c r="BI315">
        <v>36.99</v>
      </c>
      <c r="BJ315">
        <v>36.99</v>
      </c>
      <c r="BK315">
        <v>36.99</v>
      </c>
      <c r="BL315">
        <v>36.99</v>
      </c>
      <c r="BM315">
        <v>36.99</v>
      </c>
      <c r="BN315">
        <v>36.99</v>
      </c>
      <c r="BO315">
        <v>36.99</v>
      </c>
      <c r="BQ315">
        <v>30</v>
      </c>
      <c r="BS315">
        <v>30</v>
      </c>
      <c r="BT315">
        <v>30</v>
      </c>
      <c r="BU315">
        <v>30</v>
      </c>
      <c r="BV315">
        <v>30</v>
      </c>
      <c r="BW315">
        <v>30</v>
      </c>
      <c r="BX315">
        <v>30</v>
      </c>
      <c r="BY315">
        <v>30</v>
      </c>
      <c r="BZ315">
        <v>30</v>
      </c>
      <c r="CA315">
        <v>30</v>
      </c>
      <c r="CM315" t="s">
        <v>122</v>
      </c>
      <c r="CN315">
        <v>6024045</v>
      </c>
      <c r="CO315" t="s">
        <v>123</v>
      </c>
      <c r="CW315" s="1">
        <v>45020</v>
      </c>
      <c r="CX315" s="1">
        <v>45247</v>
      </c>
      <c r="CY315">
        <v>1312</v>
      </c>
      <c r="CZ315" s="1">
        <v>45018</v>
      </c>
      <c r="DE315">
        <v>1.704</v>
      </c>
      <c r="DF315">
        <v>9781608881338</v>
      </c>
    </row>
    <row r="316" spans="1:110" x14ac:dyDescent="0.2">
      <c r="A316" t="s">
        <v>1634</v>
      </c>
      <c r="B316" t="str">
        <f>"9781608881567"</f>
        <v>9781608881567</v>
      </c>
      <c r="C316" t="str">
        <f>"1608881563"</f>
        <v>1608881563</v>
      </c>
      <c r="D316" t="s">
        <v>127</v>
      </c>
      <c r="E316" t="s">
        <v>226</v>
      </c>
      <c r="F316" t="s">
        <v>113</v>
      </c>
      <c r="J316">
        <v>0</v>
      </c>
      <c r="K316" t="s">
        <v>414</v>
      </c>
      <c r="N316" t="s">
        <v>115</v>
      </c>
      <c r="T316" t="s">
        <v>144</v>
      </c>
      <c r="U316" t="s">
        <v>145</v>
      </c>
      <c r="V316" t="s">
        <v>358</v>
      </c>
      <c r="W316" t="s">
        <v>359</v>
      </c>
      <c r="X316" t="s">
        <v>214</v>
      </c>
      <c r="Y316" t="s">
        <v>215</v>
      </c>
      <c r="Z316" t="s">
        <v>132</v>
      </c>
      <c r="AA316">
        <v>1</v>
      </c>
      <c r="AF316" t="s">
        <v>1635</v>
      </c>
      <c r="AH316" t="s">
        <v>1636</v>
      </c>
      <c r="AI316" t="s">
        <v>1637</v>
      </c>
      <c r="AJ316">
        <v>734</v>
      </c>
      <c r="AK316" t="s">
        <v>122</v>
      </c>
      <c r="AN316" s="1">
        <v>45027</v>
      </c>
      <c r="AO316" s="1">
        <v>45027</v>
      </c>
      <c r="AP316">
        <v>99</v>
      </c>
      <c r="AQ316">
        <v>79.989999999999995</v>
      </c>
      <c r="AR316">
        <v>133.99</v>
      </c>
      <c r="AS316">
        <v>90.99</v>
      </c>
      <c r="AT316">
        <v>148.99</v>
      </c>
      <c r="AU316">
        <v>40</v>
      </c>
      <c r="AV316">
        <v>40</v>
      </c>
      <c r="AW316">
        <v>40</v>
      </c>
      <c r="AX316">
        <v>40</v>
      </c>
      <c r="AY316">
        <v>40</v>
      </c>
      <c r="AZ316" t="s">
        <v>136</v>
      </c>
      <c r="BA316" t="s">
        <v>136</v>
      </c>
      <c r="BB316" t="s">
        <v>136</v>
      </c>
      <c r="BC316" t="s">
        <v>136</v>
      </c>
      <c r="BD316" t="s">
        <v>136</v>
      </c>
      <c r="BE316">
        <v>99</v>
      </c>
      <c r="BG316">
        <v>99</v>
      </c>
      <c r="BH316">
        <v>99</v>
      </c>
      <c r="BI316">
        <v>99</v>
      </c>
      <c r="BJ316">
        <v>99</v>
      </c>
      <c r="BK316">
        <v>99</v>
      </c>
      <c r="BL316">
        <v>99</v>
      </c>
      <c r="BM316">
        <v>99</v>
      </c>
      <c r="BN316">
        <v>99</v>
      </c>
      <c r="BO316">
        <v>99</v>
      </c>
      <c r="BQ316">
        <v>30</v>
      </c>
      <c r="BS316">
        <v>30</v>
      </c>
      <c r="BT316">
        <v>30</v>
      </c>
      <c r="BU316">
        <v>30</v>
      </c>
      <c r="BV316">
        <v>30</v>
      </c>
      <c r="BW316">
        <v>30</v>
      </c>
      <c r="BX316">
        <v>30</v>
      </c>
      <c r="BY316">
        <v>30</v>
      </c>
      <c r="BZ316">
        <v>30</v>
      </c>
      <c r="CA316">
        <v>30</v>
      </c>
      <c r="CM316" t="s">
        <v>122</v>
      </c>
      <c r="CN316">
        <v>6024045</v>
      </c>
      <c r="CO316" t="s">
        <v>123</v>
      </c>
      <c r="CW316" s="1">
        <v>45028</v>
      </c>
      <c r="CX316" s="1">
        <v>45247</v>
      </c>
      <c r="CY316">
        <v>1313</v>
      </c>
      <c r="CZ316" s="1">
        <v>45019</v>
      </c>
      <c r="DE316">
        <v>4.34</v>
      </c>
      <c r="DF316">
        <v>9781608881567</v>
      </c>
    </row>
    <row r="317" spans="1:110" x14ac:dyDescent="0.2">
      <c r="A317" t="s">
        <v>1638</v>
      </c>
      <c r="B317" t="str">
        <f>"9781608881574"</f>
        <v>9781608881574</v>
      </c>
      <c r="C317" t="str">
        <f>"1608881571"</f>
        <v>1608881571</v>
      </c>
      <c r="D317" t="s">
        <v>127</v>
      </c>
      <c r="E317" t="s">
        <v>226</v>
      </c>
      <c r="F317" t="s">
        <v>113</v>
      </c>
      <c r="J317">
        <v>0</v>
      </c>
      <c r="K317" t="s">
        <v>1098</v>
      </c>
      <c r="L317" t="s">
        <v>1639</v>
      </c>
      <c r="N317" t="s">
        <v>115</v>
      </c>
      <c r="O317" t="s">
        <v>115</v>
      </c>
      <c r="T317" t="s">
        <v>1622</v>
      </c>
      <c r="U317" t="s">
        <v>1623</v>
      </c>
      <c r="V317" t="s">
        <v>1032</v>
      </c>
      <c r="W317" t="s">
        <v>1033</v>
      </c>
      <c r="Z317" t="s">
        <v>132</v>
      </c>
      <c r="AA317">
        <v>1</v>
      </c>
      <c r="AF317" t="s">
        <v>1640</v>
      </c>
      <c r="AG317" t="s">
        <v>1641</v>
      </c>
      <c r="AH317" t="s">
        <v>1642</v>
      </c>
      <c r="AI317" t="s">
        <v>1152</v>
      </c>
      <c r="AJ317">
        <v>928</v>
      </c>
      <c r="AK317" t="s">
        <v>122</v>
      </c>
      <c r="AN317" s="1">
        <v>45034</v>
      </c>
      <c r="AO317" s="1">
        <v>45034</v>
      </c>
      <c r="AP317">
        <v>99</v>
      </c>
      <c r="AQ317">
        <v>79.989999999999995</v>
      </c>
      <c r="AR317">
        <v>134.99</v>
      </c>
      <c r="AS317">
        <v>90.99</v>
      </c>
      <c r="AT317">
        <v>149.99</v>
      </c>
      <c r="AU317">
        <v>40</v>
      </c>
      <c r="AV317">
        <v>40</v>
      </c>
      <c r="AW317">
        <v>40</v>
      </c>
      <c r="AX317">
        <v>40</v>
      </c>
      <c r="AY317">
        <v>40</v>
      </c>
      <c r="AZ317" t="s">
        <v>136</v>
      </c>
      <c r="BA317" t="s">
        <v>136</v>
      </c>
      <c r="BB317" t="s">
        <v>136</v>
      </c>
      <c r="BC317" t="s">
        <v>136</v>
      </c>
      <c r="BD317" t="s">
        <v>136</v>
      </c>
      <c r="BE317">
        <v>99</v>
      </c>
      <c r="BG317">
        <v>99</v>
      </c>
      <c r="BH317">
        <v>99</v>
      </c>
      <c r="BI317">
        <v>99</v>
      </c>
      <c r="BJ317">
        <v>99</v>
      </c>
      <c r="BK317">
        <v>99</v>
      </c>
      <c r="BL317">
        <v>99</v>
      </c>
      <c r="BM317">
        <v>99</v>
      </c>
      <c r="BN317">
        <v>99</v>
      </c>
      <c r="BO317">
        <v>99</v>
      </c>
      <c r="BQ317">
        <v>30</v>
      </c>
      <c r="BS317">
        <v>30</v>
      </c>
      <c r="BT317">
        <v>30</v>
      </c>
      <c r="BU317">
        <v>30</v>
      </c>
      <c r="BV317">
        <v>30</v>
      </c>
      <c r="BW317">
        <v>30</v>
      </c>
      <c r="BX317">
        <v>30</v>
      </c>
      <c r="BY317">
        <v>30</v>
      </c>
      <c r="BZ317">
        <v>30</v>
      </c>
      <c r="CA317">
        <v>30</v>
      </c>
      <c r="CM317" t="s">
        <v>122</v>
      </c>
      <c r="CN317">
        <v>6024045</v>
      </c>
      <c r="CO317" t="s">
        <v>123</v>
      </c>
      <c r="CW317" s="1">
        <v>45037</v>
      </c>
      <c r="CX317" s="1">
        <v>45270</v>
      </c>
      <c r="CY317">
        <v>13</v>
      </c>
      <c r="CZ317" s="1">
        <v>45020</v>
      </c>
      <c r="DE317">
        <v>5.31</v>
      </c>
      <c r="DF317">
        <v>9781608881574</v>
      </c>
    </row>
    <row r="318" spans="1:110" x14ac:dyDescent="0.2">
      <c r="A318" t="s">
        <v>1643</v>
      </c>
      <c r="B318" t="str">
        <f>"9780979920547"</f>
        <v>9780979920547</v>
      </c>
      <c r="C318" t="str">
        <f>"097992054X"</f>
        <v>097992054X</v>
      </c>
      <c r="D318" t="s">
        <v>127</v>
      </c>
      <c r="E318" t="s">
        <v>226</v>
      </c>
      <c r="F318" t="s">
        <v>113</v>
      </c>
      <c r="J318">
        <v>0</v>
      </c>
      <c r="K318" t="s">
        <v>1644</v>
      </c>
      <c r="L318" t="s">
        <v>200</v>
      </c>
      <c r="N318" t="s">
        <v>115</v>
      </c>
      <c r="O318" t="s">
        <v>115</v>
      </c>
      <c r="T318" t="s">
        <v>201</v>
      </c>
      <c r="U318" t="s">
        <v>202</v>
      </c>
      <c r="V318" t="s">
        <v>203</v>
      </c>
      <c r="W318" t="s">
        <v>204</v>
      </c>
      <c r="Z318" t="s">
        <v>132</v>
      </c>
      <c r="AA318">
        <v>1</v>
      </c>
      <c r="AF318" t="s">
        <v>1645</v>
      </c>
      <c r="AH318" t="s">
        <v>1646</v>
      </c>
      <c r="AI318" t="s">
        <v>1637</v>
      </c>
      <c r="AJ318">
        <v>62</v>
      </c>
      <c r="AK318" t="s">
        <v>122</v>
      </c>
      <c r="AN318" s="1">
        <v>45027</v>
      </c>
      <c r="AO318" s="1">
        <v>45027</v>
      </c>
      <c r="AP318">
        <v>24.95</v>
      </c>
      <c r="AQ318">
        <v>20.99</v>
      </c>
      <c r="AR318">
        <v>33.99</v>
      </c>
      <c r="AS318">
        <v>22.99</v>
      </c>
      <c r="AT318">
        <v>37.99</v>
      </c>
      <c r="AU318">
        <v>40</v>
      </c>
      <c r="AV318">
        <v>40</v>
      </c>
      <c r="AW318">
        <v>40</v>
      </c>
      <c r="AX318">
        <v>40</v>
      </c>
      <c r="AY318">
        <v>40</v>
      </c>
      <c r="AZ318" t="s">
        <v>136</v>
      </c>
      <c r="BA318" t="s">
        <v>136</v>
      </c>
      <c r="BB318" t="s">
        <v>136</v>
      </c>
      <c r="BC318" t="s">
        <v>136</v>
      </c>
      <c r="BD318" t="s">
        <v>136</v>
      </c>
      <c r="BE318">
        <v>24.95</v>
      </c>
      <c r="BG318">
        <v>24.95</v>
      </c>
      <c r="BH318">
        <v>24.95</v>
      </c>
      <c r="BI318">
        <v>24.95</v>
      </c>
      <c r="BJ318">
        <v>24.95</v>
      </c>
      <c r="BK318">
        <v>24.95</v>
      </c>
      <c r="BL318">
        <v>24.95</v>
      </c>
      <c r="BM318">
        <v>24.95</v>
      </c>
      <c r="BN318">
        <v>24.95</v>
      </c>
      <c r="BO318">
        <v>24.95</v>
      </c>
      <c r="BQ318">
        <v>30</v>
      </c>
      <c r="BS318">
        <v>30</v>
      </c>
      <c r="BT318">
        <v>30</v>
      </c>
      <c r="BU318">
        <v>30</v>
      </c>
      <c r="BV318">
        <v>30</v>
      </c>
      <c r="BW318">
        <v>30</v>
      </c>
      <c r="BX318">
        <v>30</v>
      </c>
      <c r="BY318">
        <v>30</v>
      </c>
      <c r="BZ318">
        <v>30</v>
      </c>
      <c r="CA318">
        <v>30</v>
      </c>
      <c r="CM318" t="s">
        <v>122</v>
      </c>
      <c r="CN318">
        <v>6024045</v>
      </c>
      <c r="CO318" t="s">
        <v>123</v>
      </c>
      <c r="CW318" s="1">
        <v>45028</v>
      </c>
      <c r="CX318" s="1">
        <v>45247</v>
      </c>
      <c r="CY318">
        <v>1313</v>
      </c>
      <c r="CZ318" s="1">
        <v>45024</v>
      </c>
      <c r="DE318">
        <v>0.98</v>
      </c>
      <c r="DF318">
        <v>9780979920547</v>
      </c>
    </row>
    <row r="319" spans="1:110" x14ac:dyDescent="0.2">
      <c r="A319" t="s">
        <v>1647</v>
      </c>
      <c r="B319" t="str">
        <f>"9780979920554"</f>
        <v>9780979920554</v>
      </c>
      <c r="C319" t="str">
        <f>"0979920558"</f>
        <v>0979920558</v>
      </c>
      <c r="D319" t="s">
        <v>127</v>
      </c>
      <c r="E319" t="s">
        <v>128</v>
      </c>
      <c r="F319" t="s">
        <v>113</v>
      </c>
      <c r="J319">
        <v>0</v>
      </c>
      <c r="K319" t="s">
        <v>1648</v>
      </c>
      <c r="L319" t="s">
        <v>200</v>
      </c>
      <c r="N319" t="s">
        <v>115</v>
      </c>
      <c r="O319" t="s">
        <v>115</v>
      </c>
      <c r="T319" t="s">
        <v>1649</v>
      </c>
      <c r="U319" t="s">
        <v>1650</v>
      </c>
      <c r="V319" t="s">
        <v>1651</v>
      </c>
      <c r="W319" t="s">
        <v>1652</v>
      </c>
      <c r="Z319" t="s">
        <v>132</v>
      </c>
      <c r="AA319">
        <v>1</v>
      </c>
      <c r="AF319" t="s">
        <v>1653</v>
      </c>
      <c r="AG319" t="s">
        <v>1654</v>
      </c>
      <c r="AH319" t="s">
        <v>1655</v>
      </c>
      <c r="AI319" t="s">
        <v>210</v>
      </c>
      <c r="AJ319">
        <v>86</v>
      </c>
      <c r="AK319" t="s">
        <v>122</v>
      </c>
      <c r="AN319" s="1">
        <v>45022</v>
      </c>
      <c r="AO319" s="1">
        <v>45022</v>
      </c>
      <c r="AP319">
        <v>19.95</v>
      </c>
      <c r="AQ319">
        <v>16.989999999999998</v>
      </c>
      <c r="AR319">
        <v>26.99</v>
      </c>
      <c r="AS319">
        <v>18.989999999999998</v>
      </c>
      <c r="AT319">
        <v>29.99</v>
      </c>
      <c r="AU319">
        <v>40</v>
      </c>
      <c r="AV319">
        <v>40</v>
      </c>
      <c r="AW319">
        <v>40</v>
      </c>
      <c r="AX319">
        <v>40</v>
      </c>
      <c r="AY319">
        <v>40</v>
      </c>
      <c r="AZ319" t="s">
        <v>136</v>
      </c>
      <c r="BA319" t="s">
        <v>136</v>
      </c>
      <c r="BB319" t="s">
        <v>136</v>
      </c>
      <c r="BC319" t="s">
        <v>136</v>
      </c>
      <c r="BD319" t="s">
        <v>136</v>
      </c>
      <c r="BE319">
        <v>19.95</v>
      </c>
      <c r="BG319">
        <v>19.95</v>
      </c>
      <c r="BH319">
        <v>19.95</v>
      </c>
      <c r="BI319">
        <v>19.95</v>
      </c>
      <c r="BJ319">
        <v>19.95</v>
      </c>
      <c r="BK319">
        <v>19.95</v>
      </c>
      <c r="BL319">
        <v>19.95</v>
      </c>
      <c r="BM319">
        <v>19.95</v>
      </c>
      <c r="BN319">
        <v>19.95</v>
      </c>
      <c r="BO319">
        <v>19.95</v>
      </c>
      <c r="BQ319">
        <v>30</v>
      </c>
      <c r="BS319">
        <v>30</v>
      </c>
      <c r="BT319">
        <v>30</v>
      </c>
      <c r="BU319">
        <v>30</v>
      </c>
      <c r="BV319">
        <v>30</v>
      </c>
      <c r="BW319">
        <v>30</v>
      </c>
      <c r="BX319">
        <v>30</v>
      </c>
      <c r="BY319">
        <v>30</v>
      </c>
      <c r="BZ319">
        <v>30</v>
      </c>
      <c r="CA319">
        <v>30</v>
      </c>
      <c r="CM319" t="s">
        <v>122</v>
      </c>
      <c r="CN319">
        <v>6024045</v>
      </c>
      <c r="CO319" t="s">
        <v>123</v>
      </c>
      <c r="CW319" s="1">
        <v>45028</v>
      </c>
      <c r="CX319" s="1">
        <v>45247</v>
      </c>
      <c r="CY319">
        <v>1312</v>
      </c>
      <c r="CZ319" s="1">
        <v>45025</v>
      </c>
      <c r="DE319">
        <v>0.49099999999999999</v>
      </c>
      <c r="DF319">
        <v>9780979920554</v>
      </c>
    </row>
    <row r="320" spans="1:110" x14ac:dyDescent="0.2">
      <c r="A320" t="s">
        <v>1656</v>
      </c>
      <c r="B320" t="str">
        <f>"9780979920561"</f>
        <v>9780979920561</v>
      </c>
      <c r="C320" t="str">
        <f>"0979920566"</f>
        <v>0979920566</v>
      </c>
      <c r="D320" t="s">
        <v>127</v>
      </c>
      <c r="E320" t="s">
        <v>128</v>
      </c>
      <c r="F320" t="s">
        <v>113</v>
      </c>
      <c r="G320" t="s">
        <v>152</v>
      </c>
      <c r="H320">
        <v>24</v>
      </c>
      <c r="J320">
        <v>0</v>
      </c>
      <c r="K320" t="s">
        <v>1657</v>
      </c>
      <c r="L320" t="s">
        <v>1658</v>
      </c>
      <c r="N320" t="s">
        <v>115</v>
      </c>
      <c r="O320" t="s">
        <v>131</v>
      </c>
      <c r="Q320" t="s">
        <v>1659</v>
      </c>
      <c r="T320" t="s">
        <v>1660</v>
      </c>
      <c r="U320" t="s">
        <v>1661</v>
      </c>
      <c r="V320" t="s">
        <v>1449</v>
      </c>
      <c r="W320" t="s">
        <v>1450</v>
      </c>
      <c r="X320" t="s">
        <v>1662</v>
      </c>
      <c r="Y320" t="s">
        <v>1663</v>
      </c>
      <c r="Z320" t="s">
        <v>132</v>
      </c>
      <c r="AA320">
        <v>1</v>
      </c>
      <c r="AF320" t="s">
        <v>1664</v>
      </c>
      <c r="AH320" t="s">
        <v>1665</v>
      </c>
      <c r="AI320" t="s">
        <v>150</v>
      </c>
      <c r="AJ320">
        <v>44</v>
      </c>
      <c r="AK320" t="s">
        <v>122</v>
      </c>
      <c r="AL320" t="s">
        <v>408</v>
      </c>
      <c r="AN320" s="1">
        <v>45027</v>
      </c>
      <c r="AO320" s="1">
        <v>45027</v>
      </c>
      <c r="AP320">
        <v>12.95</v>
      </c>
      <c r="AQ320">
        <v>10.99</v>
      </c>
      <c r="AR320">
        <v>17.989999999999998</v>
      </c>
      <c r="AS320">
        <v>11.99</v>
      </c>
      <c r="AT320">
        <v>19.989999999999998</v>
      </c>
      <c r="AU320">
        <v>40</v>
      </c>
      <c r="AV320">
        <v>40</v>
      </c>
      <c r="AW320">
        <v>40</v>
      </c>
      <c r="AX320">
        <v>40</v>
      </c>
      <c r="AY320">
        <v>40</v>
      </c>
      <c r="AZ320" t="s">
        <v>136</v>
      </c>
      <c r="BA320" t="s">
        <v>136</v>
      </c>
      <c r="BB320" t="s">
        <v>136</v>
      </c>
      <c r="BC320" t="s">
        <v>136</v>
      </c>
      <c r="BD320" t="s">
        <v>136</v>
      </c>
      <c r="BE320">
        <v>12.95</v>
      </c>
      <c r="BG320">
        <v>12.95</v>
      </c>
      <c r="BH320">
        <v>12.95</v>
      </c>
      <c r="BI320">
        <v>12.95</v>
      </c>
      <c r="BJ320">
        <v>12.95</v>
      </c>
      <c r="BK320">
        <v>12.95</v>
      </c>
      <c r="BL320">
        <v>12.95</v>
      </c>
      <c r="BM320">
        <v>12.95</v>
      </c>
      <c r="BN320">
        <v>12.95</v>
      </c>
      <c r="BO320">
        <v>12.95</v>
      </c>
      <c r="BQ320">
        <v>30</v>
      </c>
      <c r="BS320">
        <v>30</v>
      </c>
      <c r="BT320">
        <v>30</v>
      </c>
      <c r="BU320">
        <v>30</v>
      </c>
      <c r="BV320">
        <v>30</v>
      </c>
      <c r="BW320">
        <v>30</v>
      </c>
      <c r="BX320">
        <v>30</v>
      </c>
      <c r="BY320">
        <v>30</v>
      </c>
      <c r="BZ320">
        <v>30</v>
      </c>
      <c r="CA320">
        <v>30</v>
      </c>
      <c r="CM320" t="s">
        <v>122</v>
      </c>
      <c r="CN320">
        <v>6024045</v>
      </c>
      <c r="CO320" t="s">
        <v>123</v>
      </c>
      <c r="CW320" s="1">
        <v>45029</v>
      </c>
      <c r="CX320" s="1">
        <v>45247</v>
      </c>
      <c r="CY320">
        <v>12</v>
      </c>
      <c r="CZ320" s="1">
        <v>45027</v>
      </c>
      <c r="DE320">
        <v>0.28399999999999997</v>
      </c>
      <c r="DF320">
        <v>9780979920561</v>
      </c>
    </row>
    <row r="321" spans="1:110" x14ac:dyDescent="0.2">
      <c r="A321" t="s">
        <v>1666</v>
      </c>
      <c r="B321" t="str">
        <f>"9781608880805"</f>
        <v>9781608880805</v>
      </c>
      <c r="C321" t="str">
        <f>"160888080X"</f>
        <v>160888080X</v>
      </c>
      <c r="D321" t="s">
        <v>127</v>
      </c>
      <c r="E321" t="s">
        <v>226</v>
      </c>
      <c r="F321" t="s">
        <v>113</v>
      </c>
      <c r="J321">
        <v>0</v>
      </c>
      <c r="K321" t="s">
        <v>1667</v>
      </c>
      <c r="L321" t="s">
        <v>1413</v>
      </c>
      <c r="N321" t="s">
        <v>115</v>
      </c>
      <c r="O321" t="s">
        <v>131</v>
      </c>
      <c r="T321" t="s">
        <v>422</v>
      </c>
      <c r="U321" t="s">
        <v>423</v>
      </c>
      <c r="V321" t="s">
        <v>116</v>
      </c>
      <c r="W321" t="s">
        <v>117</v>
      </c>
      <c r="X321" t="s">
        <v>1668</v>
      </c>
      <c r="Y321" t="s">
        <v>1669</v>
      </c>
      <c r="Z321" t="s">
        <v>132</v>
      </c>
      <c r="AA321">
        <v>1</v>
      </c>
      <c r="AD321" t="s">
        <v>1670</v>
      </c>
      <c r="AE321" t="s">
        <v>1671</v>
      </c>
      <c r="AF321" t="s">
        <v>1672</v>
      </c>
      <c r="AG321" t="s">
        <v>1673</v>
      </c>
      <c r="AH321" t="s">
        <v>1674</v>
      </c>
      <c r="AI321" t="s">
        <v>1675</v>
      </c>
      <c r="AJ321">
        <v>304</v>
      </c>
      <c r="AK321" t="s">
        <v>122</v>
      </c>
      <c r="AN321" s="1">
        <v>45091</v>
      </c>
      <c r="AO321" s="1">
        <v>45091</v>
      </c>
      <c r="AP321">
        <v>99</v>
      </c>
      <c r="AQ321">
        <v>79.989999999999995</v>
      </c>
      <c r="AR321">
        <v>134.99</v>
      </c>
      <c r="AS321">
        <v>90.99</v>
      </c>
      <c r="AT321">
        <v>149.99</v>
      </c>
      <c r="AU321">
        <v>40</v>
      </c>
      <c r="AV321">
        <v>40</v>
      </c>
      <c r="AW321">
        <v>40</v>
      </c>
      <c r="AX321">
        <v>40</v>
      </c>
      <c r="AY321">
        <v>40</v>
      </c>
      <c r="AZ321" t="s">
        <v>121</v>
      </c>
      <c r="BA321" t="s">
        <v>121</v>
      </c>
      <c r="BB321" t="s">
        <v>121</v>
      </c>
      <c r="BC321" t="s">
        <v>121</v>
      </c>
      <c r="BD321" t="s">
        <v>121</v>
      </c>
      <c r="BE321">
        <v>99</v>
      </c>
      <c r="BG321">
        <v>99</v>
      </c>
      <c r="BH321">
        <v>99</v>
      </c>
      <c r="BI321">
        <v>99</v>
      </c>
      <c r="BJ321">
        <v>99</v>
      </c>
      <c r="BK321">
        <v>99</v>
      </c>
      <c r="BL321">
        <v>99</v>
      </c>
      <c r="BM321">
        <v>99</v>
      </c>
      <c r="BN321">
        <v>99</v>
      </c>
      <c r="BO321">
        <v>99</v>
      </c>
      <c r="BQ321">
        <v>30</v>
      </c>
      <c r="BS321">
        <v>30</v>
      </c>
      <c r="BT321">
        <v>30</v>
      </c>
      <c r="BU321">
        <v>30</v>
      </c>
      <c r="BV321">
        <v>30</v>
      </c>
      <c r="BW321">
        <v>30</v>
      </c>
      <c r="BX321">
        <v>30</v>
      </c>
      <c r="BY321">
        <v>30</v>
      </c>
      <c r="BZ321">
        <v>30</v>
      </c>
      <c r="CA321">
        <v>30</v>
      </c>
      <c r="CM321" t="s">
        <v>122</v>
      </c>
      <c r="CN321">
        <v>6024045</v>
      </c>
      <c r="CO321" t="s">
        <v>123</v>
      </c>
      <c r="CW321" s="1">
        <v>45047</v>
      </c>
      <c r="CX321" s="1">
        <v>45372</v>
      </c>
      <c r="CY321">
        <v>121</v>
      </c>
      <c r="CZ321" s="1">
        <v>45035</v>
      </c>
      <c r="DE321">
        <v>2.7890000000000001</v>
      </c>
      <c r="DF321">
        <v>9781608880805</v>
      </c>
    </row>
    <row r="322" spans="1:110" x14ac:dyDescent="0.2">
      <c r="A322" t="s">
        <v>1676</v>
      </c>
      <c r="B322" t="str">
        <f>"9781608880973"</f>
        <v>9781608880973</v>
      </c>
      <c r="C322" t="str">
        <f>"1608880974"</f>
        <v>1608880974</v>
      </c>
      <c r="D322" t="s">
        <v>127</v>
      </c>
      <c r="E322" t="s">
        <v>226</v>
      </c>
      <c r="F322" t="s">
        <v>113</v>
      </c>
      <c r="J322">
        <v>0</v>
      </c>
      <c r="K322" t="s">
        <v>1677</v>
      </c>
      <c r="N322" t="s">
        <v>115</v>
      </c>
      <c r="T322" t="s">
        <v>1032</v>
      </c>
      <c r="U322" t="s">
        <v>1033</v>
      </c>
      <c r="Z322" t="s">
        <v>132</v>
      </c>
      <c r="AF322" t="s">
        <v>1678</v>
      </c>
      <c r="AI322" t="s">
        <v>1152</v>
      </c>
      <c r="AJ322">
        <v>708</v>
      </c>
      <c r="AL322" t="s">
        <v>408</v>
      </c>
      <c r="AN322" s="1">
        <v>40512</v>
      </c>
      <c r="AO322" s="1">
        <v>40549</v>
      </c>
      <c r="AP322">
        <v>54.99</v>
      </c>
      <c r="AQ322">
        <v>41.99</v>
      </c>
      <c r="AR322">
        <v>68.989999999999995</v>
      </c>
      <c r="AS322">
        <v>48.99</v>
      </c>
      <c r="AT322">
        <v>72.989999999999995</v>
      </c>
      <c r="AU322">
        <v>40</v>
      </c>
      <c r="AV322">
        <v>40</v>
      </c>
      <c r="AW322">
        <v>40</v>
      </c>
      <c r="AX322">
        <v>40</v>
      </c>
      <c r="AY322">
        <v>40</v>
      </c>
      <c r="AZ322" t="s">
        <v>136</v>
      </c>
      <c r="BA322" t="s">
        <v>136</v>
      </c>
      <c r="BB322" t="s">
        <v>136</v>
      </c>
      <c r="BC322" t="s">
        <v>136</v>
      </c>
      <c r="BD322" t="s">
        <v>136</v>
      </c>
      <c r="BE322">
        <v>54.99</v>
      </c>
      <c r="BG322">
        <v>49.95</v>
      </c>
      <c r="BH322">
        <v>54.99</v>
      </c>
      <c r="BI322">
        <v>54.99</v>
      </c>
      <c r="BJ322">
        <v>54.99</v>
      </c>
      <c r="BK322">
        <v>49.95</v>
      </c>
      <c r="BL322">
        <v>49.95</v>
      </c>
      <c r="BM322">
        <v>54.99</v>
      </c>
      <c r="BN322">
        <v>54.99</v>
      </c>
      <c r="BO322">
        <v>54.99</v>
      </c>
      <c r="BQ322">
        <v>30</v>
      </c>
      <c r="BS322">
        <v>20</v>
      </c>
      <c r="BT322">
        <v>30</v>
      </c>
      <c r="BU322">
        <v>30</v>
      </c>
      <c r="BV322">
        <v>30</v>
      </c>
      <c r="BW322">
        <v>20</v>
      </c>
      <c r="BX322">
        <v>20</v>
      </c>
      <c r="BY322">
        <v>30</v>
      </c>
      <c r="BZ322">
        <v>30</v>
      </c>
      <c r="CA322">
        <v>30</v>
      </c>
      <c r="CM322" t="s">
        <v>122</v>
      </c>
      <c r="CN322">
        <v>6024045</v>
      </c>
      <c r="CO322" t="s">
        <v>123</v>
      </c>
      <c r="CW322" s="1">
        <v>40549</v>
      </c>
      <c r="CX322" s="1">
        <v>45247</v>
      </c>
      <c r="CY322">
        <v>13</v>
      </c>
      <c r="CZ322" s="1">
        <v>40491</v>
      </c>
      <c r="DE322">
        <v>4.2089999999999996</v>
      </c>
      <c r="DF322">
        <v>9781608880973</v>
      </c>
    </row>
    <row r="323" spans="1:110" x14ac:dyDescent="0.2">
      <c r="A323" t="s">
        <v>1679</v>
      </c>
      <c r="B323" t="str">
        <f>"9781934840771"</f>
        <v>9781934840771</v>
      </c>
      <c r="C323" t="str">
        <f>"1934840777"</f>
        <v>1934840777</v>
      </c>
      <c r="D323" t="s">
        <v>127</v>
      </c>
      <c r="E323" t="s">
        <v>128</v>
      </c>
      <c r="F323" t="s">
        <v>113</v>
      </c>
      <c r="J323">
        <v>0</v>
      </c>
      <c r="K323" t="s">
        <v>1680</v>
      </c>
      <c r="L323" t="s">
        <v>251</v>
      </c>
      <c r="N323" t="s">
        <v>115</v>
      </c>
      <c r="O323" t="s">
        <v>252</v>
      </c>
      <c r="T323" t="s">
        <v>975</v>
      </c>
      <c r="U323" t="s">
        <v>976</v>
      </c>
      <c r="V323" t="s">
        <v>287</v>
      </c>
      <c r="W323" t="s">
        <v>288</v>
      </c>
      <c r="Z323" t="s">
        <v>132</v>
      </c>
      <c r="AA323">
        <v>6</v>
      </c>
      <c r="AF323" t="s">
        <v>1681</v>
      </c>
      <c r="AH323" t="s">
        <v>1682</v>
      </c>
      <c r="AI323" t="s">
        <v>150</v>
      </c>
      <c r="AJ323">
        <v>148</v>
      </c>
      <c r="AK323" t="s">
        <v>122</v>
      </c>
      <c r="AN323" s="1">
        <v>45244</v>
      </c>
      <c r="AO323" s="1">
        <v>45244</v>
      </c>
      <c r="AP323">
        <v>24.95</v>
      </c>
      <c r="AQ323">
        <v>20.99</v>
      </c>
      <c r="AR323">
        <v>34.99</v>
      </c>
      <c r="AS323">
        <v>23.99</v>
      </c>
      <c r="AT323">
        <v>38.99</v>
      </c>
      <c r="AU323">
        <v>40</v>
      </c>
      <c r="AV323">
        <v>40</v>
      </c>
      <c r="AW323">
        <v>40</v>
      </c>
      <c r="AX323">
        <v>40</v>
      </c>
      <c r="AY323">
        <v>40</v>
      </c>
      <c r="AZ323" t="s">
        <v>136</v>
      </c>
      <c r="BA323" t="s">
        <v>136</v>
      </c>
      <c r="BB323" t="s">
        <v>136</v>
      </c>
      <c r="BC323" t="s">
        <v>136</v>
      </c>
      <c r="BD323" t="s">
        <v>136</v>
      </c>
      <c r="BE323">
        <v>24.95</v>
      </c>
      <c r="BG323">
        <v>24.95</v>
      </c>
      <c r="BH323">
        <v>24.95</v>
      </c>
      <c r="BI323">
        <v>24.95</v>
      </c>
      <c r="BJ323">
        <v>24.95</v>
      </c>
      <c r="BK323">
        <v>24.95</v>
      </c>
      <c r="BL323">
        <v>24.95</v>
      </c>
      <c r="BM323">
        <v>24.95</v>
      </c>
      <c r="BN323">
        <v>24.95</v>
      </c>
      <c r="BO323">
        <v>24.95</v>
      </c>
      <c r="BQ323">
        <v>40</v>
      </c>
      <c r="BS323">
        <v>40</v>
      </c>
      <c r="BT323">
        <v>40</v>
      </c>
      <c r="BU323">
        <v>40</v>
      </c>
      <c r="BV323">
        <v>40</v>
      </c>
      <c r="BW323">
        <v>40</v>
      </c>
      <c r="BX323">
        <v>40</v>
      </c>
      <c r="BY323">
        <v>40</v>
      </c>
      <c r="BZ323">
        <v>40</v>
      </c>
      <c r="CA323">
        <v>40</v>
      </c>
      <c r="CM323" t="s">
        <v>122</v>
      </c>
      <c r="CN323">
        <v>6024045</v>
      </c>
      <c r="CO323" t="s">
        <v>123</v>
      </c>
      <c r="CW323" s="1">
        <v>45241</v>
      </c>
      <c r="CX323" s="1">
        <v>45247</v>
      </c>
      <c r="CY323">
        <v>12</v>
      </c>
      <c r="CZ323" s="1">
        <v>45064</v>
      </c>
      <c r="DE323">
        <v>0.79700000000000004</v>
      </c>
      <c r="DF323">
        <v>9781934840771</v>
      </c>
    </row>
    <row r="324" spans="1:110" x14ac:dyDescent="0.2">
      <c r="A324" t="s">
        <v>1683</v>
      </c>
      <c r="B324" t="str">
        <f>"9781934840290"</f>
        <v>9781934840290</v>
      </c>
      <c r="C324" t="str">
        <f>"1934840297"</f>
        <v>1934840297</v>
      </c>
      <c r="D324" t="s">
        <v>127</v>
      </c>
      <c r="E324" t="s">
        <v>128</v>
      </c>
      <c r="F324" t="s">
        <v>113</v>
      </c>
      <c r="G324" t="s">
        <v>152</v>
      </c>
      <c r="H324">
        <v>25</v>
      </c>
      <c r="J324">
        <v>0</v>
      </c>
      <c r="K324" t="s">
        <v>1684</v>
      </c>
      <c r="L324" t="s">
        <v>200</v>
      </c>
      <c r="N324" t="s">
        <v>115</v>
      </c>
      <c r="O324" t="s">
        <v>115</v>
      </c>
      <c r="T324" t="s">
        <v>700</v>
      </c>
      <c r="U324" t="s">
        <v>701</v>
      </c>
      <c r="V324" t="s">
        <v>1622</v>
      </c>
      <c r="W324" t="s">
        <v>1623</v>
      </c>
      <c r="X324" t="s">
        <v>1685</v>
      </c>
      <c r="Y324" t="s">
        <v>1686</v>
      </c>
      <c r="Z324" t="s">
        <v>132</v>
      </c>
      <c r="AA324">
        <v>1</v>
      </c>
      <c r="AF324" t="s">
        <v>1687</v>
      </c>
      <c r="AH324" t="s">
        <v>1688</v>
      </c>
      <c r="AI324" t="s">
        <v>150</v>
      </c>
      <c r="AJ324">
        <v>358</v>
      </c>
      <c r="AK324" t="s">
        <v>122</v>
      </c>
      <c r="AN324" s="1">
        <v>45069</v>
      </c>
      <c r="AO324" s="1">
        <v>45069</v>
      </c>
      <c r="AP324">
        <v>24.99</v>
      </c>
      <c r="AQ324">
        <v>20.99</v>
      </c>
      <c r="AR324">
        <v>33.99</v>
      </c>
      <c r="AS324">
        <v>23.99</v>
      </c>
      <c r="AT324">
        <v>37.99</v>
      </c>
      <c r="AU324">
        <v>40</v>
      </c>
      <c r="AV324">
        <v>40</v>
      </c>
      <c r="AW324">
        <v>40</v>
      </c>
      <c r="AX324">
        <v>40</v>
      </c>
      <c r="AY324">
        <v>40</v>
      </c>
      <c r="AZ324" t="s">
        <v>136</v>
      </c>
      <c r="BA324" t="s">
        <v>136</v>
      </c>
      <c r="BB324" t="s">
        <v>136</v>
      </c>
      <c r="BC324" t="s">
        <v>136</v>
      </c>
      <c r="BD324" t="s">
        <v>136</v>
      </c>
      <c r="BE324">
        <v>24.99</v>
      </c>
      <c r="BG324">
        <v>24.99</v>
      </c>
      <c r="BH324">
        <v>24.99</v>
      </c>
      <c r="BI324">
        <v>24.99</v>
      </c>
      <c r="BJ324">
        <v>24.99</v>
      </c>
      <c r="BK324">
        <v>24.99</v>
      </c>
      <c r="BL324">
        <v>24.99</v>
      </c>
      <c r="BM324">
        <v>24.99</v>
      </c>
      <c r="BN324">
        <v>24.99</v>
      </c>
      <c r="BO324">
        <v>24.99</v>
      </c>
      <c r="BP324">
        <v>24.99</v>
      </c>
      <c r="BQ324">
        <v>40</v>
      </c>
      <c r="BS324">
        <v>40</v>
      </c>
      <c r="BT324">
        <v>40</v>
      </c>
      <c r="BU324">
        <v>40</v>
      </c>
      <c r="BV324">
        <v>40</v>
      </c>
      <c r="BW324">
        <v>40</v>
      </c>
      <c r="BX324">
        <v>40</v>
      </c>
      <c r="BY324">
        <v>40</v>
      </c>
      <c r="BZ324">
        <v>40</v>
      </c>
      <c r="CA324">
        <v>40</v>
      </c>
      <c r="CB324">
        <v>40</v>
      </c>
      <c r="CM324" t="s">
        <v>408</v>
      </c>
      <c r="CN324">
        <v>6024045</v>
      </c>
      <c r="CO324" t="s">
        <v>123</v>
      </c>
      <c r="CW324" s="1">
        <v>45365</v>
      </c>
      <c r="CX324" s="1">
        <v>45371</v>
      </c>
      <c r="CY324">
        <v>12</v>
      </c>
      <c r="CZ324" s="1">
        <v>45064</v>
      </c>
      <c r="DE324">
        <v>1.8320000000000001</v>
      </c>
      <c r="DF324">
        <v>9781934840290</v>
      </c>
    </row>
    <row r="325" spans="1:110" x14ac:dyDescent="0.2">
      <c r="A325" t="s">
        <v>1689</v>
      </c>
      <c r="B325" t="str">
        <f>"9780979920578"</f>
        <v>9780979920578</v>
      </c>
      <c r="C325" t="str">
        <f>"0979920574"</f>
        <v>0979920574</v>
      </c>
      <c r="D325" t="s">
        <v>127</v>
      </c>
      <c r="E325" t="s">
        <v>226</v>
      </c>
      <c r="F325" t="s">
        <v>113</v>
      </c>
      <c r="G325" t="s">
        <v>1690</v>
      </c>
      <c r="H325">
        <v>3</v>
      </c>
      <c r="J325">
        <v>0</v>
      </c>
      <c r="K325" t="s">
        <v>1691</v>
      </c>
      <c r="N325" t="s">
        <v>115</v>
      </c>
      <c r="T325" t="s">
        <v>422</v>
      </c>
      <c r="U325" t="s">
        <v>423</v>
      </c>
      <c r="V325" t="s">
        <v>116</v>
      </c>
      <c r="W325" t="s">
        <v>117</v>
      </c>
      <c r="X325" t="s">
        <v>868</v>
      </c>
      <c r="Y325" t="s">
        <v>869</v>
      </c>
      <c r="Z325" t="s">
        <v>132</v>
      </c>
      <c r="AA325">
        <v>1</v>
      </c>
      <c r="AF325" t="s">
        <v>1692</v>
      </c>
      <c r="AH325" t="s">
        <v>1693</v>
      </c>
      <c r="AI325" t="s">
        <v>1152</v>
      </c>
      <c r="AJ325">
        <v>900</v>
      </c>
      <c r="AK325" t="s">
        <v>122</v>
      </c>
      <c r="AN325" s="1">
        <v>45118</v>
      </c>
      <c r="AO325" s="1">
        <v>45118</v>
      </c>
      <c r="AP325">
        <v>99</v>
      </c>
      <c r="AQ325">
        <v>79.989999999999995</v>
      </c>
      <c r="AR325">
        <v>132.99</v>
      </c>
      <c r="AS325">
        <v>92.99</v>
      </c>
      <c r="AT325">
        <v>148.99</v>
      </c>
      <c r="AU325">
        <v>40</v>
      </c>
      <c r="AV325">
        <v>40</v>
      </c>
      <c r="AW325">
        <v>40</v>
      </c>
      <c r="AX325">
        <v>40</v>
      </c>
      <c r="AY325">
        <v>40</v>
      </c>
      <c r="AZ325" t="s">
        <v>136</v>
      </c>
      <c r="BA325" t="s">
        <v>136</v>
      </c>
      <c r="BB325" t="s">
        <v>136</v>
      </c>
      <c r="BC325" t="s">
        <v>136</v>
      </c>
      <c r="BD325" t="s">
        <v>136</v>
      </c>
      <c r="BE325">
        <v>99</v>
      </c>
      <c r="BG325">
        <v>99</v>
      </c>
      <c r="BH325">
        <v>99</v>
      </c>
      <c r="BI325">
        <v>99</v>
      </c>
      <c r="BJ325">
        <v>99</v>
      </c>
      <c r="BK325">
        <v>99</v>
      </c>
      <c r="BL325">
        <v>99</v>
      </c>
      <c r="BM325">
        <v>99</v>
      </c>
      <c r="BN325">
        <v>99</v>
      </c>
      <c r="BO325">
        <v>99</v>
      </c>
      <c r="BQ325">
        <v>30</v>
      </c>
      <c r="BS325">
        <v>30</v>
      </c>
      <c r="BT325">
        <v>30</v>
      </c>
      <c r="BU325">
        <v>30</v>
      </c>
      <c r="BV325">
        <v>30</v>
      </c>
      <c r="BW325">
        <v>30</v>
      </c>
      <c r="BX325">
        <v>30</v>
      </c>
      <c r="BY325">
        <v>30</v>
      </c>
      <c r="BZ325">
        <v>30</v>
      </c>
      <c r="CA325">
        <v>30</v>
      </c>
      <c r="CM325" t="s">
        <v>122</v>
      </c>
      <c r="CN325">
        <v>6024045</v>
      </c>
      <c r="CO325" t="s">
        <v>123</v>
      </c>
      <c r="CW325" s="1">
        <v>45099</v>
      </c>
      <c r="CX325" s="1">
        <v>45247</v>
      </c>
      <c r="CY325">
        <v>13</v>
      </c>
      <c r="CZ325" s="1">
        <v>45084</v>
      </c>
      <c r="DE325">
        <v>5.1689999999999996</v>
      </c>
      <c r="DF325">
        <v>9780979920578</v>
      </c>
    </row>
    <row r="326" spans="1:110" x14ac:dyDescent="0.2">
      <c r="A326" t="s">
        <v>1694</v>
      </c>
      <c r="B326" t="str">
        <f>"9780979920585"</f>
        <v>9780979920585</v>
      </c>
      <c r="C326" t="str">
        <f>"0979920582"</f>
        <v>0979920582</v>
      </c>
      <c r="D326" t="s">
        <v>127</v>
      </c>
      <c r="E326" t="s">
        <v>226</v>
      </c>
      <c r="F326" t="s">
        <v>113</v>
      </c>
      <c r="G326" t="s">
        <v>1690</v>
      </c>
      <c r="H326">
        <v>4</v>
      </c>
      <c r="J326">
        <v>0</v>
      </c>
      <c r="K326" t="s">
        <v>1691</v>
      </c>
      <c r="N326" t="s">
        <v>115</v>
      </c>
      <c r="T326" t="s">
        <v>422</v>
      </c>
      <c r="U326" t="s">
        <v>423</v>
      </c>
      <c r="V326" t="s">
        <v>116</v>
      </c>
      <c r="W326" t="s">
        <v>117</v>
      </c>
      <c r="X326" t="s">
        <v>868</v>
      </c>
      <c r="Y326" t="s">
        <v>869</v>
      </c>
      <c r="Z326" t="s">
        <v>132</v>
      </c>
      <c r="AA326">
        <v>1</v>
      </c>
      <c r="AF326" t="s">
        <v>1695</v>
      </c>
      <c r="AH326" t="s">
        <v>1693</v>
      </c>
      <c r="AI326" t="s">
        <v>1152</v>
      </c>
      <c r="AJ326">
        <v>982</v>
      </c>
      <c r="AK326" t="s">
        <v>122</v>
      </c>
      <c r="AN326" s="1">
        <v>45146</v>
      </c>
      <c r="AO326" s="1">
        <v>45146</v>
      </c>
      <c r="AP326">
        <v>99</v>
      </c>
      <c r="AQ326">
        <v>78.989999999999995</v>
      </c>
      <c r="AR326">
        <v>132.99</v>
      </c>
      <c r="AS326">
        <v>92.99</v>
      </c>
      <c r="AT326">
        <v>146.99</v>
      </c>
      <c r="AU326">
        <v>40</v>
      </c>
      <c r="AV326">
        <v>40</v>
      </c>
      <c r="AW326">
        <v>40</v>
      </c>
      <c r="AX326">
        <v>40</v>
      </c>
      <c r="AY326">
        <v>40</v>
      </c>
      <c r="AZ326" t="s">
        <v>136</v>
      </c>
      <c r="BA326" t="s">
        <v>136</v>
      </c>
      <c r="BB326" t="s">
        <v>136</v>
      </c>
      <c r="BC326" t="s">
        <v>136</v>
      </c>
      <c r="BD326" t="s">
        <v>136</v>
      </c>
      <c r="BE326">
        <v>99</v>
      </c>
      <c r="BG326">
        <v>99</v>
      </c>
      <c r="BH326">
        <v>99</v>
      </c>
      <c r="BI326">
        <v>99</v>
      </c>
      <c r="BJ326">
        <v>99</v>
      </c>
      <c r="BK326">
        <v>99</v>
      </c>
      <c r="BL326">
        <v>99</v>
      </c>
      <c r="BM326">
        <v>99</v>
      </c>
      <c r="BN326">
        <v>99</v>
      </c>
      <c r="BO326">
        <v>99</v>
      </c>
      <c r="BQ326">
        <v>30</v>
      </c>
      <c r="BS326">
        <v>30</v>
      </c>
      <c r="BT326">
        <v>30</v>
      </c>
      <c r="BU326">
        <v>30</v>
      </c>
      <c r="BV326">
        <v>30</v>
      </c>
      <c r="BW326">
        <v>30</v>
      </c>
      <c r="BX326">
        <v>30</v>
      </c>
      <c r="BY326">
        <v>30</v>
      </c>
      <c r="BZ326">
        <v>30</v>
      </c>
      <c r="CA326">
        <v>30</v>
      </c>
      <c r="CM326" t="s">
        <v>122</v>
      </c>
      <c r="CN326">
        <v>6024045</v>
      </c>
      <c r="CO326" t="s">
        <v>123</v>
      </c>
      <c r="CW326" s="1">
        <v>45157</v>
      </c>
      <c r="CX326" s="1">
        <v>45247</v>
      </c>
      <c r="CY326">
        <v>13</v>
      </c>
      <c r="CZ326" s="1">
        <v>45087</v>
      </c>
      <c r="DE326">
        <v>5.5780000000000003</v>
      </c>
      <c r="DF326">
        <v>9780979920585</v>
      </c>
    </row>
    <row r="327" spans="1:110" x14ac:dyDescent="0.2">
      <c r="A327" t="s">
        <v>1412</v>
      </c>
      <c r="B327" t="str">
        <f>"9781934840955"</f>
        <v>9781934840955</v>
      </c>
      <c r="C327" t="str">
        <f>"1934840955"</f>
        <v>1934840955</v>
      </c>
      <c r="D327" t="s">
        <v>127</v>
      </c>
      <c r="E327" t="s">
        <v>128</v>
      </c>
      <c r="F327" t="s">
        <v>113</v>
      </c>
      <c r="J327">
        <v>0</v>
      </c>
      <c r="K327" t="s">
        <v>1413</v>
      </c>
      <c r="N327" t="s">
        <v>115</v>
      </c>
      <c r="Q327" t="s">
        <v>1414</v>
      </c>
      <c r="T327" t="s">
        <v>116</v>
      </c>
      <c r="U327" t="s">
        <v>117</v>
      </c>
      <c r="V327" t="s">
        <v>833</v>
      </c>
      <c r="W327" t="s">
        <v>834</v>
      </c>
      <c r="Z327" t="s">
        <v>132</v>
      </c>
      <c r="AA327">
        <v>1</v>
      </c>
      <c r="AF327" t="s">
        <v>1696</v>
      </c>
      <c r="AH327" t="s">
        <v>1416</v>
      </c>
      <c r="AI327" t="s">
        <v>362</v>
      </c>
      <c r="AJ327">
        <v>284</v>
      </c>
      <c r="AK327" t="s">
        <v>122</v>
      </c>
      <c r="AN327" s="1">
        <v>45153</v>
      </c>
      <c r="AO327" s="1">
        <v>44649</v>
      </c>
      <c r="AP327">
        <v>64.95</v>
      </c>
      <c r="AQ327">
        <v>50.99</v>
      </c>
      <c r="AR327">
        <v>85.99</v>
      </c>
      <c r="AS327">
        <v>58.99</v>
      </c>
      <c r="AT327">
        <v>97.99</v>
      </c>
      <c r="AU327">
        <v>40</v>
      </c>
      <c r="AV327">
        <v>40</v>
      </c>
      <c r="AW327">
        <v>40</v>
      </c>
      <c r="AX327">
        <v>40</v>
      </c>
      <c r="AY327">
        <v>40</v>
      </c>
      <c r="AZ327" t="s">
        <v>136</v>
      </c>
      <c r="BA327" t="s">
        <v>136</v>
      </c>
      <c r="BB327" t="s">
        <v>136</v>
      </c>
      <c r="BC327" t="s">
        <v>136</v>
      </c>
      <c r="BD327" t="s">
        <v>136</v>
      </c>
      <c r="BE327">
        <v>64.95</v>
      </c>
      <c r="BG327">
        <v>64.95</v>
      </c>
      <c r="BH327">
        <v>64.95</v>
      </c>
      <c r="BI327">
        <v>64.95</v>
      </c>
      <c r="BJ327">
        <v>64.95</v>
      </c>
      <c r="BK327">
        <v>64.95</v>
      </c>
      <c r="BL327">
        <v>64.95</v>
      </c>
      <c r="BM327">
        <v>64.95</v>
      </c>
      <c r="BN327">
        <v>64.95</v>
      </c>
      <c r="BO327">
        <v>64.95</v>
      </c>
      <c r="BQ327">
        <v>40</v>
      </c>
      <c r="BS327">
        <v>40</v>
      </c>
      <c r="BT327">
        <v>40</v>
      </c>
      <c r="BU327">
        <v>40</v>
      </c>
      <c r="BV327">
        <v>40</v>
      </c>
      <c r="BW327">
        <v>40</v>
      </c>
      <c r="BX327">
        <v>40</v>
      </c>
      <c r="BY327">
        <v>40</v>
      </c>
      <c r="BZ327">
        <v>40</v>
      </c>
      <c r="CA327">
        <v>40</v>
      </c>
      <c r="CM327" t="s">
        <v>122</v>
      </c>
      <c r="CN327">
        <v>6024045</v>
      </c>
      <c r="CO327" t="s">
        <v>123</v>
      </c>
      <c r="CW327" s="1">
        <v>45219</v>
      </c>
      <c r="CX327" s="1">
        <v>45219</v>
      </c>
      <c r="CY327">
        <v>123</v>
      </c>
      <c r="CZ327" s="1">
        <v>45120</v>
      </c>
      <c r="DB327">
        <v>64.989999999999995</v>
      </c>
      <c r="DC327">
        <v>40</v>
      </c>
      <c r="DD327" t="s">
        <v>121</v>
      </c>
      <c r="DE327">
        <v>2.0259999999999998</v>
      </c>
      <c r="DF327">
        <v>9781934840955</v>
      </c>
    </row>
    <row r="328" spans="1:110" x14ac:dyDescent="0.2">
      <c r="A328" t="s">
        <v>1697</v>
      </c>
      <c r="B328" t="str">
        <f>"9780979920530"</f>
        <v>9780979920530</v>
      </c>
      <c r="C328" t="str">
        <f>"0979920531"</f>
        <v>0979920531</v>
      </c>
      <c r="D328" t="s">
        <v>127</v>
      </c>
      <c r="E328" t="s">
        <v>128</v>
      </c>
      <c r="F328" t="s">
        <v>113</v>
      </c>
      <c r="G328" t="s">
        <v>152</v>
      </c>
      <c r="H328">
        <v>27</v>
      </c>
      <c r="J328">
        <v>0</v>
      </c>
      <c r="K328" t="s">
        <v>1698</v>
      </c>
      <c r="N328" t="s">
        <v>115</v>
      </c>
      <c r="T328" t="s">
        <v>1699</v>
      </c>
      <c r="U328" t="s">
        <v>1700</v>
      </c>
      <c r="V328" t="s">
        <v>1032</v>
      </c>
      <c r="W328" t="s">
        <v>1033</v>
      </c>
      <c r="X328" t="s">
        <v>1701</v>
      </c>
      <c r="Y328" t="s">
        <v>1702</v>
      </c>
      <c r="Z328" t="s">
        <v>132</v>
      </c>
      <c r="AA328">
        <v>6</v>
      </c>
      <c r="AF328" t="s">
        <v>1703</v>
      </c>
      <c r="AH328" t="s">
        <v>1704</v>
      </c>
      <c r="AI328" t="s">
        <v>150</v>
      </c>
      <c r="AJ328">
        <v>60</v>
      </c>
      <c r="AK328" t="s">
        <v>122</v>
      </c>
      <c r="AN328" s="1">
        <v>45237</v>
      </c>
      <c r="AO328" s="1">
        <v>45237</v>
      </c>
      <c r="AP328">
        <v>19.95</v>
      </c>
      <c r="AQ328">
        <v>16.989999999999998</v>
      </c>
      <c r="AR328">
        <v>27.99</v>
      </c>
      <c r="AS328">
        <v>18.989999999999998</v>
      </c>
      <c r="AT328">
        <v>31.99</v>
      </c>
      <c r="AU328">
        <v>40</v>
      </c>
      <c r="AV328">
        <v>40</v>
      </c>
      <c r="AW328">
        <v>40</v>
      </c>
      <c r="AX328">
        <v>40</v>
      </c>
      <c r="AY328">
        <v>40</v>
      </c>
      <c r="AZ328" t="s">
        <v>136</v>
      </c>
      <c r="BA328" t="s">
        <v>136</v>
      </c>
      <c r="BB328" t="s">
        <v>136</v>
      </c>
      <c r="BC328" t="s">
        <v>136</v>
      </c>
      <c r="BD328" t="s">
        <v>136</v>
      </c>
      <c r="BE328">
        <v>19.95</v>
      </c>
      <c r="BG328">
        <v>19.95</v>
      </c>
      <c r="BH328">
        <v>19.95</v>
      </c>
      <c r="BI328">
        <v>19.95</v>
      </c>
      <c r="BJ328">
        <v>19.95</v>
      </c>
      <c r="BK328">
        <v>19.95</v>
      </c>
      <c r="BL328">
        <v>19.95</v>
      </c>
      <c r="BM328">
        <v>19.95</v>
      </c>
      <c r="BN328">
        <v>19.95</v>
      </c>
      <c r="BO328">
        <v>19.95</v>
      </c>
      <c r="BQ328">
        <v>40</v>
      </c>
      <c r="BS328">
        <v>40</v>
      </c>
      <c r="BT328">
        <v>40</v>
      </c>
      <c r="BU328">
        <v>40</v>
      </c>
      <c r="BV328">
        <v>40</v>
      </c>
      <c r="BW328">
        <v>40</v>
      </c>
      <c r="BX328">
        <v>40</v>
      </c>
      <c r="BY328">
        <v>40</v>
      </c>
      <c r="BZ328">
        <v>40</v>
      </c>
      <c r="CA328">
        <v>40</v>
      </c>
      <c r="CM328" t="s">
        <v>122</v>
      </c>
      <c r="CN328">
        <v>6024045</v>
      </c>
      <c r="CO328" t="s">
        <v>123</v>
      </c>
      <c r="CW328" s="1">
        <v>45232</v>
      </c>
      <c r="CX328" s="1">
        <v>45237</v>
      </c>
      <c r="CY328">
        <v>12</v>
      </c>
      <c r="CZ328" s="1">
        <v>45227</v>
      </c>
      <c r="DB328">
        <v>19.989999999999998</v>
      </c>
      <c r="DC328">
        <v>40</v>
      </c>
      <c r="DD328" t="s">
        <v>136</v>
      </c>
      <c r="DE328">
        <v>0.36299999999999999</v>
      </c>
      <c r="DF328">
        <v>9780979920530</v>
      </c>
    </row>
    <row r="329" spans="1:110" x14ac:dyDescent="0.2">
      <c r="A329" t="s">
        <v>1705</v>
      </c>
      <c r="B329" t="str">
        <f>"9781934840740"</f>
        <v>9781934840740</v>
      </c>
      <c r="C329" t="str">
        <f>"1934840742"</f>
        <v>1934840742</v>
      </c>
      <c r="D329" t="s">
        <v>127</v>
      </c>
      <c r="E329" t="s">
        <v>226</v>
      </c>
      <c r="F329" t="s">
        <v>113</v>
      </c>
      <c r="G329" t="s">
        <v>152</v>
      </c>
      <c r="H329">
        <v>28</v>
      </c>
      <c r="J329">
        <v>0</v>
      </c>
      <c r="K329" t="s">
        <v>1098</v>
      </c>
      <c r="L329" t="s">
        <v>251</v>
      </c>
      <c r="N329" t="s">
        <v>115</v>
      </c>
      <c r="O329" t="s">
        <v>252</v>
      </c>
      <c r="T329" t="s">
        <v>1032</v>
      </c>
      <c r="U329" t="s">
        <v>1033</v>
      </c>
      <c r="V329" t="s">
        <v>1622</v>
      </c>
      <c r="W329" t="s">
        <v>1623</v>
      </c>
      <c r="Z329" t="s">
        <v>132</v>
      </c>
      <c r="AA329">
        <v>1</v>
      </c>
      <c r="AF329" t="s">
        <v>1706</v>
      </c>
      <c r="AH329" t="s">
        <v>1707</v>
      </c>
      <c r="AI329" t="s">
        <v>1152</v>
      </c>
      <c r="AJ329">
        <v>222</v>
      </c>
      <c r="AK329" t="s">
        <v>122</v>
      </c>
      <c r="AN329" s="1">
        <v>45237</v>
      </c>
      <c r="AO329" s="1">
        <v>45237</v>
      </c>
      <c r="AP329">
        <v>39.950000000000003</v>
      </c>
      <c r="AQ329">
        <v>32.99</v>
      </c>
      <c r="AR329">
        <v>55.99</v>
      </c>
      <c r="AS329">
        <v>37.99</v>
      </c>
      <c r="AT329">
        <v>63.99</v>
      </c>
      <c r="AU329">
        <v>40</v>
      </c>
      <c r="AV329">
        <v>40</v>
      </c>
      <c r="AW329">
        <v>40</v>
      </c>
      <c r="AX329">
        <v>40</v>
      </c>
      <c r="AY329">
        <v>40</v>
      </c>
      <c r="AZ329" t="s">
        <v>136</v>
      </c>
      <c r="BA329" t="s">
        <v>136</v>
      </c>
      <c r="BB329" t="s">
        <v>136</v>
      </c>
      <c r="BC329" t="s">
        <v>136</v>
      </c>
      <c r="BD329" t="s">
        <v>136</v>
      </c>
      <c r="BE329">
        <v>39.950000000000003</v>
      </c>
      <c r="BG329">
        <v>39.950000000000003</v>
      </c>
      <c r="BH329">
        <v>39.950000000000003</v>
      </c>
      <c r="BI329">
        <v>39.950000000000003</v>
      </c>
      <c r="BJ329">
        <v>39.950000000000003</v>
      </c>
      <c r="BK329">
        <v>39.950000000000003</v>
      </c>
      <c r="BL329">
        <v>39.950000000000003</v>
      </c>
      <c r="BM329">
        <v>39.950000000000003</v>
      </c>
      <c r="BN329">
        <v>39.950000000000003</v>
      </c>
      <c r="BO329">
        <v>39.950000000000003</v>
      </c>
      <c r="BQ329">
        <v>40</v>
      </c>
      <c r="BS329">
        <v>40</v>
      </c>
      <c r="BT329">
        <v>40</v>
      </c>
      <c r="BU329">
        <v>40</v>
      </c>
      <c r="BV329">
        <v>40</v>
      </c>
      <c r="BW329">
        <v>40</v>
      </c>
      <c r="BX329">
        <v>40</v>
      </c>
      <c r="BY329">
        <v>40</v>
      </c>
      <c r="BZ329">
        <v>40</v>
      </c>
      <c r="CA329">
        <v>40</v>
      </c>
      <c r="CM329" t="s">
        <v>122</v>
      </c>
      <c r="CN329">
        <v>6024045</v>
      </c>
      <c r="CO329" t="s">
        <v>123</v>
      </c>
      <c r="CW329" s="1">
        <v>45236</v>
      </c>
      <c r="CX329" s="1">
        <v>45250</v>
      </c>
      <c r="CY329">
        <v>13</v>
      </c>
      <c r="CZ329" s="1">
        <v>45229</v>
      </c>
      <c r="DE329">
        <v>1.78</v>
      </c>
      <c r="DF329">
        <v>9781934840740</v>
      </c>
    </row>
    <row r="330" spans="1:110" x14ac:dyDescent="0.2">
      <c r="A330" t="s">
        <v>1708</v>
      </c>
      <c r="B330" t="str">
        <f>"9781934840764"</f>
        <v>9781934840764</v>
      </c>
      <c r="C330" t="str">
        <f>"1934840769"</f>
        <v>1934840769</v>
      </c>
      <c r="D330" t="s">
        <v>127</v>
      </c>
      <c r="E330" t="s">
        <v>128</v>
      </c>
      <c r="F330" t="s">
        <v>113</v>
      </c>
      <c r="G330" t="s">
        <v>152</v>
      </c>
      <c r="H330">
        <v>29</v>
      </c>
      <c r="J330">
        <v>0</v>
      </c>
      <c r="K330" t="s">
        <v>1709</v>
      </c>
      <c r="L330" t="s">
        <v>251</v>
      </c>
      <c r="N330" t="s">
        <v>115</v>
      </c>
      <c r="O330" t="s">
        <v>252</v>
      </c>
      <c r="T330" t="s">
        <v>287</v>
      </c>
      <c r="U330" t="s">
        <v>288</v>
      </c>
      <c r="V330" t="s">
        <v>1710</v>
      </c>
      <c r="W330" t="s">
        <v>1711</v>
      </c>
      <c r="X330" t="s">
        <v>180</v>
      </c>
      <c r="Y330" t="s">
        <v>181</v>
      </c>
      <c r="Z330" t="s">
        <v>132</v>
      </c>
      <c r="AA330">
        <v>1</v>
      </c>
      <c r="AF330" t="s">
        <v>1712</v>
      </c>
      <c r="AH330" t="s">
        <v>1713</v>
      </c>
      <c r="AI330" t="s">
        <v>150</v>
      </c>
      <c r="AJ330">
        <v>62</v>
      </c>
      <c r="AK330" t="s">
        <v>122</v>
      </c>
      <c r="AN330" s="1">
        <v>45237</v>
      </c>
      <c r="AO330" s="1">
        <v>45237</v>
      </c>
      <c r="AP330">
        <v>14.95</v>
      </c>
      <c r="AQ330">
        <v>12.99</v>
      </c>
      <c r="AR330">
        <v>20.99</v>
      </c>
      <c r="AS330">
        <v>14.99</v>
      </c>
      <c r="AT330">
        <v>23.99</v>
      </c>
      <c r="AU330">
        <v>40</v>
      </c>
      <c r="AV330">
        <v>40</v>
      </c>
      <c r="AW330">
        <v>40</v>
      </c>
      <c r="AX330">
        <v>40</v>
      </c>
      <c r="AY330">
        <v>40</v>
      </c>
      <c r="AZ330" t="s">
        <v>121</v>
      </c>
      <c r="BA330" t="s">
        <v>136</v>
      </c>
      <c r="BB330" t="s">
        <v>136</v>
      </c>
      <c r="BC330" t="s">
        <v>136</v>
      </c>
      <c r="BD330" t="s">
        <v>136</v>
      </c>
      <c r="BE330">
        <v>14.95</v>
      </c>
      <c r="BG330">
        <v>14.95</v>
      </c>
      <c r="BH330">
        <v>14.95</v>
      </c>
      <c r="BI330">
        <v>14.95</v>
      </c>
      <c r="BJ330">
        <v>14.95</v>
      </c>
      <c r="BK330">
        <v>14.95</v>
      </c>
      <c r="BL330">
        <v>14.95</v>
      </c>
      <c r="BM330">
        <v>14.95</v>
      </c>
      <c r="BN330">
        <v>14.95</v>
      </c>
      <c r="BO330">
        <v>14.95</v>
      </c>
      <c r="BQ330">
        <v>40</v>
      </c>
      <c r="BS330">
        <v>40</v>
      </c>
      <c r="BT330">
        <v>40</v>
      </c>
      <c r="BU330">
        <v>40</v>
      </c>
      <c r="BV330">
        <v>40</v>
      </c>
      <c r="BW330">
        <v>40</v>
      </c>
      <c r="BX330">
        <v>40</v>
      </c>
      <c r="BY330">
        <v>40</v>
      </c>
      <c r="BZ330">
        <v>40</v>
      </c>
      <c r="CA330">
        <v>40</v>
      </c>
      <c r="CM330" t="s">
        <v>122</v>
      </c>
      <c r="CN330">
        <v>6024045</v>
      </c>
      <c r="CO330" t="s">
        <v>123</v>
      </c>
      <c r="CW330" s="1">
        <v>45233</v>
      </c>
      <c r="CX330" s="1">
        <v>45237</v>
      </c>
      <c r="CY330">
        <v>12</v>
      </c>
      <c r="CZ330" s="1">
        <v>45231</v>
      </c>
      <c r="DE330">
        <v>0.373</v>
      </c>
      <c r="DF330">
        <v>9781934840764</v>
      </c>
    </row>
    <row r="331" spans="1:110" x14ac:dyDescent="0.2">
      <c r="A331" t="s">
        <v>1714</v>
      </c>
      <c r="B331" t="str">
        <f>"9781934840849"</f>
        <v>9781934840849</v>
      </c>
      <c r="C331" t="str">
        <f>"193484084X"</f>
        <v>193484084X</v>
      </c>
      <c r="D331" t="s">
        <v>127</v>
      </c>
      <c r="E331" t="s">
        <v>128</v>
      </c>
      <c r="F331" t="s">
        <v>113</v>
      </c>
      <c r="J331">
        <v>0</v>
      </c>
      <c r="K331" t="s">
        <v>1117</v>
      </c>
      <c r="L331" t="s">
        <v>1715</v>
      </c>
      <c r="N331" t="s">
        <v>115</v>
      </c>
      <c r="O331" t="s">
        <v>252</v>
      </c>
      <c r="T331" t="s">
        <v>1716</v>
      </c>
      <c r="U331" t="s">
        <v>1717</v>
      </c>
      <c r="V331" t="s">
        <v>1622</v>
      </c>
      <c r="W331" t="s">
        <v>1623</v>
      </c>
      <c r="X331" t="s">
        <v>1628</v>
      </c>
      <c r="Y331" t="s">
        <v>1629</v>
      </c>
      <c r="Z331" t="s">
        <v>132</v>
      </c>
      <c r="AA331">
        <v>1</v>
      </c>
      <c r="AD331" t="s">
        <v>1718</v>
      </c>
      <c r="AF331" t="s">
        <v>1719</v>
      </c>
      <c r="AH331" t="s">
        <v>1720</v>
      </c>
      <c r="AI331" t="s">
        <v>210</v>
      </c>
      <c r="AJ331">
        <v>168</v>
      </c>
      <c r="AK331" t="s">
        <v>122</v>
      </c>
      <c r="AN331" s="1">
        <v>45244</v>
      </c>
      <c r="AO331" s="1">
        <v>45244</v>
      </c>
      <c r="AP331">
        <v>31.95</v>
      </c>
      <c r="AQ331">
        <v>25.99</v>
      </c>
      <c r="AR331">
        <v>43.99</v>
      </c>
      <c r="AS331">
        <v>29.99</v>
      </c>
      <c r="AT331">
        <v>49.99</v>
      </c>
      <c r="AU331">
        <v>40</v>
      </c>
      <c r="AV331">
        <v>40</v>
      </c>
      <c r="AW331">
        <v>40</v>
      </c>
      <c r="AX331">
        <v>40</v>
      </c>
      <c r="AY331">
        <v>40</v>
      </c>
      <c r="AZ331" t="s">
        <v>136</v>
      </c>
      <c r="BA331" t="s">
        <v>136</v>
      </c>
      <c r="BB331" t="s">
        <v>136</v>
      </c>
      <c r="BC331" t="s">
        <v>136</v>
      </c>
      <c r="BD331" t="s">
        <v>136</v>
      </c>
      <c r="BE331">
        <v>31.95</v>
      </c>
      <c r="BG331">
        <v>31.95</v>
      </c>
      <c r="BH331">
        <v>31.95</v>
      </c>
      <c r="BI331">
        <v>31.95</v>
      </c>
      <c r="BJ331">
        <v>31.95</v>
      </c>
      <c r="BK331">
        <v>31.95</v>
      </c>
      <c r="BL331">
        <v>31.95</v>
      </c>
      <c r="BM331">
        <v>31.95</v>
      </c>
      <c r="BN331">
        <v>31.95</v>
      </c>
      <c r="BO331">
        <v>31.95</v>
      </c>
      <c r="BQ331">
        <v>40</v>
      </c>
      <c r="BS331">
        <v>40</v>
      </c>
      <c r="BT331">
        <v>40</v>
      </c>
      <c r="BU331">
        <v>40</v>
      </c>
      <c r="BV331">
        <v>40</v>
      </c>
      <c r="BW331">
        <v>40</v>
      </c>
      <c r="BX331">
        <v>40</v>
      </c>
      <c r="BY331">
        <v>40</v>
      </c>
      <c r="BZ331">
        <v>40</v>
      </c>
      <c r="CA331">
        <v>40</v>
      </c>
      <c r="CM331" t="s">
        <v>122</v>
      </c>
      <c r="CN331">
        <v>6024045</v>
      </c>
      <c r="CO331" t="s">
        <v>123</v>
      </c>
      <c r="CW331" s="1">
        <v>45241</v>
      </c>
      <c r="CX331" s="1">
        <v>45247</v>
      </c>
      <c r="CY331">
        <v>1312</v>
      </c>
      <c r="CZ331" s="1">
        <v>45235</v>
      </c>
      <c r="DE331">
        <v>0.89500000000000002</v>
      </c>
      <c r="DF331">
        <v>9781934840849</v>
      </c>
    </row>
    <row r="332" spans="1:110" x14ac:dyDescent="0.2">
      <c r="A332" t="s">
        <v>1721</v>
      </c>
      <c r="B332" t="str">
        <f>"9781934840863"</f>
        <v>9781934840863</v>
      </c>
      <c r="C332" t="str">
        <f>"1934840866"</f>
        <v>1934840866</v>
      </c>
      <c r="D332" t="s">
        <v>127</v>
      </c>
      <c r="E332" t="s">
        <v>128</v>
      </c>
      <c r="F332" t="s">
        <v>113</v>
      </c>
      <c r="J332">
        <v>0</v>
      </c>
      <c r="K332" t="s">
        <v>1722</v>
      </c>
      <c r="L332" t="s">
        <v>251</v>
      </c>
      <c r="N332" t="s">
        <v>115</v>
      </c>
      <c r="O332" t="s">
        <v>252</v>
      </c>
      <c r="T332" t="s">
        <v>168</v>
      </c>
      <c r="U332" t="s">
        <v>169</v>
      </c>
      <c r="V332" t="s">
        <v>323</v>
      </c>
      <c r="W332" t="s">
        <v>324</v>
      </c>
      <c r="X332" t="s">
        <v>287</v>
      </c>
      <c r="Y332" t="s">
        <v>288</v>
      </c>
      <c r="Z332" t="s">
        <v>132</v>
      </c>
      <c r="AA332">
        <v>6</v>
      </c>
      <c r="AF332" t="s">
        <v>1723</v>
      </c>
      <c r="AH332" t="s">
        <v>1724</v>
      </c>
      <c r="AI332" t="s">
        <v>150</v>
      </c>
      <c r="AJ332">
        <v>432</v>
      </c>
      <c r="AK332" t="s">
        <v>122</v>
      </c>
      <c r="AN332" s="1">
        <v>45251</v>
      </c>
      <c r="AO332" s="1">
        <v>45251</v>
      </c>
      <c r="AP332">
        <v>37.950000000000003</v>
      </c>
      <c r="AQ332">
        <v>29</v>
      </c>
      <c r="AR332">
        <v>47.99</v>
      </c>
      <c r="AS332">
        <v>32.99</v>
      </c>
      <c r="AT332">
        <v>53.99</v>
      </c>
      <c r="AU332">
        <v>40</v>
      </c>
      <c r="AV332">
        <v>40</v>
      </c>
      <c r="AW332">
        <v>40</v>
      </c>
      <c r="AX332">
        <v>40</v>
      </c>
      <c r="AY332">
        <v>40</v>
      </c>
      <c r="AZ332" t="s">
        <v>136</v>
      </c>
      <c r="BA332" t="s">
        <v>136</v>
      </c>
      <c r="BB332" t="s">
        <v>136</v>
      </c>
      <c r="BC332" t="s">
        <v>136</v>
      </c>
      <c r="BD332" t="s">
        <v>136</v>
      </c>
      <c r="BE332">
        <v>37.950000000000003</v>
      </c>
      <c r="BG332">
        <v>37.950000000000003</v>
      </c>
      <c r="BH332">
        <v>37.950000000000003</v>
      </c>
      <c r="BI332">
        <v>37.950000000000003</v>
      </c>
      <c r="BJ332">
        <v>37.950000000000003</v>
      </c>
      <c r="BK332">
        <v>37.950000000000003</v>
      </c>
      <c r="BL332">
        <v>37.950000000000003</v>
      </c>
      <c r="BM332">
        <v>37.950000000000003</v>
      </c>
      <c r="BN332">
        <v>37.950000000000003</v>
      </c>
      <c r="BO332">
        <v>37.950000000000003</v>
      </c>
      <c r="BQ332">
        <v>40</v>
      </c>
      <c r="BS332">
        <v>40</v>
      </c>
      <c r="BT332">
        <v>40</v>
      </c>
      <c r="BU332">
        <v>40</v>
      </c>
      <c r="BV332">
        <v>40</v>
      </c>
      <c r="BW332">
        <v>40</v>
      </c>
      <c r="BX332">
        <v>40</v>
      </c>
      <c r="BY332">
        <v>40</v>
      </c>
      <c r="BZ332">
        <v>40</v>
      </c>
      <c r="CA332">
        <v>40</v>
      </c>
      <c r="CM332" t="s">
        <v>122</v>
      </c>
      <c r="CN332">
        <v>6024045</v>
      </c>
      <c r="CO332" t="s">
        <v>123</v>
      </c>
      <c r="CW332" s="1">
        <v>45241</v>
      </c>
      <c r="CX332" s="1">
        <v>45251</v>
      </c>
      <c r="CY332">
        <v>12</v>
      </c>
      <c r="CZ332" s="1">
        <v>45236</v>
      </c>
      <c r="DE332">
        <v>2.1970000000000001</v>
      </c>
      <c r="DF332">
        <v>9781934840863</v>
      </c>
    </row>
    <row r="333" spans="1:110" x14ac:dyDescent="0.2">
      <c r="A333" t="s">
        <v>1725</v>
      </c>
      <c r="B333" t="str">
        <f>"9781934840870"</f>
        <v>9781934840870</v>
      </c>
      <c r="C333" t="str">
        <f>"1934840874"</f>
        <v>1934840874</v>
      </c>
      <c r="D333" t="s">
        <v>127</v>
      </c>
      <c r="E333" t="s">
        <v>128</v>
      </c>
      <c r="F333" t="s">
        <v>113</v>
      </c>
      <c r="J333">
        <v>0</v>
      </c>
      <c r="K333" t="s">
        <v>1726</v>
      </c>
      <c r="L333" t="s">
        <v>251</v>
      </c>
      <c r="N333" t="s">
        <v>115</v>
      </c>
      <c r="O333" t="s">
        <v>252</v>
      </c>
      <c r="T333" t="s">
        <v>422</v>
      </c>
      <c r="U333" t="s">
        <v>423</v>
      </c>
      <c r="V333" t="s">
        <v>116</v>
      </c>
      <c r="W333" t="s">
        <v>117</v>
      </c>
      <c r="X333" t="s">
        <v>1727</v>
      </c>
      <c r="Y333" t="s">
        <v>1728</v>
      </c>
      <c r="Z333" t="s">
        <v>132</v>
      </c>
      <c r="AA333">
        <v>1</v>
      </c>
      <c r="AF333" t="s">
        <v>1729</v>
      </c>
      <c r="AH333" t="s">
        <v>1730</v>
      </c>
      <c r="AI333" t="s">
        <v>150</v>
      </c>
      <c r="AJ333">
        <v>132</v>
      </c>
      <c r="AK333" t="s">
        <v>122</v>
      </c>
      <c r="AN333" s="1">
        <v>45251</v>
      </c>
      <c r="AO333" s="1">
        <v>45251</v>
      </c>
      <c r="AP333">
        <v>24.95</v>
      </c>
      <c r="AQ333">
        <v>20.99</v>
      </c>
      <c r="AR333">
        <v>34.99</v>
      </c>
      <c r="AS333">
        <v>23.99</v>
      </c>
      <c r="AT333">
        <v>38.99</v>
      </c>
      <c r="AU333">
        <v>40</v>
      </c>
      <c r="AV333">
        <v>40</v>
      </c>
      <c r="AW333">
        <v>40</v>
      </c>
      <c r="AX333">
        <v>40</v>
      </c>
      <c r="AY333">
        <v>40</v>
      </c>
      <c r="AZ333" t="s">
        <v>136</v>
      </c>
      <c r="BA333" t="s">
        <v>136</v>
      </c>
      <c r="BB333" t="s">
        <v>136</v>
      </c>
      <c r="BC333" t="s">
        <v>136</v>
      </c>
      <c r="BD333" t="s">
        <v>136</v>
      </c>
      <c r="BE333">
        <v>24.95</v>
      </c>
      <c r="BG333">
        <v>24.95</v>
      </c>
      <c r="BH333">
        <v>24.95</v>
      </c>
      <c r="BI333">
        <v>24.95</v>
      </c>
      <c r="BJ333">
        <v>24.95</v>
      </c>
      <c r="BK333">
        <v>24.95</v>
      </c>
      <c r="BL333">
        <v>24.95</v>
      </c>
      <c r="BM333">
        <v>24.95</v>
      </c>
      <c r="BN333">
        <v>24.95</v>
      </c>
      <c r="BO333">
        <v>24.95</v>
      </c>
      <c r="BQ333">
        <v>40</v>
      </c>
      <c r="BS333">
        <v>40</v>
      </c>
      <c r="BT333">
        <v>40</v>
      </c>
      <c r="BU333">
        <v>40</v>
      </c>
      <c r="BV333">
        <v>40</v>
      </c>
      <c r="BW333">
        <v>40</v>
      </c>
      <c r="BX333">
        <v>40</v>
      </c>
      <c r="BY333">
        <v>40</v>
      </c>
      <c r="BZ333">
        <v>40</v>
      </c>
      <c r="CA333">
        <v>40</v>
      </c>
      <c r="CM333" t="s">
        <v>122</v>
      </c>
      <c r="CN333">
        <v>6024045</v>
      </c>
      <c r="CO333" t="s">
        <v>123</v>
      </c>
      <c r="CW333" s="1">
        <v>45241</v>
      </c>
      <c r="CX333" s="1">
        <v>45251</v>
      </c>
      <c r="CY333">
        <v>12</v>
      </c>
      <c r="CZ333" s="1">
        <v>45237</v>
      </c>
      <c r="DB333">
        <v>24.99</v>
      </c>
      <c r="DC333">
        <v>40</v>
      </c>
      <c r="DD333" t="s">
        <v>136</v>
      </c>
      <c r="DE333">
        <v>0.71799999999999997</v>
      </c>
      <c r="DF333">
        <v>9781934840870</v>
      </c>
    </row>
    <row r="334" spans="1:110" x14ac:dyDescent="0.2">
      <c r="A334" t="s">
        <v>1731</v>
      </c>
      <c r="B334" t="str">
        <f>"9781934840931"</f>
        <v>9781934840931</v>
      </c>
      <c r="C334" t="str">
        <f>"1934840939"</f>
        <v>1934840939</v>
      </c>
      <c r="D334" t="s">
        <v>127</v>
      </c>
      <c r="E334" t="s">
        <v>226</v>
      </c>
      <c r="F334" t="s">
        <v>113</v>
      </c>
      <c r="J334">
        <v>0</v>
      </c>
      <c r="K334" t="s">
        <v>1149</v>
      </c>
      <c r="L334" t="s">
        <v>251</v>
      </c>
      <c r="N334" t="s">
        <v>115</v>
      </c>
      <c r="O334" t="s">
        <v>252</v>
      </c>
      <c r="T334" t="s">
        <v>1732</v>
      </c>
      <c r="U334" t="s">
        <v>1733</v>
      </c>
      <c r="V334" t="s">
        <v>1685</v>
      </c>
      <c r="W334" t="s">
        <v>1686</v>
      </c>
      <c r="X334" t="s">
        <v>1032</v>
      </c>
      <c r="Y334" t="s">
        <v>1033</v>
      </c>
      <c r="Z334" t="s">
        <v>132</v>
      </c>
      <c r="AA334">
        <v>1</v>
      </c>
      <c r="AD334" t="s">
        <v>1734</v>
      </c>
      <c r="AF334" t="s">
        <v>1735</v>
      </c>
      <c r="AH334" t="s">
        <v>1736</v>
      </c>
      <c r="AI334" t="s">
        <v>1152</v>
      </c>
      <c r="AJ334">
        <v>334</v>
      </c>
      <c r="AK334" t="s">
        <v>122</v>
      </c>
      <c r="AN334" s="1">
        <v>45251</v>
      </c>
      <c r="AO334" s="1">
        <v>45251</v>
      </c>
      <c r="AP334">
        <v>42.95</v>
      </c>
      <c r="AQ334">
        <v>34.99</v>
      </c>
      <c r="AR334">
        <v>58.99</v>
      </c>
      <c r="AS334">
        <v>40.99</v>
      </c>
      <c r="AT334">
        <v>66.989999999999995</v>
      </c>
      <c r="AU334">
        <v>40</v>
      </c>
      <c r="AV334">
        <v>40</v>
      </c>
      <c r="AW334">
        <v>40</v>
      </c>
      <c r="AX334">
        <v>40</v>
      </c>
      <c r="AY334">
        <v>40</v>
      </c>
      <c r="AZ334" t="s">
        <v>136</v>
      </c>
      <c r="BA334" t="s">
        <v>136</v>
      </c>
      <c r="BB334" t="s">
        <v>136</v>
      </c>
      <c r="BC334" t="s">
        <v>136</v>
      </c>
      <c r="BD334" t="s">
        <v>136</v>
      </c>
      <c r="BE334">
        <v>42.95</v>
      </c>
      <c r="BG334">
        <v>42.95</v>
      </c>
      <c r="BH334">
        <v>42.95</v>
      </c>
      <c r="BI334">
        <v>42.95</v>
      </c>
      <c r="BJ334">
        <v>42.95</v>
      </c>
      <c r="BK334">
        <v>42.95</v>
      </c>
      <c r="BL334">
        <v>42.95</v>
      </c>
      <c r="BM334">
        <v>42.95</v>
      </c>
      <c r="BN334">
        <v>42.95</v>
      </c>
      <c r="BO334">
        <v>42.95</v>
      </c>
      <c r="BQ334">
        <v>40</v>
      </c>
      <c r="BS334">
        <v>40</v>
      </c>
      <c r="BT334">
        <v>40</v>
      </c>
      <c r="BU334">
        <v>40</v>
      </c>
      <c r="BV334">
        <v>40</v>
      </c>
      <c r="BW334">
        <v>40</v>
      </c>
      <c r="BX334">
        <v>40</v>
      </c>
      <c r="BY334">
        <v>40</v>
      </c>
      <c r="BZ334">
        <v>40</v>
      </c>
      <c r="CA334">
        <v>40</v>
      </c>
      <c r="CM334" t="s">
        <v>122</v>
      </c>
      <c r="CN334">
        <v>6024045</v>
      </c>
      <c r="CO334" t="s">
        <v>123</v>
      </c>
      <c r="CW334" s="1">
        <v>45407</v>
      </c>
      <c r="CX334" s="1">
        <v>45407</v>
      </c>
      <c r="CY334">
        <v>13</v>
      </c>
      <c r="CZ334" s="1">
        <v>45242</v>
      </c>
      <c r="DE334">
        <v>2.339</v>
      </c>
      <c r="DF334">
        <v>9781934840931</v>
      </c>
    </row>
    <row r="335" spans="1:110" x14ac:dyDescent="0.2">
      <c r="A335" t="s">
        <v>1737</v>
      </c>
      <c r="B335" t="str">
        <f>"9781934840887"</f>
        <v>9781934840887</v>
      </c>
      <c r="C335" t="str">
        <f>"1934840882"</f>
        <v>1934840882</v>
      </c>
      <c r="D335" t="s">
        <v>127</v>
      </c>
      <c r="E335" t="s">
        <v>226</v>
      </c>
      <c r="F335" t="s">
        <v>113</v>
      </c>
      <c r="G335" t="s">
        <v>321</v>
      </c>
      <c r="J335">
        <v>0</v>
      </c>
      <c r="K335" t="s">
        <v>1738</v>
      </c>
      <c r="L335" t="s">
        <v>251</v>
      </c>
      <c r="N335" t="s">
        <v>115</v>
      </c>
      <c r="O335" t="s">
        <v>252</v>
      </c>
      <c r="T335" t="s">
        <v>144</v>
      </c>
      <c r="U335" t="s">
        <v>145</v>
      </c>
      <c r="V335" t="s">
        <v>1739</v>
      </c>
      <c r="W335" t="s">
        <v>1740</v>
      </c>
      <c r="X335" t="s">
        <v>1741</v>
      </c>
      <c r="Y335" t="s">
        <v>1742</v>
      </c>
      <c r="Z335" t="s">
        <v>132</v>
      </c>
      <c r="AA335">
        <v>1</v>
      </c>
      <c r="AF335" t="s">
        <v>1743</v>
      </c>
      <c r="AH335" t="s">
        <v>1744</v>
      </c>
      <c r="AI335" t="s">
        <v>1152</v>
      </c>
      <c r="AJ335">
        <v>226</v>
      </c>
      <c r="AK335" t="s">
        <v>122</v>
      </c>
      <c r="AN335" s="1">
        <v>45244</v>
      </c>
      <c r="AO335" s="1">
        <v>45244</v>
      </c>
      <c r="AP335">
        <v>37.950000000000003</v>
      </c>
      <c r="AQ335">
        <v>30.99</v>
      </c>
      <c r="AR335">
        <v>51.99</v>
      </c>
      <c r="AS335">
        <v>35.99</v>
      </c>
      <c r="AT335">
        <v>58.99</v>
      </c>
      <c r="AU335">
        <v>40</v>
      </c>
      <c r="AV335">
        <v>40</v>
      </c>
      <c r="AW335">
        <v>40</v>
      </c>
      <c r="AX335">
        <v>40</v>
      </c>
      <c r="AY335">
        <v>40</v>
      </c>
      <c r="AZ335" t="s">
        <v>136</v>
      </c>
      <c r="BA335" t="s">
        <v>136</v>
      </c>
      <c r="BB335" t="s">
        <v>136</v>
      </c>
      <c r="BC335" t="s">
        <v>136</v>
      </c>
      <c r="BD335" t="s">
        <v>136</v>
      </c>
      <c r="BE335">
        <v>37.950000000000003</v>
      </c>
      <c r="BG335">
        <v>37.950000000000003</v>
      </c>
      <c r="BH335">
        <v>37.950000000000003</v>
      </c>
      <c r="BI335">
        <v>37.950000000000003</v>
      </c>
      <c r="BJ335">
        <v>37.950000000000003</v>
      </c>
      <c r="BK335">
        <v>37.950000000000003</v>
      </c>
      <c r="BL335">
        <v>37.950000000000003</v>
      </c>
      <c r="BM335">
        <v>37.950000000000003</v>
      </c>
      <c r="BN335">
        <v>37.950000000000003</v>
      </c>
      <c r="BO335">
        <v>37.950000000000003</v>
      </c>
      <c r="BQ335">
        <v>40</v>
      </c>
      <c r="BS335">
        <v>40</v>
      </c>
      <c r="BT335">
        <v>40</v>
      </c>
      <c r="BU335">
        <v>40</v>
      </c>
      <c r="BV335">
        <v>40</v>
      </c>
      <c r="BW335">
        <v>40</v>
      </c>
      <c r="BX335">
        <v>40</v>
      </c>
      <c r="BY335">
        <v>40</v>
      </c>
      <c r="BZ335">
        <v>40</v>
      </c>
      <c r="CA335">
        <v>40</v>
      </c>
      <c r="CM335" t="s">
        <v>122</v>
      </c>
      <c r="CN335">
        <v>6024045</v>
      </c>
      <c r="CO335" t="s">
        <v>123</v>
      </c>
      <c r="CW335" s="1">
        <v>45251</v>
      </c>
      <c r="CX335" s="1">
        <v>45251</v>
      </c>
      <c r="CY335">
        <v>13</v>
      </c>
      <c r="CZ335" s="1">
        <v>45242</v>
      </c>
      <c r="DE335">
        <v>1.8</v>
      </c>
      <c r="DF335">
        <v>9781934840887</v>
      </c>
    </row>
    <row r="336" spans="1:110" x14ac:dyDescent="0.2">
      <c r="A336" t="s">
        <v>1745</v>
      </c>
      <c r="B336" t="str">
        <f>"9781608881086"</f>
        <v>9781608881086</v>
      </c>
      <c r="C336" t="str">
        <f>"1608881083"</f>
        <v>1608881083</v>
      </c>
      <c r="D336" t="s">
        <v>127</v>
      </c>
      <c r="E336" t="s">
        <v>128</v>
      </c>
      <c r="F336" t="s">
        <v>113</v>
      </c>
      <c r="J336">
        <v>0</v>
      </c>
      <c r="K336" t="s">
        <v>1746</v>
      </c>
      <c r="L336" t="s">
        <v>251</v>
      </c>
      <c r="N336" t="s">
        <v>115</v>
      </c>
      <c r="O336" t="s">
        <v>252</v>
      </c>
      <c r="T336" t="s">
        <v>116</v>
      </c>
      <c r="U336" t="s">
        <v>117</v>
      </c>
      <c r="V336" t="s">
        <v>323</v>
      </c>
      <c r="W336" t="s">
        <v>324</v>
      </c>
      <c r="X336" t="s">
        <v>1685</v>
      </c>
      <c r="Y336" t="s">
        <v>1686</v>
      </c>
      <c r="Z336" t="s">
        <v>132</v>
      </c>
      <c r="AA336">
        <v>1</v>
      </c>
      <c r="AF336" t="s">
        <v>1747</v>
      </c>
      <c r="AH336" t="s">
        <v>1748</v>
      </c>
      <c r="AI336" t="s">
        <v>210</v>
      </c>
      <c r="AJ336">
        <v>156</v>
      </c>
      <c r="AK336" t="s">
        <v>122</v>
      </c>
      <c r="AN336" s="1">
        <v>45251</v>
      </c>
      <c r="AO336" s="1">
        <v>45251</v>
      </c>
      <c r="AP336">
        <v>29.95</v>
      </c>
      <c r="AQ336">
        <v>24.99</v>
      </c>
      <c r="AR336">
        <v>41.99</v>
      </c>
      <c r="AS336">
        <v>27.99</v>
      </c>
      <c r="AT336">
        <v>46.99</v>
      </c>
      <c r="AU336">
        <v>40</v>
      </c>
      <c r="AV336">
        <v>40</v>
      </c>
      <c r="AW336">
        <v>40</v>
      </c>
      <c r="AX336">
        <v>40</v>
      </c>
      <c r="AY336">
        <v>40</v>
      </c>
      <c r="AZ336" t="s">
        <v>136</v>
      </c>
      <c r="BA336" t="s">
        <v>136</v>
      </c>
      <c r="BB336" t="s">
        <v>136</v>
      </c>
      <c r="BC336" t="s">
        <v>136</v>
      </c>
      <c r="BD336" t="s">
        <v>136</v>
      </c>
      <c r="BE336">
        <v>29.95</v>
      </c>
      <c r="BG336">
        <v>29.95</v>
      </c>
      <c r="BH336">
        <v>29.95</v>
      </c>
      <c r="BI336">
        <v>29.95</v>
      </c>
      <c r="BJ336">
        <v>29.95</v>
      </c>
      <c r="BK336">
        <v>29.95</v>
      </c>
      <c r="BL336">
        <v>29.95</v>
      </c>
      <c r="BM336">
        <v>29.95</v>
      </c>
      <c r="BN336">
        <v>29.95</v>
      </c>
      <c r="BO336">
        <v>29.95</v>
      </c>
      <c r="BQ336">
        <v>40</v>
      </c>
      <c r="BS336">
        <v>40</v>
      </c>
      <c r="BT336">
        <v>40</v>
      </c>
      <c r="BU336">
        <v>40</v>
      </c>
      <c r="BV336">
        <v>40</v>
      </c>
      <c r="BW336">
        <v>40</v>
      </c>
      <c r="BX336">
        <v>40</v>
      </c>
      <c r="BY336">
        <v>40</v>
      </c>
      <c r="BZ336">
        <v>40</v>
      </c>
      <c r="CA336">
        <v>40</v>
      </c>
      <c r="CM336" t="s">
        <v>122</v>
      </c>
      <c r="CN336">
        <v>6024045</v>
      </c>
      <c r="CO336" t="s">
        <v>123</v>
      </c>
      <c r="CW336" s="1">
        <v>45247</v>
      </c>
      <c r="CX336" s="1">
        <v>45251</v>
      </c>
      <c r="CY336">
        <v>1312</v>
      </c>
      <c r="CZ336" s="1">
        <v>45244</v>
      </c>
      <c r="DE336">
        <v>0.83599999999999997</v>
      </c>
      <c r="DF336">
        <v>9781608881086</v>
      </c>
    </row>
    <row r="337" spans="1:110" x14ac:dyDescent="0.2">
      <c r="A337" t="s">
        <v>1749</v>
      </c>
      <c r="B337" t="str">
        <f>"9781934840894"</f>
        <v>9781934840894</v>
      </c>
      <c r="C337" t="str">
        <f>"1934840890"</f>
        <v>1934840890</v>
      </c>
      <c r="D337" t="s">
        <v>127</v>
      </c>
      <c r="E337" t="s">
        <v>226</v>
      </c>
      <c r="F337" t="s">
        <v>113</v>
      </c>
      <c r="G337" t="s">
        <v>152</v>
      </c>
      <c r="J337">
        <v>0</v>
      </c>
      <c r="K337" t="s">
        <v>1750</v>
      </c>
      <c r="L337" t="s">
        <v>1715</v>
      </c>
      <c r="N337" t="s">
        <v>115</v>
      </c>
      <c r="O337" t="s">
        <v>252</v>
      </c>
      <c r="T337" t="s">
        <v>116</v>
      </c>
      <c r="U337" t="s">
        <v>117</v>
      </c>
      <c r="V337" t="s">
        <v>279</v>
      </c>
      <c r="W337" t="s">
        <v>280</v>
      </c>
      <c r="X337" t="s">
        <v>1390</v>
      </c>
      <c r="Y337" t="s">
        <v>1391</v>
      </c>
      <c r="Z337" t="s">
        <v>132</v>
      </c>
      <c r="AA337">
        <v>6</v>
      </c>
      <c r="AF337" t="s">
        <v>1751</v>
      </c>
      <c r="AH337" t="s">
        <v>1752</v>
      </c>
      <c r="AI337" t="s">
        <v>1152</v>
      </c>
      <c r="AJ337">
        <v>318</v>
      </c>
      <c r="AK337" t="s">
        <v>122</v>
      </c>
      <c r="AN337" s="1">
        <v>45251</v>
      </c>
      <c r="AO337" s="1">
        <v>45251</v>
      </c>
      <c r="AP337">
        <v>44.95</v>
      </c>
      <c r="AQ337">
        <v>36.99</v>
      </c>
      <c r="AR337">
        <v>61.99</v>
      </c>
      <c r="AS337">
        <v>41.99</v>
      </c>
      <c r="AT337">
        <v>69.989999999999995</v>
      </c>
      <c r="AU337">
        <v>40</v>
      </c>
      <c r="AV337">
        <v>40</v>
      </c>
      <c r="AW337">
        <v>40</v>
      </c>
      <c r="AX337">
        <v>40</v>
      </c>
      <c r="AY337">
        <v>40</v>
      </c>
      <c r="AZ337" t="s">
        <v>121</v>
      </c>
      <c r="BA337" t="s">
        <v>136</v>
      </c>
      <c r="BB337" t="s">
        <v>136</v>
      </c>
      <c r="BC337" t="s">
        <v>136</v>
      </c>
      <c r="BD337" t="s">
        <v>136</v>
      </c>
      <c r="BE337">
        <v>44.95</v>
      </c>
      <c r="BG337">
        <v>44.95</v>
      </c>
      <c r="BH337">
        <v>44.95</v>
      </c>
      <c r="BI337">
        <v>44.95</v>
      </c>
      <c r="BJ337">
        <v>44.95</v>
      </c>
      <c r="BK337">
        <v>44.95</v>
      </c>
      <c r="BL337">
        <v>44.95</v>
      </c>
      <c r="BM337">
        <v>44.95</v>
      </c>
      <c r="BN337">
        <v>44.95</v>
      </c>
      <c r="BO337">
        <v>44.95</v>
      </c>
      <c r="BQ337">
        <v>40</v>
      </c>
      <c r="BS337">
        <v>40</v>
      </c>
      <c r="BT337">
        <v>40</v>
      </c>
      <c r="BU337">
        <v>40</v>
      </c>
      <c r="BV337">
        <v>40</v>
      </c>
      <c r="BW337">
        <v>40</v>
      </c>
      <c r="BX337">
        <v>40</v>
      </c>
      <c r="BY337">
        <v>40</v>
      </c>
      <c r="BZ337">
        <v>40</v>
      </c>
      <c r="CA337">
        <v>40</v>
      </c>
      <c r="CM337" t="s">
        <v>122</v>
      </c>
      <c r="CN337">
        <v>6024045</v>
      </c>
      <c r="CO337" t="s">
        <v>123</v>
      </c>
      <c r="CW337" s="1">
        <v>45251</v>
      </c>
      <c r="CX337" s="1">
        <v>45251</v>
      </c>
      <c r="CY337">
        <v>13</v>
      </c>
      <c r="CZ337" s="1">
        <v>45245</v>
      </c>
      <c r="DE337">
        <v>2.2599999999999998</v>
      </c>
      <c r="DF337">
        <v>9781934840894</v>
      </c>
    </row>
    <row r="338" spans="1:110" x14ac:dyDescent="0.2">
      <c r="A338" t="s">
        <v>1753</v>
      </c>
      <c r="B338" t="str">
        <f>"9781934840535"</f>
        <v>9781934840535</v>
      </c>
      <c r="C338" t="str">
        <f>"193484053X"</f>
        <v>193484053X</v>
      </c>
      <c r="D338" t="s">
        <v>127</v>
      </c>
      <c r="E338" t="s">
        <v>128</v>
      </c>
      <c r="F338" t="s">
        <v>113</v>
      </c>
      <c r="G338" t="s">
        <v>152</v>
      </c>
      <c r="J338">
        <v>0</v>
      </c>
      <c r="K338" t="s">
        <v>1754</v>
      </c>
      <c r="L338" t="s">
        <v>251</v>
      </c>
      <c r="N338" t="s">
        <v>115</v>
      </c>
      <c r="O338" t="s">
        <v>252</v>
      </c>
      <c r="T338" t="s">
        <v>1739</v>
      </c>
      <c r="U338" t="s">
        <v>1740</v>
      </c>
      <c r="V338" t="s">
        <v>1741</v>
      </c>
      <c r="W338" t="s">
        <v>1742</v>
      </c>
      <c r="X338" t="s">
        <v>116</v>
      </c>
      <c r="Y338" t="s">
        <v>117</v>
      </c>
      <c r="Z338" t="s">
        <v>132</v>
      </c>
      <c r="AA338">
        <v>1</v>
      </c>
      <c r="AF338" t="s">
        <v>1755</v>
      </c>
      <c r="AH338" t="s">
        <v>1756</v>
      </c>
      <c r="AI338" t="s">
        <v>150</v>
      </c>
      <c r="AJ338">
        <v>140</v>
      </c>
      <c r="AK338" t="s">
        <v>122</v>
      </c>
      <c r="AN338" s="1">
        <v>45265</v>
      </c>
      <c r="AO338" s="1">
        <v>45265</v>
      </c>
      <c r="AP338">
        <v>24.99</v>
      </c>
      <c r="AQ338">
        <v>22.99</v>
      </c>
      <c r="AR338">
        <v>38.99</v>
      </c>
      <c r="AS338">
        <v>26.99</v>
      </c>
      <c r="AT338">
        <v>43.99</v>
      </c>
      <c r="AU338">
        <v>40</v>
      </c>
      <c r="AV338">
        <v>40</v>
      </c>
      <c r="AW338">
        <v>40</v>
      </c>
      <c r="AX338">
        <v>40</v>
      </c>
      <c r="AY338">
        <v>40</v>
      </c>
      <c r="AZ338" t="s">
        <v>136</v>
      </c>
      <c r="BA338" t="s">
        <v>136</v>
      </c>
      <c r="BB338" t="s">
        <v>136</v>
      </c>
      <c r="BC338" t="s">
        <v>136</v>
      </c>
      <c r="BD338" t="s">
        <v>136</v>
      </c>
      <c r="BE338">
        <v>24.99</v>
      </c>
      <c r="BG338">
        <v>24.99</v>
      </c>
      <c r="BH338">
        <v>24.99</v>
      </c>
      <c r="BI338">
        <v>24.99</v>
      </c>
      <c r="BJ338">
        <v>24.99</v>
      </c>
      <c r="BK338">
        <v>24.99</v>
      </c>
      <c r="BL338">
        <v>24.99</v>
      </c>
      <c r="BM338">
        <v>24.99</v>
      </c>
      <c r="BN338">
        <v>24.99</v>
      </c>
      <c r="BO338">
        <v>24.99</v>
      </c>
      <c r="BQ338">
        <v>40</v>
      </c>
      <c r="BS338">
        <v>40</v>
      </c>
      <c r="BT338">
        <v>40</v>
      </c>
      <c r="BU338">
        <v>40</v>
      </c>
      <c r="BV338">
        <v>40</v>
      </c>
      <c r="BW338">
        <v>40</v>
      </c>
      <c r="BX338">
        <v>40</v>
      </c>
      <c r="BY338">
        <v>40</v>
      </c>
      <c r="BZ338">
        <v>40</v>
      </c>
      <c r="CA338">
        <v>40</v>
      </c>
      <c r="CM338" t="s">
        <v>122</v>
      </c>
      <c r="CN338">
        <v>6024045</v>
      </c>
      <c r="CO338" t="s">
        <v>123</v>
      </c>
      <c r="CW338" s="1">
        <v>45252</v>
      </c>
      <c r="CX338" s="1">
        <v>45265</v>
      </c>
      <c r="CY338">
        <v>12</v>
      </c>
      <c r="CZ338" s="1">
        <v>45247</v>
      </c>
      <c r="DE338">
        <v>0.75700000000000001</v>
      </c>
      <c r="DF338">
        <v>9781934840535</v>
      </c>
    </row>
    <row r="339" spans="1:110" x14ac:dyDescent="0.2">
      <c r="A339" t="s">
        <v>1757</v>
      </c>
      <c r="B339" t="str">
        <f>"9781608882113"</f>
        <v>9781608882113</v>
      </c>
      <c r="C339" t="str">
        <f>"160888211X"</f>
        <v>160888211X</v>
      </c>
      <c r="D339" t="s">
        <v>127</v>
      </c>
      <c r="E339" t="s">
        <v>128</v>
      </c>
      <c r="F339" t="s">
        <v>113</v>
      </c>
      <c r="G339" t="s">
        <v>321</v>
      </c>
      <c r="J339">
        <v>0</v>
      </c>
      <c r="K339" t="s">
        <v>1758</v>
      </c>
      <c r="L339" t="s">
        <v>1715</v>
      </c>
      <c r="N339" t="s">
        <v>115</v>
      </c>
      <c r="O339" t="s">
        <v>252</v>
      </c>
      <c r="T339" t="s">
        <v>323</v>
      </c>
      <c r="U339" t="s">
        <v>324</v>
      </c>
      <c r="V339" t="s">
        <v>1759</v>
      </c>
      <c r="W339" t="s">
        <v>1760</v>
      </c>
      <c r="X339" t="s">
        <v>1761</v>
      </c>
      <c r="Y339" t="s">
        <v>1762</v>
      </c>
      <c r="Z339" t="s">
        <v>132</v>
      </c>
      <c r="AA339">
        <v>1</v>
      </c>
      <c r="AF339" t="s">
        <v>1763</v>
      </c>
      <c r="AH339" t="s">
        <v>1764</v>
      </c>
      <c r="AI339" t="s">
        <v>210</v>
      </c>
      <c r="AJ339">
        <v>40</v>
      </c>
      <c r="AK339" t="s">
        <v>122</v>
      </c>
      <c r="AN339" s="1">
        <v>45265</v>
      </c>
      <c r="AO339" s="1">
        <v>45265</v>
      </c>
      <c r="AP339">
        <v>14.95</v>
      </c>
      <c r="AQ339">
        <v>11.99</v>
      </c>
      <c r="AR339">
        <v>20.99</v>
      </c>
      <c r="AS339">
        <v>13.99</v>
      </c>
      <c r="AT339">
        <v>22.99</v>
      </c>
      <c r="AU339">
        <v>40</v>
      </c>
      <c r="AV339">
        <v>40</v>
      </c>
      <c r="AW339">
        <v>40</v>
      </c>
      <c r="AX339">
        <v>40</v>
      </c>
      <c r="AY339">
        <v>40</v>
      </c>
      <c r="AZ339" t="s">
        <v>121</v>
      </c>
      <c r="BA339" t="s">
        <v>136</v>
      </c>
      <c r="BB339" t="s">
        <v>136</v>
      </c>
      <c r="BC339" t="s">
        <v>136</v>
      </c>
      <c r="BD339" t="s">
        <v>136</v>
      </c>
      <c r="BE339">
        <v>14.95</v>
      </c>
      <c r="BG339">
        <v>14.95</v>
      </c>
      <c r="BH339">
        <v>14.95</v>
      </c>
      <c r="BI339">
        <v>14.95</v>
      </c>
      <c r="BJ339">
        <v>14.95</v>
      </c>
      <c r="BK339">
        <v>14.95</v>
      </c>
      <c r="BL339">
        <v>14.95</v>
      </c>
      <c r="BM339">
        <v>14.95</v>
      </c>
      <c r="BN339">
        <v>14.95</v>
      </c>
      <c r="BO339">
        <v>14.95</v>
      </c>
      <c r="BQ339">
        <v>40</v>
      </c>
      <c r="BS339">
        <v>40</v>
      </c>
      <c r="BT339">
        <v>40</v>
      </c>
      <c r="BU339">
        <v>40</v>
      </c>
      <c r="BV339">
        <v>40</v>
      </c>
      <c r="BW339">
        <v>40</v>
      </c>
      <c r="BX339">
        <v>40</v>
      </c>
      <c r="BY339">
        <v>40</v>
      </c>
      <c r="BZ339">
        <v>40</v>
      </c>
      <c r="CA339">
        <v>40</v>
      </c>
      <c r="CM339" t="s">
        <v>122</v>
      </c>
      <c r="CN339">
        <v>6024045</v>
      </c>
      <c r="CO339" t="s">
        <v>123</v>
      </c>
      <c r="CW339" s="1">
        <v>45259</v>
      </c>
      <c r="CX339" s="1">
        <v>45268</v>
      </c>
      <c r="CY339">
        <v>1312</v>
      </c>
      <c r="CZ339" s="1">
        <v>45252</v>
      </c>
      <c r="DE339">
        <v>0.26400000000000001</v>
      </c>
      <c r="DF339">
        <v>9781608882113</v>
      </c>
    </row>
    <row r="340" spans="1:110" x14ac:dyDescent="0.2">
      <c r="A340" t="s">
        <v>1765</v>
      </c>
      <c r="B340" t="str">
        <f>"9781608882120"</f>
        <v>9781608882120</v>
      </c>
      <c r="C340" t="str">
        <f>"1608882128"</f>
        <v>1608882128</v>
      </c>
      <c r="D340" t="s">
        <v>127</v>
      </c>
      <c r="E340" t="s">
        <v>128</v>
      </c>
      <c r="F340" t="s">
        <v>113</v>
      </c>
      <c r="G340" t="s">
        <v>321</v>
      </c>
      <c r="J340">
        <v>0</v>
      </c>
      <c r="K340" t="s">
        <v>1024</v>
      </c>
      <c r="L340" t="s">
        <v>1715</v>
      </c>
      <c r="N340" t="s">
        <v>115</v>
      </c>
      <c r="O340" t="s">
        <v>252</v>
      </c>
      <c r="T340" t="s">
        <v>323</v>
      </c>
      <c r="U340" t="s">
        <v>324</v>
      </c>
      <c r="V340" t="s">
        <v>1685</v>
      </c>
      <c r="W340" t="s">
        <v>1686</v>
      </c>
      <c r="X340" t="s">
        <v>1032</v>
      </c>
      <c r="Y340" t="s">
        <v>1033</v>
      </c>
      <c r="Z340" t="s">
        <v>132</v>
      </c>
      <c r="AA340">
        <v>1</v>
      </c>
      <c r="AF340" t="s">
        <v>1766</v>
      </c>
      <c r="AH340" t="s">
        <v>1767</v>
      </c>
      <c r="AI340" t="s">
        <v>210</v>
      </c>
      <c r="AJ340">
        <v>62</v>
      </c>
      <c r="AK340" t="s">
        <v>122</v>
      </c>
      <c r="AN340" s="1">
        <v>45265</v>
      </c>
      <c r="AO340" s="1">
        <v>45265</v>
      </c>
      <c r="AP340">
        <v>19.95</v>
      </c>
      <c r="AQ340">
        <v>15.99</v>
      </c>
      <c r="AR340">
        <v>27.99</v>
      </c>
      <c r="AS340">
        <v>18.989999999999998</v>
      </c>
      <c r="AT340">
        <v>30.99</v>
      </c>
      <c r="AU340">
        <v>40</v>
      </c>
      <c r="AV340">
        <v>40</v>
      </c>
      <c r="AW340">
        <v>40</v>
      </c>
      <c r="AX340">
        <v>40</v>
      </c>
      <c r="AY340">
        <v>40</v>
      </c>
      <c r="AZ340" t="s">
        <v>136</v>
      </c>
      <c r="BA340" t="s">
        <v>136</v>
      </c>
      <c r="BB340" t="s">
        <v>136</v>
      </c>
      <c r="BC340" t="s">
        <v>136</v>
      </c>
      <c r="BD340" t="s">
        <v>136</v>
      </c>
      <c r="BE340">
        <v>19.95</v>
      </c>
      <c r="BG340">
        <v>19.95</v>
      </c>
      <c r="BH340">
        <v>19.95</v>
      </c>
      <c r="BI340">
        <v>19.95</v>
      </c>
      <c r="BJ340">
        <v>19.95</v>
      </c>
      <c r="BK340">
        <v>19.95</v>
      </c>
      <c r="BL340">
        <v>19.95</v>
      </c>
      <c r="BM340">
        <v>19.95</v>
      </c>
      <c r="BN340">
        <v>19.95</v>
      </c>
      <c r="BO340">
        <v>19.95</v>
      </c>
      <c r="BQ340">
        <v>40</v>
      </c>
      <c r="BS340">
        <v>40</v>
      </c>
      <c r="BT340">
        <v>40</v>
      </c>
      <c r="BU340">
        <v>40</v>
      </c>
      <c r="BV340">
        <v>40</v>
      </c>
      <c r="BW340">
        <v>40</v>
      </c>
      <c r="BX340">
        <v>40</v>
      </c>
      <c r="BY340">
        <v>40</v>
      </c>
      <c r="BZ340">
        <v>40</v>
      </c>
      <c r="CA340">
        <v>40</v>
      </c>
      <c r="CM340" t="s">
        <v>122</v>
      </c>
      <c r="CN340">
        <v>6024045</v>
      </c>
      <c r="CO340" t="s">
        <v>123</v>
      </c>
      <c r="CW340" s="1">
        <v>45259</v>
      </c>
      <c r="CX340" s="1">
        <v>45265</v>
      </c>
      <c r="CY340">
        <v>1312</v>
      </c>
      <c r="CZ340" s="1">
        <v>45252</v>
      </c>
      <c r="DE340">
        <v>0.373</v>
      </c>
      <c r="DF340">
        <v>9781608882120</v>
      </c>
    </row>
    <row r="341" spans="1:110" x14ac:dyDescent="0.2">
      <c r="A341" t="s">
        <v>1768</v>
      </c>
      <c r="B341" t="str">
        <f>"9781608882144"</f>
        <v>9781608882144</v>
      </c>
      <c r="C341" t="str">
        <f>"1608882144"</f>
        <v>1608882144</v>
      </c>
      <c r="D341" t="s">
        <v>127</v>
      </c>
      <c r="E341" t="s">
        <v>128</v>
      </c>
      <c r="F341" t="s">
        <v>113</v>
      </c>
      <c r="G341" t="s">
        <v>321</v>
      </c>
      <c r="J341">
        <v>0</v>
      </c>
      <c r="K341" t="s">
        <v>1024</v>
      </c>
      <c r="L341" t="s">
        <v>251</v>
      </c>
      <c r="N341" t="s">
        <v>115</v>
      </c>
      <c r="O341" t="s">
        <v>252</v>
      </c>
      <c r="T341" t="s">
        <v>323</v>
      </c>
      <c r="U341" t="s">
        <v>324</v>
      </c>
      <c r="V341" t="s">
        <v>144</v>
      </c>
      <c r="W341" t="s">
        <v>145</v>
      </c>
      <c r="Z341" t="s">
        <v>132</v>
      </c>
      <c r="AA341">
        <v>1</v>
      </c>
      <c r="AF341" t="s">
        <v>1769</v>
      </c>
      <c r="AH341" t="s">
        <v>1770</v>
      </c>
      <c r="AI341" t="s">
        <v>210</v>
      </c>
      <c r="AJ341">
        <v>84</v>
      </c>
      <c r="AK341" t="s">
        <v>122</v>
      </c>
      <c r="AN341" s="1">
        <v>45265</v>
      </c>
      <c r="AO341" s="1">
        <v>45265</v>
      </c>
      <c r="AP341">
        <v>19.95</v>
      </c>
      <c r="AQ341">
        <v>18.989999999999998</v>
      </c>
      <c r="AR341">
        <v>31.99</v>
      </c>
      <c r="AS341">
        <v>21.99</v>
      </c>
      <c r="AT341">
        <v>35.99</v>
      </c>
      <c r="AU341">
        <v>40</v>
      </c>
      <c r="AV341">
        <v>40</v>
      </c>
      <c r="AW341">
        <v>40</v>
      </c>
      <c r="AX341">
        <v>40</v>
      </c>
      <c r="AY341">
        <v>40</v>
      </c>
      <c r="AZ341" t="s">
        <v>136</v>
      </c>
      <c r="BA341" t="s">
        <v>136</v>
      </c>
      <c r="BB341" t="s">
        <v>136</v>
      </c>
      <c r="BC341" t="s">
        <v>136</v>
      </c>
      <c r="BD341" t="s">
        <v>136</v>
      </c>
      <c r="BE341">
        <v>22.95</v>
      </c>
      <c r="BG341">
        <v>22.95</v>
      </c>
      <c r="BH341">
        <v>22.95</v>
      </c>
      <c r="BI341">
        <v>22.95</v>
      </c>
      <c r="BJ341">
        <v>22.95</v>
      </c>
      <c r="BK341">
        <v>22.95</v>
      </c>
      <c r="BL341">
        <v>22.95</v>
      </c>
      <c r="BM341">
        <v>22.95</v>
      </c>
      <c r="BN341">
        <v>22.95</v>
      </c>
      <c r="BO341">
        <v>22.95</v>
      </c>
      <c r="BQ341">
        <v>40</v>
      </c>
      <c r="BS341">
        <v>40</v>
      </c>
      <c r="BT341">
        <v>40</v>
      </c>
      <c r="BU341">
        <v>40</v>
      </c>
      <c r="BV341">
        <v>40</v>
      </c>
      <c r="BW341">
        <v>40</v>
      </c>
      <c r="BX341">
        <v>40</v>
      </c>
      <c r="BY341">
        <v>40</v>
      </c>
      <c r="BZ341">
        <v>40</v>
      </c>
      <c r="CA341">
        <v>40</v>
      </c>
      <c r="CM341" t="s">
        <v>122</v>
      </c>
      <c r="CN341">
        <v>6024045</v>
      </c>
      <c r="CO341" t="s">
        <v>123</v>
      </c>
      <c r="CW341" s="1">
        <v>45259</v>
      </c>
      <c r="CX341" s="1">
        <v>45265</v>
      </c>
      <c r="CY341">
        <v>1312</v>
      </c>
      <c r="CZ341" s="1">
        <v>45252</v>
      </c>
      <c r="DE341">
        <v>0.48099999999999998</v>
      </c>
      <c r="DF341">
        <v>9781608882144</v>
      </c>
    </row>
    <row r="342" spans="1:110" x14ac:dyDescent="0.2">
      <c r="A342" t="s">
        <v>1771</v>
      </c>
      <c r="B342" t="str">
        <f>"9781608882168"</f>
        <v>9781608882168</v>
      </c>
      <c r="C342" t="str">
        <f>"1608882160"</f>
        <v>1608882160</v>
      </c>
      <c r="D342" t="s">
        <v>127</v>
      </c>
      <c r="E342" t="s">
        <v>128</v>
      </c>
      <c r="F342" t="s">
        <v>113</v>
      </c>
      <c r="G342" t="s">
        <v>321</v>
      </c>
      <c r="J342">
        <v>0</v>
      </c>
      <c r="K342" t="s">
        <v>1024</v>
      </c>
      <c r="L342" t="s">
        <v>251</v>
      </c>
      <c r="N342" t="s">
        <v>115</v>
      </c>
      <c r="O342" t="s">
        <v>252</v>
      </c>
      <c r="T342" t="s">
        <v>1772</v>
      </c>
      <c r="U342" t="s">
        <v>1773</v>
      </c>
      <c r="V342" t="s">
        <v>323</v>
      </c>
      <c r="W342" t="s">
        <v>324</v>
      </c>
      <c r="Z342" t="s">
        <v>132</v>
      </c>
      <c r="AA342">
        <v>1</v>
      </c>
      <c r="AF342" t="s">
        <v>1774</v>
      </c>
      <c r="AH342" t="s">
        <v>1775</v>
      </c>
      <c r="AI342" t="s">
        <v>210</v>
      </c>
      <c r="AJ342">
        <v>60</v>
      </c>
      <c r="AK342" t="s">
        <v>122</v>
      </c>
      <c r="AN342" s="1">
        <v>45265</v>
      </c>
      <c r="AO342" s="1">
        <v>45265</v>
      </c>
      <c r="AP342">
        <v>19.95</v>
      </c>
      <c r="AQ342">
        <v>15.99</v>
      </c>
      <c r="AR342">
        <v>27.99</v>
      </c>
      <c r="AS342">
        <v>18.989999999999998</v>
      </c>
      <c r="AT342">
        <v>30.99</v>
      </c>
      <c r="AU342">
        <v>40</v>
      </c>
      <c r="AV342">
        <v>40</v>
      </c>
      <c r="AW342">
        <v>40</v>
      </c>
      <c r="AX342">
        <v>40</v>
      </c>
      <c r="AY342">
        <v>40</v>
      </c>
      <c r="AZ342" t="s">
        <v>566</v>
      </c>
      <c r="BA342" t="s">
        <v>136</v>
      </c>
      <c r="BB342" t="s">
        <v>136</v>
      </c>
      <c r="BC342" t="s">
        <v>136</v>
      </c>
      <c r="BD342" t="s">
        <v>136</v>
      </c>
      <c r="BE342">
        <v>19.95</v>
      </c>
      <c r="BG342">
        <v>19.95</v>
      </c>
      <c r="BH342">
        <v>19.95</v>
      </c>
      <c r="BI342">
        <v>19.95</v>
      </c>
      <c r="BJ342">
        <v>19.95</v>
      </c>
      <c r="BK342">
        <v>19.95</v>
      </c>
      <c r="BL342">
        <v>19.95</v>
      </c>
      <c r="BM342">
        <v>19.95</v>
      </c>
      <c r="BN342">
        <v>19.95</v>
      </c>
      <c r="BO342">
        <v>19.95</v>
      </c>
      <c r="BQ342">
        <v>40</v>
      </c>
      <c r="BS342">
        <v>40</v>
      </c>
      <c r="BT342">
        <v>40</v>
      </c>
      <c r="BU342">
        <v>40</v>
      </c>
      <c r="BV342">
        <v>40</v>
      </c>
      <c r="BW342">
        <v>40</v>
      </c>
      <c r="BX342">
        <v>40</v>
      </c>
      <c r="BY342">
        <v>40</v>
      </c>
      <c r="BZ342">
        <v>40</v>
      </c>
      <c r="CA342">
        <v>40</v>
      </c>
      <c r="CM342" t="s">
        <v>122</v>
      </c>
      <c r="CN342">
        <v>6024045</v>
      </c>
      <c r="CO342" t="s">
        <v>123</v>
      </c>
      <c r="CW342" s="1">
        <v>45259</v>
      </c>
      <c r="CX342" s="1">
        <v>45274</v>
      </c>
      <c r="CY342">
        <v>1312</v>
      </c>
      <c r="CZ342" s="1">
        <v>45253</v>
      </c>
      <c r="DE342">
        <v>0.36299999999999999</v>
      </c>
      <c r="DF342">
        <v>9781608882168</v>
      </c>
    </row>
    <row r="343" spans="1:110" x14ac:dyDescent="0.2">
      <c r="A343" t="s">
        <v>1776</v>
      </c>
      <c r="B343" t="str">
        <f>"9781608882151"</f>
        <v>9781608882151</v>
      </c>
      <c r="C343" t="str">
        <f>"1608882152"</f>
        <v>1608882152</v>
      </c>
      <c r="D343" t="s">
        <v>127</v>
      </c>
      <c r="E343" t="s">
        <v>128</v>
      </c>
      <c r="F343" t="s">
        <v>113</v>
      </c>
      <c r="G343" t="s">
        <v>321</v>
      </c>
      <c r="J343">
        <v>0</v>
      </c>
      <c r="K343" t="s">
        <v>1024</v>
      </c>
      <c r="L343" t="s">
        <v>251</v>
      </c>
      <c r="N343" t="s">
        <v>115</v>
      </c>
      <c r="O343" t="s">
        <v>252</v>
      </c>
      <c r="T343" t="s">
        <v>323</v>
      </c>
      <c r="U343" t="s">
        <v>324</v>
      </c>
      <c r="V343" t="s">
        <v>287</v>
      </c>
      <c r="W343" t="s">
        <v>288</v>
      </c>
      <c r="X343" t="s">
        <v>816</v>
      </c>
      <c r="Y343" t="s">
        <v>817</v>
      </c>
      <c r="Z343" t="s">
        <v>132</v>
      </c>
      <c r="AA343">
        <v>1</v>
      </c>
      <c r="AF343" t="s">
        <v>1777</v>
      </c>
      <c r="AH343" t="s">
        <v>1778</v>
      </c>
      <c r="AI343" t="s">
        <v>210</v>
      </c>
      <c r="AJ343">
        <v>68</v>
      </c>
      <c r="AK343" t="s">
        <v>122</v>
      </c>
      <c r="AN343" s="1">
        <v>45265</v>
      </c>
      <c r="AO343" s="1">
        <v>45265</v>
      </c>
      <c r="AP343">
        <v>19.95</v>
      </c>
      <c r="AQ343">
        <v>15.99</v>
      </c>
      <c r="AR343">
        <v>27.99</v>
      </c>
      <c r="AS343">
        <v>18.989999999999998</v>
      </c>
      <c r="AT343">
        <v>30.99</v>
      </c>
      <c r="AU343">
        <v>40</v>
      </c>
      <c r="AV343">
        <v>40</v>
      </c>
      <c r="AW343">
        <v>40</v>
      </c>
      <c r="AX343">
        <v>40</v>
      </c>
      <c r="AY343">
        <v>40</v>
      </c>
      <c r="AZ343" t="s">
        <v>121</v>
      </c>
      <c r="BA343" t="s">
        <v>136</v>
      </c>
      <c r="BB343" t="s">
        <v>136</v>
      </c>
      <c r="BC343" t="s">
        <v>136</v>
      </c>
      <c r="BD343" t="s">
        <v>136</v>
      </c>
      <c r="BE343">
        <v>19.95</v>
      </c>
      <c r="BG343">
        <v>19.95</v>
      </c>
      <c r="BH343">
        <v>19.95</v>
      </c>
      <c r="BI343">
        <v>19.95</v>
      </c>
      <c r="BJ343">
        <v>19.95</v>
      </c>
      <c r="BK343">
        <v>19.95</v>
      </c>
      <c r="BL343">
        <v>19.95</v>
      </c>
      <c r="BM343">
        <v>19.95</v>
      </c>
      <c r="BN343">
        <v>19.95</v>
      </c>
      <c r="BO343">
        <v>19.95</v>
      </c>
      <c r="BQ343">
        <v>40</v>
      </c>
      <c r="BS343">
        <v>40</v>
      </c>
      <c r="BT343">
        <v>40</v>
      </c>
      <c r="BU343">
        <v>40</v>
      </c>
      <c r="BV343">
        <v>40</v>
      </c>
      <c r="BW343">
        <v>40</v>
      </c>
      <c r="BX343">
        <v>40</v>
      </c>
      <c r="BY343">
        <v>40</v>
      </c>
      <c r="BZ343">
        <v>40</v>
      </c>
      <c r="CA343">
        <v>40</v>
      </c>
      <c r="CM343" t="s">
        <v>122</v>
      </c>
      <c r="CN343">
        <v>6024045</v>
      </c>
      <c r="CO343" t="s">
        <v>123</v>
      </c>
      <c r="CW343" s="1">
        <v>45259</v>
      </c>
      <c r="CX343" s="1">
        <v>45265</v>
      </c>
      <c r="CY343">
        <v>1312</v>
      </c>
      <c r="CZ343" s="1">
        <v>45253</v>
      </c>
      <c r="DE343">
        <v>0.40200000000000002</v>
      </c>
      <c r="DF343">
        <v>9781608882151</v>
      </c>
    </row>
    <row r="344" spans="1:110" x14ac:dyDescent="0.2">
      <c r="A344" t="s">
        <v>1779</v>
      </c>
      <c r="B344" t="str">
        <f>"9781608882137"</f>
        <v>9781608882137</v>
      </c>
      <c r="C344" t="str">
        <f>"1608882136"</f>
        <v>1608882136</v>
      </c>
      <c r="D344" t="s">
        <v>127</v>
      </c>
      <c r="E344" t="s">
        <v>128</v>
      </c>
      <c r="F344" t="s">
        <v>113</v>
      </c>
      <c r="G344" t="s">
        <v>321</v>
      </c>
      <c r="J344">
        <v>0</v>
      </c>
      <c r="K344" t="s">
        <v>1024</v>
      </c>
      <c r="L344" t="s">
        <v>251</v>
      </c>
      <c r="N344" t="s">
        <v>115</v>
      </c>
      <c r="O344" t="s">
        <v>252</v>
      </c>
      <c r="T344" t="s">
        <v>323</v>
      </c>
      <c r="U344" t="s">
        <v>324</v>
      </c>
      <c r="V344" t="s">
        <v>287</v>
      </c>
      <c r="W344" t="s">
        <v>288</v>
      </c>
      <c r="X344" t="s">
        <v>358</v>
      </c>
      <c r="Y344" t="s">
        <v>359</v>
      </c>
      <c r="Z344" t="s">
        <v>132</v>
      </c>
      <c r="AA344">
        <v>1</v>
      </c>
      <c r="AF344" t="s">
        <v>1780</v>
      </c>
      <c r="AH344" t="s">
        <v>1781</v>
      </c>
      <c r="AI344" t="s">
        <v>210</v>
      </c>
      <c r="AJ344">
        <v>74</v>
      </c>
      <c r="AK344" t="s">
        <v>122</v>
      </c>
      <c r="AN344" s="1">
        <v>45265</v>
      </c>
      <c r="AO344" s="1">
        <v>45265</v>
      </c>
      <c r="AP344">
        <v>19.95</v>
      </c>
      <c r="AQ344">
        <v>15.99</v>
      </c>
      <c r="AR344">
        <v>27.99</v>
      </c>
      <c r="AS344">
        <v>18.989999999999998</v>
      </c>
      <c r="AT344">
        <v>30.99</v>
      </c>
      <c r="AU344">
        <v>40</v>
      </c>
      <c r="AV344">
        <v>40</v>
      </c>
      <c r="AW344">
        <v>40</v>
      </c>
      <c r="AX344">
        <v>40</v>
      </c>
      <c r="AY344">
        <v>40</v>
      </c>
      <c r="AZ344" t="s">
        <v>121</v>
      </c>
      <c r="BA344" t="s">
        <v>136</v>
      </c>
      <c r="BB344" t="s">
        <v>136</v>
      </c>
      <c r="BC344" t="s">
        <v>136</v>
      </c>
      <c r="BD344" t="s">
        <v>136</v>
      </c>
      <c r="BE344">
        <v>19.95</v>
      </c>
      <c r="BG344">
        <v>19.95</v>
      </c>
      <c r="BH344">
        <v>19.95</v>
      </c>
      <c r="BI344">
        <v>19.95</v>
      </c>
      <c r="BJ344">
        <v>19.95</v>
      </c>
      <c r="BK344">
        <v>19.95</v>
      </c>
      <c r="BL344">
        <v>19.95</v>
      </c>
      <c r="BM344">
        <v>19.95</v>
      </c>
      <c r="BN344">
        <v>19.95</v>
      </c>
      <c r="BO344">
        <v>19.95</v>
      </c>
      <c r="BQ344">
        <v>40</v>
      </c>
      <c r="BS344">
        <v>40</v>
      </c>
      <c r="BT344">
        <v>40</v>
      </c>
      <c r="BU344">
        <v>40</v>
      </c>
      <c r="BV344">
        <v>40</v>
      </c>
      <c r="BW344">
        <v>40</v>
      </c>
      <c r="BX344">
        <v>40</v>
      </c>
      <c r="BY344">
        <v>40</v>
      </c>
      <c r="BZ344">
        <v>40</v>
      </c>
      <c r="CA344">
        <v>40</v>
      </c>
      <c r="CM344" t="s">
        <v>122</v>
      </c>
      <c r="CN344">
        <v>6024045</v>
      </c>
      <c r="CO344" t="s">
        <v>123</v>
      </c>
      <c r="CW344" s="1">
        <v>45259</v>
      </c>
      <c r="CX344" s="1">
        <v>45265</v>
      </c>
      <c r="CY344">
        <v>1312</v>
      </c>
      <c r="CZ344" s="1">
        <v>45253</v>
      </c>
      <c r="DE344">
        <v>0.432</v>
      </c>
      <c r="DF344">
        <v>9781608882137</v>
      </c>
    </row>
    <row r="345" spans="1:110" x14ac:dyDescent="0.2">
      <c r="A345" t="s">
        <v>1782</v>
      </c>
      <c r="B345" t="str">
        <f>"9781608882175"</f>
        <v>9781608882175</v>
      </c>
      <c r="C345" t="str">
        <f>"1608882179"</f>
        <v>1608882179</v>
      </c>
      <c r="D345" t="s">
        <v>127</v>
      </c>
      <c r="E345" t="s">
        <v>226</v>
      </c>
      <c r="F345" t="s">
        <v>113</v>
      </c>
      <c r="G345" t="s">
        <v>321</v>
      </c>
      <c r="J345">
        <v>0</v>
      </c>
      <c r="K345" t="s">
        <v>1024</v>
      </c>
      <c r="L345" t="s">
        <v>251</v>
      </c>
      <c r="N345" t="s">
        <v>115</v>
      </c>
      <c r="O345" t="s">
        <v>252</v>
      </c>
      <c r="T345" t="s">
        <v>323</v>
      </c>
      <c r="U345" t="s">
        <v>324</v>
      </c>
      <c r="V345" t="s">
        <v>287</v>
      </c>
      <c r="W345" t="s">
        <v>288</v>
      </c>
      <c r="Z345" t="s">
        <v>132</v>
      </c>
      <c r="AA345">
        <v>1</v>
      </c>
      <c r="AF345" t="s">
        <v>1783</v>
      </c>
      <c r="AH345" t="s">
        <v>1784</v>
      </c>
      <c r="AI345" t="s">
        <v>1637</v>
      </c>
      <c r="AJ345">
        <v>276</v>
      </c>
      <c r="AK345" t="s">
        <v>122</v>
      </c>
      <c r="AN345" s="1">
        <v>45265</v>
      </c>
      <c r="AO345" s="1">
        <v>45265</v>
      </c>
      <c r="AP345">
        <v>64.959999999999994</v>
      </c>
      <c r="AQ345">
        <v>52.98</v>
      </c>
      <c r="AR345">
        <v>88.99</v>
      </c>
      <c r="AS345">
        <v>59.98</v>
      </c>
      <c r="AT345">
        <v>99.99</v>
      </c>
      <c r="AU345">
        <v>40</v>
      </c>
      <c r="AV345">
        <v>40</v>
      </c>
      <c r="AW345">
        <v>40</v>
      </c>
      <c r="AX345">
        <v>40</v>
      </c>
      <c r="AY345">
        <v>39</v>
      </c>
      <c r="AZ345" t="s">
        <v>136</v>
      </c>
      <c r="BA345" t="s">
        <v>136</v>
      </c>
      <c r="BB345" t="s">
        <v>136</v>
      </c>
      <c r="BC345" t="s">
        <v>136</v>
      </c>
      <c r="BD345" t="s">
        <v>136</v>
      </c>
      <c r="BE345">
        <v>64.959999999999994</v>
      </c>
      <c r="BG345">
        <v>64.95</v>
      </c>
      <c r="BH345">
        <v>64.95</v>
      </c>
      <c r="BI345">
        <v>64.95</v>
      </c>
      <c r="BJ345">
        <v>64.959999999999994</v>
      </c>
      <c r="BK345">
        <v>64.959999999999994</v>
      </c>
      <c r="BL345">
        <v>64.95</v>
      </c>
      <c r="BM345">
        <v>64.95</v>
      </c>
      <c r="BN345">
        <v>64.95</v>
      </c>
      <c r="BO345">
        <v>64.95</v>
      </c>
      <c r="BQ345">
        <v>40</v>
      </c>
      <c r="BS345">
        <v>40</v>
      </c>
      <c r="BT345">
        <v>40</v>
      </c>
      <c r="BU345">
        <v>40</v>
      </c>
      <c r="BV345">
        <v>40</v>
      </c>
      <c r="BW345">
        <v>40</v>
      </c>
      <c r="BX345">
        <v>40</v>
      </c>
      <c r="BY345">
        <v>40</v>
      </c>
      <c r="BZ345">
        <v>40</v>
      </c>
      <c r="CA345">
        <v>40</v>
      </c>
      <c r="CM345" t="s">
        <v>122</v>
      </c>
      <c r="CN345">
        <v>6024045</v>
      </c>
      <c r="CO345" t="s">
        <v>123</v>
      </c>
      <c r="CW345" s="1">
        <v>45259</v>
      </c>
      <c r="CX345" s="1">
        <v>45265</v>
      </c>
      <c r="CY345">
        <v>1313</v>
      </c>
      <c r="CZ345" s="1">
        <v>45254</v>
      </c>
      <c r="DE345">
        <v>2.0510000000000002</v>
      </c>
      <c r="DF345">
        <v>9781608882175</v>
      </c>
    </row>
    <row r="346" spans="1:110" x14ac:dyDescent="0.2">
      <c r="A346" t="s">
        <v>1785</v>
      </c>
      <c r="B346" t="str">
        <f>"9781608882397"</f>
        <v>9781608882397</v>
      </c>
      <c r="C346" t="str">
        <f>"160888239X"</f>
        <v>160888239X</v>
      </c>
      <c r="D346" t="s">
        <v>127</v>
      </c>
      <c r="E346" t="s">
        <v>128</v>
      </c>
      <c r="F346" t="s">
        <v>113</v>
      </c>
      <c r="G346" t="s">
        <v>321</v>
      </c>
      <c r="J346">
        <v>0</v>
      </c>
      <c r="K346" t="s">
        <v>1786</v>
      </c>
      <c r="L346" t="s">
        <v>1787</v>
      </c>
      <c r="N346" t="s">
        <v>115</v>
      </c>
      <c r="O346" t="s">
        <v>115</v>
      </c>
      <c r="T346" t="s">
        <v>144</v>
      </c>
      <c r="U346" t="s">
        <v>145</v>
      </c>
      <c r="V346" t="s">
        <v>323</v>
      </c>
      <c r="W346" t="s">
        <v>324</v>
      </c>
      <c r="X346" t="s">
        <v>1788</v>
      </c>
      <c r="Y346" t="s">
        <v>1789</v>
      </c>
      <c r="Z346" t="s">
        <v>132</v>
      </c>
      <c r="AA346">
        <v>1</v>
      </c>
      <c r="AF346" t="s">
        <v>1790</v>
      </c>
      <c r="AH346" t="s">
        <v>1791</v>
      </c>
      <c r="AI346" t="s">
        <v>210</v>
      </c>
      <c r="AJ346">
        <v>170</v>
      </c>
      <c r="AK346" t="s">
        <v>122</v>
      </c>
      <c r="AN346" s="1">
        <v>45272</v>
      </c>
      <c r="AO346" s="1">
        <v>45272</v>
      </c>
      <c r="AP346">
        <v>27.95</v>
      </c>
      <c r="AQ346">
        <v>22.99</v>
      </c>
      <c r="AR346">
        <v>38.99</v>
      </c>
      <c r="AS346">
        <v>25.99</v>
      </c>
      <c r="AT346">
        <v>42.99</v>
      </c>
      <c r="AU346">
        <v>40</v>
      </c>
      <c r="AV346">
        <v>40</v>
      </c>
      <c r="AW346">
        <v>40</v>
      </c>
      <c r="AX346">
        <v>40</v>
      </c>
      <c r="AY346">
        <v>40</v>
      </c>
      <c r="AZ346" t="s">
        <v>121</v>
      </c>
      <c r="BA346" t="s">
        <v>136</v>
      </c>
      <c r="BB346" t="s">
        <v>136</v>
      </c>
      <c r="BC346" t="s">
        <v>136</v>
      </c>
      <c r="BD346" t="s">
        <v>136</v>
      </c>
      <c r="BE346">
        <v>27.95</v>
      </c>
      <c r="BG346">
        <v>27.95</v>
      </c>
      <c r="BH346">
        <v>27.95</v>
      </c>
      <c r="BI346">
        <v>27.95</v>
      </c>
      <c r="BJ346">
        <v>27.95</v>
      </c>
      <c r="BK346">
        <v>27.95</v>
      </c>
      <c r="BL346">
        <v>27.95</v>
      </c>
      <c r="BM346">
        <v>27.95</v>
      </c>
      <c r="BN346">
        <v>27.95</v>
      </c>
      <c r="BO346">
        <v>27.95</v>
      </c>
      <c r="BQ346">
        <v>40</v>
      </c>
      <c r="BS346">
        <v>40</v>
      </c>
      <c r="BT346">
        <v>40</v>
      </c>
      <c r="BU346">
        <v>40</v>
      </c>
      <c r="BV346">
        <v>40</v>
      </c>
      <c r="BW346">
        <v>40</v>
      </c>
      <c r="BX346">
        <v>40</v>
      </c>
      <c r="BY346">
        <v>40</v>
      </c>
      <c r="BZ346">
        <v>40</v>
      </c>
      <c r="CA346">
        <v>40</v>
      </c>
      <c r="CM346" t="s">
        <v>122</v>
      </c>
      <c r="CN346">
        <v>6024045</v>
      </c>
      <c r="CO346" t="s">
        <v>123</v>
      </c>
      <c r="CW346" s="1">
        <v>45266</v>
      </c>
      <c r="CX346" s="1">
        <v>45272</v>
      </c>
      <c r="CY346">
        <v>1312</v>
      </c>
      <c r="CZ346" s="1">
        <v>45256</v>
      </c>
      <c r="DE346">
        <v>0.90500000000000003</v>
      </c>
      <c r="DF346">
        <v>9781608882397</v>
      </c>
    </row>
    <row r="347" spans="1:110" x14ac:dyDescent="0.2">
      <c r="A347" t="s">
        <v>1792</v>
      </c>
      <c r="B347" t="str">
        <f>"9781608882427"</f>
        <v>9781608882427</v>
      </c>
      <c r="C347" t="str">
        <f>"160888242X"</f>
        <v>160888242X</v>
      </c>
      <c r="D347" t="s">
        <v>127</v>
      </c>
      <c r="E347" t="s">
        <v>128</v>
      </c>
      <c r="F347" t="s">
        <v>113</v>
      </c>
      <c r="G347" t="s">
        <v>321</v>
      </c>
      <c r="J347">
        <v>0</v>
      </c>
      <c r="K347" t="s">
        <v>1786</v>
      </c>
      <c r="L347" t="s">
        <v>1787</v>
      </c>
      <c r="N347" t="s">
        <v>115</v>
      </c>
      <c r="O347" t="s">
        <v>115</v>
      </c>
      <c r="T347" t="s">
        <v>144</v>
      </c>
      <c r="U347" t="s">
        <v>145</v>
      </c>
      <c r="V347" t="s">
        <v>323</v>
      </c>
      <c r="W347" t="s">
        <v>324</v>
      </c>
      <c r="X347" t="s">
        <v>1788</v>
      </c>
      <c r="Y347" t="s">
        <v>1789</v>
      </c>
      <c r="Z347" t="s">
        <v>132</v>
      </c>
      <c r="AA347">
        <v>1</v>
      </c>
      <c r="AF347" t="s">
        <v>1793</v>
      </c>
      <c r="AH347" t="s">
        <v>1794</v>
      </c>
      <c r="AI347" t="s">
        <v>210</v>
      </c>
      <c r="AJ347">
        <v>156</v>
      </c>
      <c r="AK347" t="s">
        <v>122</v>
      </c>
      <c r="AN347" s="1">
        <v>45272</v>
      </c>
      <c r="AO347" s="1">
        <v>45272</v>
      </c>
      <c r="AP347">
        <v>27.95</v>
      </c>
      <c r="AQ347">
        <v>22.99</v>
      </c>
      <c r="AR347">
        <v>38.99</v>
      </c>
      <c r="AS347">
        <v>25.99</v>
      </c>
      <c r="AT347">
        <v>42.99</v>
      </c>
      <c r="AU347">
        <v>40</v>
      </c>
      <c r="AV347">
        <v>40</v>
      </c>
      <c r="AW347">
        <v>40</v>
      </c>
      <c r="AX347">
        <v>40</v>
      </c>
      <c r="AY347">
        <v>40</v>
      </c>
      <c r="AZ347" t="s">
        <v>136</v>
      </c>
      <c r="BA347" t="s">
        <v>136</v>
      </c>
      <c r="BB347" t="s">
        <v>136</v>
      </c>
      <c r="BC347" t="s">
        <v>136</v>
      </c>
      <c r="BD347" t="s">
        <v>136</v>
      </c>
      <c r="BE347">
        <v>27.95</v>
      </c>
      <c r="BG347">
        <v>27.95</v>
      </c>
      <c r="BH347">
        <v>27.95</v>
      </c>
      <c r="BI347">
        <v>27.95</v>
      </c>
      <c r="BJ347">
        <v>27.95</v>
      </c>
      <c r="BK347">
        <v>27.95</v>
      </c>
      <c r="BL347">
        <v>27.95</v>
      </c>
      <c r="BM347">
        <v>27.95</v>
      </c>
      <c r="BN347">
        <v>27.95</v>
      </c>
      <c r="BO347">
        <v>27.95</v>
      </c>
      <c r="BQ347">
        <v>40</v>
      </c>
      <c r="BS347">
        <v>40</v>
      </c>
      <c r="BT347">
        <v>40</v>
      </c>
      <c r="BU347">
        <v>40</v>
      </c>
      <c r="BV347">
        <v>40</v>
      </c>
      <c r="BW347">
        <v>40</v>
      </c>
      <c r="BX347">
        <v>40</v>
      </c>
      <c r="BY347">
        <v>40</v>
      </c>
      <c r="BZ347">
        <v>40</v>
      </c>
      <c r="CA347">
        <v>40</v>
      </c>
      <c r="CM347" t="s">
        <v>122</v>
      </c>
      <c r="CN347">
        <v>6024045</v>
      </c>
      <c r="CO347" t="s">
        <v>123</v>
      </c>
      <c r="CW347" s="1">
        <v>45266</v>
      </c>
      <c r="CX347" s="1">
        <v>45272</v>
      </c>
      <c r="CY347">
        <v>1312</v>
      </c>
      <c r="CZ347" s="1">
        <v>45258</v>
      </c>
      <c r="DE347">
        <v>0.83599999999999997</v>
      </c>
      <c r="DF347">
        <v>9781608882427</v>
      </c>
    </row>
    <row r="348" spans="1:110" x14ac:dyDescent="0.2">
      <c r="A348" t="s">
        <v>1795</v>
      </c>
      <c r="B348" t="str">
        <f>"9781608882458"</f>
        <v>9781608882458</v>
      </c>
      <c r="C348" t="str">
        <f>"1608882454"</f>
        <v>1608882454</v>
      </c>
      <c r="D348" t="s">
        <v>127</v>
      </c>
      <c r="E348" t="s">
        <v>128</v>
      </c>
      <c r="F348" t="s">
        <v>113</v>
      </c>
      <c r="G348" t="s">
        <v>321</v>
      </c>
      <c r="J348">
        <v>0</v>
      </c>
      <c r="K348" t="s">
        <v>1796</v>
      </c>
      <c r="L348" t="s">
        <v>1787</v>
      </c>
      <c r="M348" t="s">
        <v>251</v>
      </c>
      <c r="N348" t="s">
        <v>115</v>
      </c>
      <c r="O348" t="s">
        <v>252</v>
      </c>
      <c r="P348" t="s">
        <v>252</v>
      </c>
      <c r="T348" t="s">
        <v>144</v>
      </c>
      <c r="U348" t="s">
        <v>145</v>
      </c>
      <c r="V348" t="s">
        <v>323</v>
      </c>
      <c r="W348" t="s">
        <v>324</v>
      </c>
      <c r="X348" t="s">
        <v>1788</v>
      </c>
      <c r="Y348" t="s">
        <v>1789</v>
      </c>
      <c r="Z348" t="s">
        <v>132</v>
      </c>
      <c r="AA348">
        <v>1</v>
      </c>
      <c r="AF348" t="s">
        <v>1797</v>
      </c>
      <c r="AH348" t="s">
        <v>1798</v>
      </c>
      <c r="AI348" t="s">
        <v>210</v>
      </c>
      <c r="AJ348">
        <v>112</v>
      </c>
      <c r="AK348" t="s">
        <v>122</v>
      </c>
      <c r="AN348" s="1">
        <v>45272</v>
      </c>
      <c r="AO348" s="1">
        <v>45272</v>
      </c>
      <c r="AP348">
        <v>27.95</v>
      </c>
      <c r="AQ348">
        <v>22.99</v>
      </c>
      <c r="AR348">
        <v>38.99</v>
      </c>
      <c r="AS348">
        <v>25.99</v>
      </c>
      <c r="AT348">
        <v>42.99</v>
      </c>
      <c r="AU348">
        <v>40</v>
      </c>
      <c r="AV348">
        <v>40</v>
      </c>
      <c r="AW348">
        <v>40</v>
      </c>
      <c r="AX348">
        <v>40</v>
      </c>
      <c r="AY348">
        <v>40</v>
      </c>
      <c r="AZ348" t="s">
        <v>121</v>
      </c>
      <c r="BA348" t="s">
        <v>136</v>
      </c>
      <c r="BB348" t="s">
        <v>136</v>
      </c>
      <c r="BC348" t="s">
        <v>136</v>
      </c>
      <c r="BD348" t="s">
        <v>136</v>
      </c>
      <c r="BE348">
        <v>27.95</v>
      </c>
      <c r="BG348">
        <v>27.95</v>
      </c>
      <c r="BH348">
        <v>27.95</v>
      </c>
      <c r="BI348">
        <v>27.95</v>
      </c>
      <c r="BJ348">
        <v>27.95</v>
      </c>
      <c r="BK348">
        <v>27.95</v>
      </c>
      <c r="BL348">
        <v>27.95</v>
      </c>
      <c r="BM348">
        <v>27.95</v>
      </c>
      <c r="BN348">
        <v>27.95</v>
      </c>
      <c r="BO348">
        <v>27.95</v>
      </c>
      <c r="BQ348">
        <v>40</v>
      </c>
      <c r="BS348">
        <v>40</v>
      </c>
      <c r="BT348">
        <v>40</v>
      </c>
      <c r="BU348">
        <v>40</v>
      </c>
      <c r="BV348">
        <v>40</v>
      </c>
      <c r="BW348">
        <v>40</v>
      </c>
      <c r="BX348">
        <v>40</v>
      </c>
      <c r="BY348">
        <v>40</v>
      </c>
      <c r="BZ348">
        <v>40</v>
      </c>
      <c r="CA348">
        <v>40</v>
      </c>
      <c r="CM348" t="s">
        <v>122</v>
      </c>
      <c r="CN348">
        <v>6024045</v>
      </c>
      <c r="CO348" t="s">
        <v>123</v>
      </c>
      <c r="CW348" s="1">
        <v>45266</v>
      </c>
      <c r="CX348" s="1">
        <v>45278</v>
      </c>
      <c r="CY348">
        <v>1312</v>
      </c>
      <c r="CZ348" s="1">
        <v>45258</v>
      </c>
      <c r="DE348">
        <v>0.61899999999999999</v>
      </c>
      <c r="DF348">
        <v>9781608882458</v>
      </c>
    </row>
    <row r="349" spans="1:110" x14ac:dyDescent="0.2">
      <c r="A349" t="s">
        <v>1799</v>
      </c>
      <c r="B349" t="str">
        <f>"9781608882601"</f>
        <v>9781608882601</v>
      </c>
      <c r="C349" t="str">
        <f>"1608882608"</f>
        <v>1608882608</v>
      </c>
      <c r="D349" t="s">
        <v>127</v>
      </c>
      <c r="E349" t="s">
        <v>128</v>
      </c>
      <c r="F349" t="s">
        <v>113</v>
      </c>
      <c r="G349" t="s">
        <v>321</v>
      </c>
      <c r="J349">
        <v>0</v>
      </c>
      <c r="K349" t="s">
        <v>1800</v>
      </c>
      <c r="L349" t="s">
        <v>251</v>
      </c>
      <c r="N349" t="s">
        <v>115</v>
      </c>
      <c r="O349" t="s">
        <v>252</v>
      </c>
      <c r="T349" t="s">
        <v>168</v>
      </c>
      <c r="U349" t="s">
        <v>169</v>
      </c>
      <c r="V349" t="s">
        <v>323</v>
      </c>
      <c r="W349" t="s">
        <v>324</v>
      </c>
      <c r="X349" t="s">
        <v>588</v>
      </c>
      <c r="Y349" t="s">
        <v>589</v>
      </c>
      <c r="Z349" t="s">
        <v>132</v>
      </c>
      <c r="AA349">
        <v>1</v>
      </c>
      <c r="AF349" t="s">
        <v>1801</v>
      </c>
      <c r="AH349" t="s">
        <v>1802</v>
      </c>
      <c r="AI349" t="s">
        <v>150</v>
      </c>
      <c r="AJ349">
        <v>114</v>
      </c>
      <c r="AK349" t="s">
        <v>122</v>
      </c>
      <c r="AN349" s="1">
        <v>45272</v>
      </c>
      <c r="AO349" s="1">
        <v>45272</v>
      </c>
      <c r="AP349">
        <v>19.95</v>
      </c>
      <c r="AQ349">
        <v>15.99</v>
      </c>
      <c r="AR349">
        <v>27.99</v>
      </c>
      <c r="AS349">
        <v>18.989999999999998</v>
      </c>
      <c r="AT349">
        <v>30.99</v>
      </c>
      <c r="AU349">
        <v>40</v>
      </c>
      <c r="AV349">
        <v>40</v>
      </c>
      <c r="AW349">
        <v>40</v>
      </c>
      <c r="AX349">
        <v>40</v>
      </c>
      <c r="AY349">
        <v>40</v>
      </c>
      <c r="AZ349" t="s">
        <v>136</v>
      </c>
      <c r="BA349" t="s">
        <v>136</v>
      </c>
      <c r="BB349" t="s">
        <v>136</v>
      </c>
      <c r="BC349" t="s">
        <v>136</v>
      </c>
      <c r="BD349" t="s">
        <v>136</v>
      </c>
      <c r="BE349">
        <v>19.95</v>
      </c>
      <c r="BG349">
        <v>19.95</v>
      </c>
      <c r="BH349">
        <v>19.95</v>
      </c>
      <c r="BI349">
        <v>19.95</v>
      </c>
      <c r="BJ349">
        <v>19.95</v>
      </c>
      <c r="BK349">
        <v>19.95</v>
      </c>
      <c r="BL349">
        <v>19.95</v>
      </c>
      <c r="BM349">
        <v>19.95</v>
      </c>
      <c r="BN349">
        <v>19.95</v>
      </c>
      <c r="BO349">
        <v>19.95</v>
      </c>
      <c r="BQ349">
        <v>40</v>
      </c>
      <c r="BS349">
        <v>40</v>
      </c>
      <c r="BT349">
        <v>40</v>
      </c>
      <c r="BU349">
        <v>40</v>
      </c>
      <c r="BV349">
        <v>40</v>
      </c>
      <c r="BW349">
        <v>40</v>
      </c>
      <c r="BX349">
        <v>40</v>
      </c>
      <c r="BY349">
        <v>40</v>
      </c>
      <c r="BZ349">
        <v>40</v>
      </c>
      <c r="CA349">
        <v>40</v>
      </c>
      <c r="CM349" t="s">
        <v>122</v>
      </c>
      <c r="CN349">
        <v>6024045</v>
      </c>
      <c r="CO349" t="s">
        <v>123</v>
      </c>
      <c r="CW349" s="1">
        <v>45266</v>
      </c>
      <c r="CX349" s="1">
        <v>45272</v>
      </c>
      <c r="CY349">
        <v>12</v>
      </c>
      <c r="CZ349" s="1">
        <v>45262</v>
      </c>
      <c r="DE349">
        <v>0.629</v>
      </c>
      <c r="DF349">
        <v>9781608882601</v>
      </c>
    </row>
    <row r="350" spans="1:110" x14ac:dyDescent="0.2">
      <c r="A350" t="s">
        <v>1803</v>
      </c>
      <c r="B350" t="str">
        <f>"9781608882618"</f>
        <v>9781608882618</v>
      </c>
      <c r="C350" t="str">
        <f>"1608882616"</f>
        <v>1608882616</v>
      </c>
      <c r="D350" t="s">
        <v>127</v>
      </c>
      <c r="E350" t="s">
        <v>128</v>
      </c>
      <c r="F350" t="s">
        <v>113</v>
      </c>
      <c r="G350" t="s">
        <v>321</v>
      </c>
      <c r="J350">
        <v>0</v>
      </c>
      <c r="K350" t="s">
        <v>1804</v>
      </c>
      <c r="L350" t="s">
        <v>1787</v>
      </c>
      <c r="M350" t="s">
        <v>251</v>
      </c>
      <c r="N350" t="s">
        <v>115</v>
      </c>
      <c r="O350" t="s">
        <v>252</v>
      </c>
      <c r="P350" t="s">
        <v>252</v>
      </c>
      <c r="T350" t="s">
        <v>144</v>
      </c>
      <c r="U350" t="s">
        <v>145</v>
      </c>
      <c r="V350" t="s">
        <v>323</v>
      </c>
      <c r="W350" t="s">
        <v>324</v>
      </c>
      <c r="X350" t="s">
        <v>1788</v>
      </c>
      <c r="Y350" t="s">
        <v>1789</v>
      </c>
      <c r="Z350" t="s">
        <v>132</v>
      </c>
      <c r="AA350">
        <v>1</v>
      </c>
      <c r="AF350" t="s">
        <v>1805</v>
      </c>
      <c r="AH350" t="s">
        <v>1806</v>
      </c>
      <c r="AI350" t="s">
        <v>210</v>
      </c>
      <c r="AJ350">
        <v>36</v>
      </c>
      <c r="AK350" t="s">
        <v>122</v>
      </c>
      <c r="AN350" s="1">
        <v>45272</v>
      </c>
      <c r="AO350" s="1">
        <v>45272</v>
      </c>
      <c r="AP350">
        <v>14.95</v>
      </c>
      <c r="AQ350">
        <v>11.99</v>
      </c>
      <c r="AR350">
        <v>20.99</v>
      </c>
      <c r="AS350">
        <v>13.99</v>
      </c>
      <c r="AT350">
        <v>22.99</v>
      </c>
      <c r="AU350">
        <v>40</v>
      </c>
      <c r="AV350">
        <v>40</v>
      </c>
      <c r="AW350">
        <v>40</v>
      </c>
      <c r="AX350">
        <v>40</v>
      </c>
      <c r="AY350">
        <v>40</v>
      </c>
      <c r="AZ350" t="s">
        <v>136</v>
      </c>
      <c r="BA350" t="s">
        <v>136</v>
      </c>
      <c r="BB350" t="s">
        <v>136</v>
      </c>
      <c r="BC350" t="s">
        <v>136</v>
      </c>
      <c r="BD350" t="s">
        <v>136</v>
      </c>
      <c r="BE350">
        <v>14.95</v>
      </c>
      <c r="BG350">
        <v>14.95</v>
      </c>
      <c r="BH350">
        <v>14.95</v>
      </c>
      <c r="BI350">
        <v>14.95</v>
      </c>
      <c r="BJ350">
        <v>14.95</v>
      </c>
      <c r="BK350">
        <v>14.95</v>
      </c>
      <c r="BL350">
        <v>14.95</v>
      </c>
      <c r="BM350">
        <v>14.95</v>
      </c>
      <c r="BN350">
        <v>14.95</v>
      </c>
      <c r="BO350">
        <v>14.95</v>
      </c>
      <c r="BQ350">
        <v>40</v>
      </c>
      <c r="BS350">
        <v>40</v>
      </c>
      <c r="BT350">
        <v>40</v>
      </c>
      <c r="BU350">
        <v>40</v>
      </c>
      <c r="BV350">
        <v>40</v>
      </c>
      <c r="BW350">
        <v>40</v>
      </c>
      <c r="BX350">
        <v>40</v>
      </c>
      <c r="BY350">
        <v>40</v>
      </c>
      <c r="BZ350">
        <v>40</v>
      </c>
      <c r="CA350">
        <v>40</v>
      </c>
      <c r="CM350" t="s">
        <v>122</v>
      </c>
      <c r="CN350">
        <v>6024045</v>
      </c>
      <c r="CO350" t="s">
        <v>123</v>
      </c>
      <c r="CW350" s="1">
        <v>45266</v>
      </c>
      <c r="CX350" s="1">
        <v>45272</v>
      </c>
      <c r="CY350">
        <v>1312</v>
      </c>
      <c r="CZ350" s="1">
        <v>45262</v>
      </c>
      <c r="DE350">
        <v>0.24399999999999999</v>
      </c>
      <c r="DF350">
        <v>9781608882618</v>
      </c>
    </row>
    <row r="351" spans="1:110" x14ac:dyDescent="0.2">
      <c r="A351" t="s">
        <v>1807</v>
      </c>
      <c r="B351" t="str">
        <f>"9781608882649"</f>
        <v>9781608882649</v>
      </c>
      <c r="C351" t="str">
        <f>"1608882640"</f>
        <v>1608882640</v>
      </c>
      <c r="D351" t="s">
        <v>127</v>
      </c>
      <c r="E351" t="s">
        <v>128</v>
      </c>
      <c r="F351" t="s">
        <v>113</v>
      </c>
      <c r="G351" t="s">
        <v>321</v>
      </c>
      <c r="J351">
        <v>0</v>
      </c>
      <c r="K351" t="s">
        <v>1808</v>
      </c>
      <c r="L351" t="s">
        <v>1809</v>
      </c>
      <c r="M351" t="s">
        <v>251</v>
      </c>
      <c r="N351" t="s">
        <v>115</v>
      </c>
      <c r="O351" t="s">
        <v>115</v>
      </c>
      <c r="P351" t="s">
        <v>115</v>
      </c>
      <c r="T351" t="s">
        <v>116</v>
      </c>
      <c r="U351" t="s">
        <v>117</v>
      </c>
      <c r="V351" t="s">
        <v>323</v>
      </c>
      <c r="W351" t="s">
        <v>324</v>
      </c>
      <c r="Z351" t="s">
        <v>132</v>
      </c>
      <c r="AA351">
        <v>1</v>
      </c>
      <c r="AF351" t="s">
        <v>1810</v>
      </c>
      <c r="AH351" t="e">
        <f>- Navy Space resources,Department of Defense Space systems,Effective management of Navy Space,Navy involvement in Space,Navy presence in Space,Navy Space Cadre,Navy Space concepts,Navy Space organizations,Navy Space program,Navy Space programs,Roles and responsibilities in Navy Space,U.S. Space Force,United States Space systems</f>
        <v>#NAME?</v>
      </c>
      <c r="AI351" t="s">
        <v>150</v>
      </c>
      <c r="AJ351">
        <v>188</v>
      </c>
      <c r="AK351" t="s">
        <v>122</v>
      </c>
      <c r="AN351" s="1">
        <v>45279</v>
      </c>
      <c r="AO351" s="1">
        <v>45279</v>
      </c>
      <c r="AP351">
        <v>27.95</v>
      </c>
      <c r="AQ351">
        <v>22.99</v>
      </c>
      <c r="AR351">
        <v>37.99</v>
      </c>
      <c r="AS351">
        <v>25.99</v>
      </c>
      <c r="AT351">
        <v>41.99</v>
      </c>
      <c r="AU351">
        <v>40</v>
      </c>
      <c r="AV351">
        <v>40</v>
      </c>
      <c r="AW351">
        <v>40</v>
      </c>
      <c r="AX351">
        <v>40</v>
      </c>
      <c r="AY351">
        <v>40</v>
      </c>
      <c r="AZ351" t="s">
        <v>136</v>
      </c>
      <c r="BA351" t="s">
        <v>136</v>
      </c>
      <c r="BB351" t="s">
        <v>136</v>
      </c>
      <c r="BC351" t="s">
        <v>136</v>
      </c>
      <c r="BD351" t="s">
        <v>136</v>
      </c>
      <c r="BE351">
        <v>27.95</v>
      </c>
      <c r="BG351">
        <v>27.95</v>
      </c>
      <c r="BH351">
        <v>27.95</v>
      </c>
      <c r="BI351">
        <v>27.95</v>
      </c>
      <c r="BJ351">
        <v>27.95</v>
      </c>
      <c r="BK351">
        <v>27.95</v>
      </c>
      <c r="BL351">
        <v>27.95</v>
      </c>
      <c r="BM351">
        <v>27.95</v>
      </c>
      <c r="BN351">
        <v>27.95</v>
      </c>
      <c r="BO351">
        <v>27.95</v>
      </c>
      <c r="BQ351">
        <v>40</v>
      </c>
      <c r="BS351">
        <v>40</v>
      </c>
      <c r="BT351">
        <v>40</v>
      </c>
      <c r="BU351">
        <v>40</v>
      </c>
      <c r="BV351">
        <v>40</v>
      </c>
      <c r="BW351">
        <v>40</v>
      </c>
      <c r="BX351">
        <v>40</v>
      </c>
      <c r="BY351">
        <v>40</v>
      </c>
      <c r="BZ351">
        <v>40</v>
      </c>
      <c r="CA351">
        <v>40</v>
      </c>
      <c r="CM351" t="s">
        <v>122</v>
      </c>
      <c r="CN351">
        <v>6024045</v>
      </c>
      <c r="CO351" t="s">
        <v>123</v>
      </c>
      <c r="CW351" s="1">
        <v>45266</v>
      </c>
      <c r="CX351" s="1">
        <v>45279</v>
      </c>
      <c r="CY351">
        <v>12</v>
      </c>
      <c r="CZ351" s="1">
        <v>45262</v>
      </c>
      <c r="DB351">
        <v>27.99</v>
      </c>
      <c r="DC351">
        <v>40</v>
      </c>
      <c r="DD351" t="s">
        <v>121</v>
      </c>
      <c r="DE351">
        <v>0.99399999999999999</v>
      </c>
      <c r="DF351">
        <v>9781608882649</v>
      </c>
    </row>
    <row r="352" spans="1:110" x14ac:dyDescent="0.2">
      <c r="A352" t="s">
        <v>1811</v>
      </c>
      <c r="B352" t="str">
        <f>"9781608882656"</f>
        <v>9781608882656</v>
      </c>
      <c r="C352" t="str">
        <f>"1608882659"</f>
        <v>1608882659</v>
      </c>
      <c r="D352" t="s">
        <v>127</v>
      </c>
      <c r="E352" t="s">
        <v>128</v>
      </c>
      <c r="F352" t="s">
        <v>113</v>
      </c>
      <c r="G352" t="s">
        <v>321</v>
      </c>
      <c r="J352">
        <v>0</v>
      </c>
      <c r="K352" t="s">
        <v>1812</v>
      </c>
      <c r="L352" t="s">
        <v>1715</v>
      </c>
      <c r="N352" t="s">
        <v>115</v>
      </c>
      <c r="O352" t="s">
        <v>252</v>
      </c>
      <c r="T352" t="s">
        <v>1741</v>
      </c>
      <c r="U352" t="s">
        <v>1742</v>
      </c>
      <c r="V352" t="s">
        <v>323</v>
      </c>
      <c r="W352" t="s">
        <v>324</v>
      </c>
      <c r="X352" t="s">
        <v>1685</v>
      </c>
      <c r="Y352" t="s">
        <v>1686</v>
      </c>
      <c r="Z352" t="s">
        <v>132</v>
      </c>
      <c r="AA352">
        <v>1</v>
      </c>
      <c r="AF352" t="s">
        <v>1813</v>
      </c>
      <c r="AH352" t="s">
        <v>1814</v>
      </c>
      <c r="AI352" t="s">
        <v>860</v>
      </c>
      <c r="AJ352">
        <v>146</v>
      </c>
      <c r="AK352" t="s">
        <v>122</v>
      </c>
      <c r="AN352" s="1">
        <v>45279</v>
      </c>
      <c r="AO352" s="1">
        <v>45279</v>
      </c>
      <c r="AP352">
        <v>24.95</v>
      </c>
      <c r="AQ352">
        <v>19.989999999999998</v>
      </c>
      <c r="AR352">
        <v>33.99</v>
      </c>
      <c r="AS352">
        <v>22.99</v>
      </c>
      <c r="AT352">
        <v>37.99</v>
      </c>
      <c r="AU352">
        <v>40</v>
      </c>
      <c r="AV352">
        <v>40</v>
      </c>
      <c r="AW352">
        <v>40</v>
      </c>
      <c r="AX352">
        <v>40</v>
      </c>
      <c r="AY352">
        <v>40</v>
      </c>
      <c r="AZ352" t="s">
        <v>136</v>
      </c>
      <c r="BA352" t="s">
        <v>136</v>
      </c>
      <c r="BB352" t="s">
        <v>136</v>
      </c>
      <c r="BC352" t="s">
        <v>136</v>
      </c>
      <c r="BD352" t="s">
        <v>136</v>
      </c>
      <c r="BE352">
        <v>24.95</v>
      </c>
      <c r="BG352">
        <v>24.95</v>
      </c>
      <c r="BH352">
        <v>24.95</v>
      </c>
      <c r="BI352">
        <v>24.95</v>
      </c>
      <c r="BJ352">
        <v>24.95</v>
      </c>
      <c r="BK352">
        <v>24.95</v>
      </c>
      <c r="BL352">
        <v>24.95</v>
      </c>
      <c r="BM352">
        <v>24.95</v>
      </c>
      <c r="BN352">
        <v>24.95</v>
      </c>
      <c r="BO352">
        <v>24.95</v>
      </c>
      <c r="BQ352">
        <v>40</v>
      </c>
      <c r="BS352">
        <v>40</v>
      </c>
      <c r="BT352">
        <v>40</v>
      </c>
      <c r="BU352">
        <v>40</v>
      </c>
      <c r="BV352">
        <v>40</v>
      </c>
      <c r="BW352">
        <v>40</v>
      </c>
      <c r="BX352">
        <v>40</v>
      </c>
      <c r="BY352">
        <v>40</v>
      </c>
      <c r="BZ352">
        <v>40</v>
      </c>
      <c r="CA352">
        <v>40</v>
      </c>
      <c r="CM352" t="s">
        <v>122</v>
      </c>
      <c r="CN352">
        <v>6024045</v>
      </c>
      <c r="CO352" t="s">
        <v>123</v>
      </c>
      <c r="CW352" s="1">
        <v>45266</v>
      </c>
      <c r="CX352" s="1">
        <v>45279</v>
      </c>
      <c r="CY352">
        <v>66</v>
      </c>
      <c r="CZ352" s="1">
        <v>45264</v>
      </c>
      <c r="DE352">
        <v>0.58899999999999997</v>
      </c>
      <c r="DF352">
        <v>9781608882656</v>
      </c>
    </row>
    <row r="353" spans="1:110" x14ac:dyDescent="0.2">
      <c r="A353" t="s">
        <v>1815</v>
      </c>
      <c r="B353" t="str">
        <f>"9781608882632"</f>
        <v>9781608882632</v>
      </c>
      <c r="C353" t="str">
        <f>"1608882632"</f>
        <v>1608882632</v>
      </c>
      <c r="D353" t="s">
        <v>127</v>
      </c>
      <c r="E353" t="s">
        <v>226</v>
      </c>
      <c r="F353" t="s">
        <v>113</v>
      </c>
      <c r="G353" t="s">
        <v>321</v>
      </c>
      <c r="J353">
        <v>0</v>
      </c>
      <c r="K353" t="s">
        <v>1816</v>
      </c>
      <c r="L353" t="s">
        <v>1817</v>
      </c>
      <c r="M353" t="s">
        <v>251</v>
      </c>
      <c r="N353" t="s">
        <v>115</v>
      </c>
      <c r="O353" t="s">
        <v>115</v>
      </c>
      <c r="P353" t="s">
        <v>252</v>
      </c>
      <c r="T353" t="s">
        <v>323</v>
      </c>
      <c r="U353" t="s">
        <v>324</v>
      </c>
      <c r="V353" t="s">
        <v>1685</v>
      </c>
      <c r="W353" t="s">
        <v>1686</v>
      </c>
      <c r="X353" t="s">
        <v>338</v>
      </c>
      <c r="Y353" t="s">
        <v>339</v>
      </c>
      <c r="Z353" t="s">
        <v>132</v>
      </c>
      <c r="AA353">
        <v>1</v>
      </c>
      <c r="AF353" t="s">
        <v>1818</v>
      </c>
      <c r="AH353" t="s">
        <v>1819</v>
      </c>
      <c r="AI353" t="s">
        <v>389</v>
      </c>
      <c r="AJ353">
        <v>86</v>
      </c>
      <c r="AK353" t="s">
        <v>122</v>
      </c>
      <c r="AN353" s="1">
        <v>45279</v>
      </c>
      <c r="AO353" s="1">
        <v>45279</v>
      </c>
      <c r="AP353">
        <v>27.95</v>
      </c>
      <c r="AQ353">
        <v>23.01</v>
      </c>
      <c r="AR353">
        <v>37.99</v>
      </c>
      <c r="AS353">
        <v>25.99</v>
      </c>
      <c r="AT353">
        <v>42.99</v>
      </c>
      <c r="AU353">
        <v>40</v>
      </c>
      <c r="AV353">
        <v>40</v>
      </c>
      <c r="AW353">
        <v>40</v>
      </c>
      <c r="AX353">
        <v>40</v>
      </c>
      <c r="AY353">
        <v>40</v>
      </c>
      <c r="AZ353" t="s">
        <v>136</v>
      </c>
      <c r="BA353" t="s">
        <v>136</v>
      </c>
      <c r="BB353" t="s">
        <v>136</v>
      </c>
      <c r="BC353" t="s">
        <v>136</v>
      </c>
      <c r="BD353" t="s">
        <v>136</v>
      </c>
      <c r="BE353">
        <v>27.95</v>
      </c>
      <c r="BG353">
        <v>27.95</v>
      </c>
      <c r="BH353">
        <v>27.95</v>
      </c>
      <c r="BI353">
        <v>27.95</v>
      </c>
      <c r="BJ353">
        <v>27.95</v>
      </c>
      <c r="BK353">
        <v>27.95</v>
      </c>
      <c r="BL353">
        <v>27.95</v>
      </c>
      <c r="BM353">
        <v>27.95</v>
      </c>
      <c r="BN353">
        <v>27.95</v>
      </c>
      <c r="BO353">
        <v>27.95</v>
      </c>
      <c r="BQ353">
        <v>40</v>
      </c>
      <c r="BS353">
        <v>40</v>
      </c>
      <c r="BT353">
        <v>40</v>
      </c>
      <c r="BU353">
        <v>40</v>
      </c>
      <c r="BV353">
        <v>40</v>
      </c>
      <c r="BW353">
        <v>40</v>
      </c>
      <c r="BX353">
        <v>40</v>
      </c>
      <c r="BY353">
        <v>40</v>
      </c>
      <c r="BZ353">
        <v>40</v>
      </c>
      <c r="CA353">
        <v>40</v>
      </c>
      <c r="CM353" t="s">
        <v>122</v>
      </c>
      <c r="CN353">
        <v>6024045</v>
      </c>
      <c r="CO353" t="s">
        <v>123</v>
      </c>
      <c r="CW353" s="1">
        <v>45268</v>
      </c>
      <c r="CX353" s="1">
        <v>45279</v>
      </c>
      <c r="CY353">
        <v>1314</v>
      </c>
      <c r="CZ353" s="1">
        <v>45266</v>
      </c>
      <c r="DE353">
        <v>0.63700000000000001</v>
      </c>
      <c r="DF353">
        <v>9781608882632</v>
      </c>
    </row>
    <row r="354" spans="1:110" x14ac:dyDescent="0.2">
      <c r="A354" t="s">
        <v>1820</v>
      </c>
      <c r="B354" t="str">
        <f>"9781608882069"</f>
        <v>9781608882069</v>
      </c>
      <c r="C354" t="str">
        <f>"1608882063"</f>
        <v>1608882063</v>
      </c>
      <c r="D354" t="s">
        <v>127</v>
      </c>
      <c r="E354" t="s">
        <v>226</v>
      </c>
      <c r="F354" t="s">
        <v>113</v>
      </c>
      <c r="G354" t="s">
        <v>321</v>
      </c>
      <c r="J354">
        <v>0</v>
      </c>
      <c r="K354" t="s">
        <v>1821</v>
      </c>
      <c r="L354" t="s">
        <v>251</v>
      </c>
      <c r="N354" t="s">
        <v>252</v>
      </c>
      <c r="O354" t="s">
        <v>252</v>
      </c>
      <c r="T354" t="s">
        <v>323</v>
      </c>
      <c r="U354" t="s">
        <v>324</v>
      </c>
      <c r="V354" t="s">
        <v>1685</v>
      </c>
      <c r="W354" t="s">
        <v>1686</v>
      </c>
      <c r="X354" t="s">
        <v>144</v>
      </c>
      <c r="Y354" t="s">
        <v>145</v>
      </c>
      <c r="Z354" t="s">
        <v>132</v>
      </c>
      <c r="AA354">
        <v>1</v>
      </c>
      <c r="AF354" t="s">
        <v>1822</v>
      </c>
      <c r="AH354" t="s">
        <v>1823</v>
      </c>
      <c r="AI354" t="s">
        <v>1152</v>
      </c>
      <c r="AJ354">
        <v>274</v>
      </c>
      <c r="AK354" t="s">
        <v>122</v>
      </c>
      <c r="AN354" s="1">
        <v>45279</v>
      </c>
      <c r="AO354" s="1">
        <v>45279</v>
      </c>
      <c r="AP354">
        <v>39.950000000000003</v>
      </c>
      <c r="AQ354">
        <v>31.99</v>
      </c>
      <c r="AR354">
        <v>54.99</v>
      </c>
      <c r="AS354">
        <v>37.99</v>
      </c>
      <c r="AT354">
        <v>60.99</v>
      </c>
      <c r="AU354">
        <v>40</v>
      </c>
      <c r="AV354">
        <v>40</v>
      </c>
      <c r="AW354">
        <v>40</v>
      </c>
      <c r="AX354">
        <v>40</v>
      </c>
      <c r="AY354">
        <v>40</v>
      </c>
      <c r="AZ354" t="s">
        <v>136</v>
      </c>
      <c r="BA354" t="s">
        <v>136</v>
      </c>
      <c r="BB354" t="s">
        <v>136</v>
      </c>
      <c r="BC354" t="s">
        <v>136</v>
      </c>
      <c r="BD354" t="s">
        <v>136</v>
      </c>
      <c r="BE354">
        <v>39.950000000000003</v>
      </c>
      <c r="BG354">
        <v>39.950000000000003</v>
      </c>
      <c r="BH354">
        <v>39.950000000000003</v>
      </c>
      <c r="BI354">
        <v>39.950000000000003</v>
      </c>
      <c r="BJ354">
        <v>39.950000000000003</v>
      </c>
      <c r="BK354">
        <v>39.950000000000003</v>
      </c>
      <c r="BL354">
        <v>39.950000000000003</v>
      </c>
      <c r="BM354">
        <v>39.950000000000003</v>
      </c>
      <c r="BN354">
        <v>39.950000000000003</v>
      </c>
      <c r="BO354">
        <v>39.950000000000003</v>
      </c>
      <c r="BQ354">
        <v>40</v>
      </c>
      <c r="BS354">
        <v>40</v>
      </c>
      <c r="BT354">
        <v>40</v>
      </c>
      <c r="BU354">
        <v>40</v>
      </c>
      <c r="BV354">
        <v>40</v>
      </c>
      <c r="BW354">
        <v>40</v>
      </c>
      <c r="BX354">
        <v>40</v>
      </c>
      <c r="BY354">
        <v>40</v>
      </c>
      <c r="BZ354">
        <v>40</v>
      </c>
      <c r="CA354">
        <v>40</v>
      </c>
      <c r="CM354" t="s">
        <v>122</v>
      </c>
      <c r="CN354">
        <v>6024045</v>
      </c>
      <c r="CO354" t="s">
        <v>123</v>
      </c>
      <c r="CW354" s="1">
        <v>45274</v>
      </c>
      <c r="CX354" s="1">
        <v>45279</v>
      </c>
      <c r="CY354">
        <v>13</v>
      </c>
      <c r="CZ354" s="1">
        <v>45268</v>
      </c>
      <c r="DE354">
        <v>2.0390000000000001</v>
      </c>
      <c r="DF354">
        <v>9781608882069</v>
      </c>
    </row>
    <row r="355" spans="1:110" x14ac:dyDescent="0.2">
      <c r="A355" t="s">
        <v>1824</v>
      </c>
      <c r="B355" t="str">
        <f>"9781608881970"</f>
        <v>9781608881970</v>
      </c>
      <c r="C355" t="str">
        <f>"1608881970"</f>
        <v>1608881970</v>
      </c>
      <c r="D355" t="s">
        <v>127</v>
      </c>
      <c r="E355" t="s">
        <v>128</v>
      </c>
      <c r="F355" t="s">
        <v>113</v>
      </c>
      <c r="G355" t="s">
        <v>321</v>
      </c>
      <c r="J355">
        <v>0</v>
      </c>
      <c r="K355" t="s">
        <v>1825</v>
      </c>
      <c r="L355" t="s">
        <v>251</v>
      </c>
      <c r="N355" t="s">
        <v>115</v>
      </c>
      <c r="O355" t="s">
        <v>252</v>
      </c>
      <c r="T355" t="s">
        <v>323</v>
      </c>
      <c r="U355" t="s">
        <v>324</v>
      </c>
      <c r="V355" t="s">
        <v>144</v>
      </c>
      <c r="W355" t="s">
        <v>145</v>
      </c>
      <c r="Z355" t="s">
        <v>132</v>
      </c>
      <c r="AA355">
        <v>1</v>
      </c>
      <c r="AF355" t="s">
        <v>1826</v>
      </c>
      <c r="AH355" t="s">
        <v>1827</v>
      </c>
      <c r="AI355" t="s">
        <v>210</v>
      </c>
      <c r="AJ355">
        <v>82</v>
      </c>
      <c r="AK355" t="s">
        <v>122</v>
      </c>
      <c r="AN355" s="1">
        <v>45286</v>
      </c>
      <c r="AO355" s="1">
        <v>45279</v>
      </c>
      <c r="AP355">
        <v>24.95</v>
      </c>
      <c r="AQ355">
        <v>19.989999999999998</v>
      </c>
      <c r="AR355">
        <v>33.99</v>
      </c>
      <c r="AS355">
        <v>23.99</v>
      </c>
      <c r="AT355">
        <v>37.99</v>
      </c>
      <c r="AU355">
        <v>40</v>
      </c>
      <c r="AV355">
        <v>40</v>
      </c>
      <c r="AW355">
        <v>40</v>
      </c>
      <c r="AX355">
        <v>40</v>
      </c>
      <c r="AY355">
        <v>40</v>
      </c>
      <c r="AZ355" t="s">
        <v>136</v>
      </c>
      <c r="BA355" t="s">
        <v>136</v>
      </c>
      <c r="BB355" t="s">
        <v>136</v>
      </c>
      <c r="BC355" t="s">
        <v>136</v>
      </c>
      <c r="BD355" t="s">
        <v>136</v>
      </c>
      <c r="BE355">
        <v>24.95</v>
      </c>
      <c r="BG355">
        <v>24.95</v>
      </c>
      <c r="BH355">
        <v>24.95</v>
      </c>
      <c r="BI355">
        <v>24.95</v>
      </c>
      <c r="BJ355">
        <v>24.95</v>
      </c>
      <c r="BK355">
        <v>24.95</v>
      </c>
      <c r="BL355">
        <v>24.95</v>
      </c>
      <c r="BM355">
        <v>24.95</v>
      </c>
      <c r="BN355">
        <v>24.95</v>
      </c>
      <c r="BO355">
        <v>24.95</v>
      </c>
      <c r="BQ355">
        <v>40</v>
      </c>
      <c r="BS355">
        <v>40</v>
      </c>
      <c r="BT355">
        <v>40</v>
      </c>
      <c r="BU355">
        <v>40</v>
      </c>
      <c r="BV355">
        <v>40</v>
      </c>
      <c r="BW355">
        <v>40</v>
      </c>
      <c r="BX355">
        <v>40</v>
      </c>
      <c r="BY355">
        <v>40</v>
      </c>
      <c r="BZ355">
        <v>40</v>
      </c>
      <c r="CA355">
        <v>40</v>
      </c>
      <c r="CM355" t="s">
        <v>122</v>
      </c>
      <c r="CN355">
        <v>6024045</v>
      </c>
      <c r="CO355" t="s">
        <v>123</v>
      </c>
      <c r="CW355" s="1">
        <v>45274</v>
      </c>
      <c r="CX355" s="1">
        <v>45352</v>
      </c>
      <c r="CY355">
        <v>1312</v>
      </c>
      <c r="CZ355" s="1">
        <v>45270</v>
      </c>
      <c r="DE355">
        <v>0.47099999999999997</v>
      </c>
      <c r="DF355">
        <v>9781608881970</v>
      </c>
    </row>
    <row r="356" spans="1:110" x14ac:dyDescent="0.2">
      <c r="A356" t="s">
        <v>1828</v>
      </c>
      <c r="B356" t="str">
        <f>"9781608882182"</f>
        <v>9781608882182</v>
      </c>
      <c r="C356" t="str">
        <f>"1608882187"</f>
        <v>1608882187</v>
      </c>
      <c r="D356" t="s">
        <v>127</v>
      </c>
      <c r="E356" t="s">
        <v>128</v>
      </c>
      <c r="F356" t="s">
        <v>113</v>
      </c>
      <c r="G356" t="s">
        <v>321</v>
      </c>
      <c r="J356">
        <v>0</v>
      </c>
      <c r="K356" t="s">
        <v>1829</v>
      </c>
      <c r="L356" t="s">
        <v>251</v>
      </c>
      <c r="N356" t="s">
        <v>115</v>
      </c>
      <c r="O356" t="s">
        <v>252</v>
      </c>
      <c r="T356" t="s">
        <v>323</v>
      </c>
      <c r="U356" t="s">
        <v>324</v>
      </c>
      <c r="V356" t="s">
        <v>144</v>
      </c>
      <c r="W356" t="s">
        <v>145</v>
      </c>
      <c r="X356" t="s">
        <v>168</v>
      </c>
      <c r="Y356" t="s">
        <v>169</v>
      </c>
      <c r="Z356" t="s">
        <v>132</v>
      </c>
      <c r="AA356">
        <v>1</v>
      </c>
      <c r="AF356" t="s">
        <v>1830</v>
      </c>
      <c r="AH356" t="s">
        <v>1831</v>
      </c>
      <c r="AI356" t="s">
        <v>210</v>
      </c>
      <c r="AJ356">
        <v>66</v>
      </c>
      <c r="AK356" t="s">
        <v>122</v>
      </c>
      <c r="AN356" s="1">
        <v>45286</v>
      </c>
      <c r="AO356" s="1">
        <v>45279</v>
      </c>
      <c r="AP356">
        <v>24.95</v>
      </c>
      <c r="AQ356">
        <v>19.989999999999998</v>
      </c>
      <c r="AR356">
        <v>33.99</v>
      </c>
      <c r="AS356">
        <v>23.99</v>
      </c>
      <c r="AT356">
        <v>37.99</v>
      </c>
      <c r="AU356">
        <v>40</v>
      </c>
      <c r="AV356">
        <v>40</v>
      </c>
      <c r="AW356">
        <v>40</v>
      </c>
      <c r="AX356">
        <v>40</v>
      </c>
      <c r="AY356">
        <v>40</v>
      </c>
      <c r="AZ356" t="s">
        <v>136</v>
      </c>
      <c r="BA356" t="s">
        <v>136</v>
      </c>
      <c r="BB356" t="s">
        <v>136</v>
      </c>
      <c r="BC356" t="s">
        <v>136</v>
      </c>
      <c r="BD356" t="s">
        <v>136</v>
      </c>
      <c r="BE356">
        <v>24.95</v>
      </c>
      <c r="BG356">
        <v>24.95</v>
      </c>
      <c r="BH356">
        <v>24.95</v>
      </c>
      <c r="BI356">
        <v>24.95</v>
      </c>
      <c r="BJ356">
        <v>24.95</v>
      </c>
      <c r="BK356">
        <v>24.95</v>
      </c>
      <c r="BL356">
        <v>24.95</v>
      </c>
      <c r="BM356">
        <v>24.95</v>
      </c>
      <c r="BN356">
        <v>24.95</v>
      </c>
      <c r="BO356">
        <v>24.95</v>
      </c>
      <c r="BQ356">
        <v>40</v>
      </c>
      <c r="BS356">
        <v>40</v>
      </c>
      <c r="BT356">
        <v>40</v>
      </c>
      <c r="BU356">
        <v>40</v>
      </c>
      <c r="BV356">
        <v>40</v>
      </c>
      <c r="BW356">
        <v>40</v>
      </c>
      <c r="BX356">
        <v>40</v>
      </c>
      <c r="BY356">
        <v>40</v>
      </c>
      <c r="BZ356">
        <v>40</v>
      </c>
      <c r="CA356">
        <v>40</v>
      </c>
      <c r="CM356" t="s">
        <v>122</v>
      </c>
      <c r="CN356">
        <v>6024045</v>
      </c>
      <c r="CO356" t="s">
        <v>123</v>
      </c>
      <c r="CW356" s="1">
        <v>45274</v>
      </c>
      <c r="CX356" s="1">
        <v>45279</v>
      </c>
      <c r="CY356">
        <v>1312</v>
      </c>
      <c r="CZ356" s="1">
        <v>45270</v>
      </c>
      <c r="DE356">
        <v>0.39200000000000002</v>
      </c>
      <c r="DF356">
        <v>9781608882182</v>
      </c>
    </row>
    <row r="357" spans="1:110" x14ac:dyDescent="0.2">
      <c r="A357" t="s">
        <v>1832</v>
      </c>
      <c r="B357" t="str">
        <f>"9781608881901"</f>
        <v>9781608881901</v>
      </c>
      <c r="C357" t="str">
        <f>"1608881903"</f>
        <v>1608881903</v>
      </c>
      <c r="D357" t="s">
        <v>127</v>
      </c>
      <c r="E357" t="s">
        <v>128</v>
      </c>
      <c r="F357" t="s">
        <v>113</v>
      </c>
      <c r="G357" t="s">
        <v>321</v>
      </c>
      <c r="J357">
        <v>0</v>
      </c>
      <c r="K357" t="s">
        <v>1833</v>
      </c>
      <c r="L357" t="s">
        <v>251</v>
      </c>
      <c r="N357" t="s">
        <v>115</v>
      </c>
      <c r="O357" t="s">
        <v>252</v>
      </c>
      <c r="T357" t="s">
        <v>323</v>
      </c>
      <c r="U357" t="s">
        <v>324</v>
      </c>
      <c r="V357" t="s">
        <v>287</v>
      </c>
      <c r="W357" t="s">
        <v>288</v>
      </c>
      <c r="X357" t="s">
        <v>1685</v>
      </c>
      <c r="Y357" t="s">
        <v>1686</v>
      </c>
      <c r="Z357" t="s">
        <v>132</v>
      </c>
      <c r="AA357">
        <v>1</v>
      </c>
      <c r="AF357" t="s">
        <v>1834</v>
      </c>
      <c r="AH357" t="s">
        <v>1835</v>
      </c>
      <c r="AI357" t="s">
        <v>150</v>
      </c>
      <c r="AJ357">
        <v>140</v>
      </c>
      <c r="AK357" t="s">
        <v>122</v>
      </c>
      <c r="AN357" s="1">
        <v>45286</v>
      </c>
      <c r="AO357" s="1">
        <v>45279</v>
      </c>
      <c r="AP357">
        <v>24.96</v>
      </c>
      <c r="AQ357">
        <v>19.989999999999998</v>
      </c>
      <c r="AR357">
        <v>33.99</v>
      </c>
      <c r="AS357">
        <v>23.99</v>
      </c>
      <c r="AT357">
        <v>38.99</v>
      </c>
      <c r="AU357">
        <v>40</v>
      </c>
      <c r="AV357">
        <v>40</v>
      </c>
      <c r="AW357">
        <v>40</v>
      </c>
      <c r="AX357">
        <v>40</v>
      </c>
      <c r="AY357">
        <v>40</v>
      </c>
      <c r="AZ357" t="s">
        <v>136</v>
      </c>
      <c r="BA357" t="s">
        <v>136</v>
      </c>
      <c r="BB357" t="s">
        <v>136</v>
      </c>
      <c r="BC357" t="s">
        <v>136</v>
      </c>
      <c r="BD357" t="s">
        <v>136</v>
      </c>
      <c r="BE357">
        <v>24.95</v>
      </c>
      <c r="BG357">
        <v>24.95</v>
      </c>
      <c r="BH357">
        <v>24.95</v>
      </c>
      <c r="BI357">
        <v>24.95</v>
      </c>
      <c r="BJ357">
        <v>24.95</v>
      </c>
      <c r="BK357">
        <v>24.95</v>
      </c>
      <c r="BL357">
        <v>24.95</v>
      </c>
      <c r="BM357">
        <v>24.95</v>
      </c>
      <c r="BN357">
        <v>24.95</v>
      </c>
      <c r="BO357">
        <v>24.95</v>
      </c>
      <c r="BQ357">
        <v>40</v>
      </c>
      <c r="BS357">
        <v>40</v>
      </c>
      <c r="BT357">
        <v>40</v>
      </c>
      <c r="BU357">
        <v>40</v>
      </c>
      <c r="BV357">
        <v>40</v>
      </c>
      <c r="BW357">
        <v>40</v>
      </c>
      <c r="BX357">
        <v>40</v>
      </c>
      <c r="BY357">
        <v>40</v>
      </c>
      <c r="BZ357">
        <v>40</v>
      </c>
      <c r="CA357">
        <v>40</v>
      </c>
      <c r="CM357" t="s">
        <v>122</v>
      </c>
      <c r="CN357">
        <v>6024045</v>
      </c>
      <c r="CO357" t="s">
        <v>123</v>
      </c>
      <c r="CW357" s="1">
        <v>45287</v>
      </c>
      <c r="CX357" s="1">
        <v>45287</v>
      </c>
      <c r="CY357">
        <v>12</v>
      </c>
      <c r="CZ357" s="1">
        <v>45270</v>
      </c>
      <c r="DB357">
        <v>24.99</v>
      </c>
      <c r="DC357">
        <v>40</v>
      </c>
      <c r="DD357" t="s">
        <v>121</v>
      </c>
      <c r="DE357">
        <v>0.75700000000000001</v>
      </c>
      <c r="DF357">
        <v>9781608881901</v>
      </c>
    </row>
    <row r="358" spans="1:110" x14ac:dyDescent="0.2">
      <c r="A358" t="s">
        <v>1836</v>
      </c>
      <c r="B358" t="str">
        <f>"9781608881956"</f>
        <v>9781608881956</v>
      </c>
      <c r="C358" t="str">
        <f>"1608881954"</f>
        <v>1608881954</v>
      </c>
      <c r="D358" t="s">
        <v>127</v>
      </c>
      <c r="E358" t="s">
        <v>226</v>
      </c>
      <c r="F358" t="s">
        <v>113</v>
      </c>
      <c r="G358" t="s">
        <v>152</v>
      </c>
      <c r="J358">
        <v>0</v>
      </c>
      <c r="K358" t="s">
        <v>1837</v>
      </c>
      <c r="L358" t="s">
        <v>251</v>
      </c>
      <c r="N358" t="s">
        <v>115</v>
      </c>
      <c r="O358" t="s">
        <v>252</v>
      </c>
      <c r="T358" t="s">
        <v>422</v>
      </c>
      <c r="U358" t="s">
        <v>423</v>
      </c>
      <c r="V358" t="s">
        <v>116</v>
      </c>
      <c r="W358" t="s">
        <v>117</v>
      </c>
      <c r="X358" t="s">
        <v>1727</v>
      </c>
      <c r="Y358" t="s">
        <v>1728</v>
      </c>
      <c r="Z358" t="s">
        <v>132</v>
      </c>
      <c r="AA358">
        <v>1</v>
      </c>
      <c r="AF358" t="s">
        <v>1838</v>
      </c>
      <c r="AH358" t="s">
        <v>1839</v>
      </c>
      <c r="AI358" t="s">
        <v>1637</v>
      </c>
      <c r="AJ358">
        <v>162</v>
      </c>
      <c r="AK358" t="s">
        <v>122</v>
      </c>
      <c r="AN358" s="1">
        <v>45286</v>
      </c>
      <c r="AO358" s="1">
        <v>45251</v>
      </c>
      <c r="AP358">
        <v>44.95</v>
      </c>
      <c r="AQ358">
        <v>35.99</v>
      </c>
      <c r="AR358">
        <v>61.99</v>
      </c>
      <c r="AS358">
        <v>41.99</v>
      </c>
      <c r="AT358">
        <v>68.989999999999995</v>
      </c>
      <c r="AU358">
        <v>40</v>
      </c>
      <c r="AV358">
        <v>40</v>
      </c>
      <c r="AW358">
        <v>40</v>
      </c>
      <c r="AX358">
        <v>40</v>
      </c>
      <c r="AY358">
        <v>40</v>
      </c>
      <c r="AZ358" t="s">
        <v>121</v>
      </c>
      <c r="BA358" t="s">
        <v>136</v>
      </c>
      <c r="BB358" t="s">
        <v>136</v>
      </c>
      <c r="BC358" t="s">
        <v>136</v>
      </c>
      <c r="BD358" t="s">
        <v>136</v>
      </c>
      <c r="BE358">
        <v>44.95</v>
      </c>
      <c r="BG358">
        <v>44.95</v>
      </c>
      <c r="BH358">
        <v>44.95</v>
      </c>
      <c r="BI358">
        <v>44.95</v>
      </c>
      <c r="BJ358">
        <v>44.95</v>
      </c>
      <c r="BK358">
        <v>44.95</v>
      </c>
      <c r="BL358">
        <v>44.95</v>
      </c>
      <c r="BM358">
        <v>44.95</v>
      </c>
      <c r="BN358">
        <v>44.95</v>
      </c>
      <c r="BO358">
        <v>44.95</v>
      </c>
      <c r="BQ358">
        <v>40</v>
      </c>
      <c r="BS358">
        <v>40</v>
      </c>
      <c r="BT358">
        <v>40</v>
      </c>
      <c r="BU358">
        <v>40</v>
      </c>
      <c r="BV358">
        <v>40</v>
      </c>
      <c r="BW358">
        <v>40</v>
      </c>
      <c r="BX358">
        <v>40</v>
      </c>
      <c r="BY358">
        <v>40</v>
      </c>
      <c r="BZ358">
        <v>40</v>
      </c>
      <c r="CA358">
        <v>40</v>
      </c>
      <c r="CM358" t="s">
        <v>122</v>
      </c>
      <c r="CN358">
        <v>6024045</v>
      </c>
      <c r="CO358" t="s">
        <v>123</v>
      </c>
      <c r="CW358" s="1">
        <v>45287</v>
      </c>
      <c r="CX358" s="1">
        <v>45287</v>
      </c>
      <c r="CY358">
        <v>1313</v>
      </c>
      <c r="CZ358" s="1">
        <v>45274</v>
      </c>
      <c r="DE358">
        <v>1.48</v>
      </c>
      <c r="DF358">
        <v>9781608881956</v>
      </c>
    </row>
    <row r="359" spans="1:110" x14ac:dyDescent="0.2">
      <c r="A359" t="s">
        <v>1840</v>
      </c>
      <c r="B359" t="str">
        <f>"9781608882298"</f>
        <v>9781608882298</v>
      </c>
      <c r="C359" t="str">
        <f>"1608882292"</f>
        <v>1608882292</v>
      </c>
      <c r="D359" t="s">
        <v>127</v>
      </c>
      <c r="E359" t="s">
        <v>226</v>
      </c>
      <c r="F359" t="s">
        <v>113</v>
      </c>
      <c r="J359">
        <v>0</v>
      </c>
      <c r="K359" t="s">
        <v>1841</v>
      </c>
      <c r="L359" t="s">
        <v>1715</v>
      </c>
      <c r="N359" t="s">
        <v>115</v>
      </c>
      <c r="O359" t="s">
        <v>252</v>
      </c>
      <c r="T359" t="s">
        <v>323</v>
      </c>
      <c r="U359" t="s">
        <v>324</v>
      </c>
      <c r="V359" t="s">
        <v>1842</v>
      </c>
      <c r="W359" t="s">
        <v>1843</v>
      </c>
      <c r="X359" t="s">
        <v>358</v>
      </c>
      <c r="Y359" t="s">
        <v>359</v>
      </c>
      <c r="Z359" t="s">
        <v>132</v>
      </c>
      <c r="AA359">
        <v>1</v>
      </c>
      <c r="AF359" t="s">
        <v>1844</v>
      </c>
      <c r="AG359" t="s">
        <v>1845</v>
      </c>
      <c r="AH359" t="s">
        <v>1846</v>
      </c>
      <c r="AI359" t="s">
        <v>1152</v>
      </c>
      <c r="AJ359">
        <v>464</v>
      </c>
      <c r="AK359" t="s">
        <v>122</v>
      </c>
      <c r="AN359" s="1">
        <v>45370</v>
      </c>
      <c r="AO359" s="1">
        <v>45370</v>
      </c>
      <c r="AP359">
        <v>67.95</v>
      </c>
      <c r="AQ359">
        <v>53.99</v>
      </c>
      <c r="AR359">
        <v>92.99</v>
      </c>
      <c r="AS359">
        <v>62.99</v>
      </c>
      <c r="AT359">
        <v>104.99</v>
      </c>
      <c r="AU359">
        <v>40</v>
      </c>
      <c r="AV359">
        <v>40</v>
      </c>
      <c r="AW359">
        <v>40</v>
      </c>
      <c r="AX359">
        <v>40</v>
      </c>
      <c r="AY359">
        <v>40</v>
      </c>
      <c r="AZ359" t="s">
        <v>136</v>
      </c>
      <c r="BA359" t="s">
        <v>136</v>
      </c>
      <c r="BB359" t="s">
        <v>136</v>
      </c>
      <c r="BC359" t="s">
        <v>136</v>
      </c>
      <c r="BD359" t="s">
        <v>136</v>
      </c>
      <c r="BE359">
        <v>67.95</v>
      </c>
      <c r="BG359">
        <v>67.95</v>
      </c>
      <c r="BH359">
        <v>67.95</v>
      </c>
      <c r="BI359">
        <v>67.95</v>
      </c>
      <c r="BJ359">
        <v>67.95</v>
      </c>
      <c r="BK359">
        <v>67.95</v>
      </c>
      <c r="BL359">
        <v>67.95</v>
      </c>
      <c r="BM359">
        <v>67.95</v>
      </c>
      <c r="BN359">
        <v>67.95</v>
      </c>
      <c r="BO359">
        <v>67.95</v>
      </c>
      <c r="BQ359">
        <v>40</v>
      </c>
      <c r="BS359">
        <v>40</v>
      </c>
      <c r="BT359">
        <v>40</v>
      </c>
      <c r="BU359">
        <v>40</v>
      </c>
      <c r="BV359">
        <v>40</v>
      </c>
      <c r="BW359">
        <v>40</v>
      </c>
      <c r="BX359">
        <v>40</v>
      </c>
      <c r="BY359">
        <v>40</v>
      </c>
      <c r="BZ359">
        <v>40</v>
      </c>
      <c r="CA359">
        <v>40</v>
      </c>
      <c r="CM359" t="s">
        <v>122</v>
      </c>
      <c r="CN359">
        <v>6024045</v>
      </c>
      <c r="CO359" t="s">
        <v>123</v>
      </c>
      <c r="CW359" s="1">
        <v>45359</v>
      </c>
      <c r="CX359" s="1">
        <v>45370</v>
      </c>
      <c r="CY359">
        <v>13</v>
      </c>
      <c r="CZ359" s="1">
        <v>45280</v>
      </c>
      <c r="DE359">
        <v>2.9889999999999999</v>
      </c>
      <c r="DF359">
        <v>9781608882298</v>
      </c>
    </row>
    <row r="360" spans="1:110" x14ac:dyDescent="0.2">
      <c r="A360" t="s">
        <v>1847</v>
      </c>
      <c r="B360" t="str">
        <f>"9781608881499"</f>
        <v>9781608881499</v>
      </c>
      <c r="C360" t="str">
        <f>"1608881490"</f>
        <v>1608881490</v>
      </c>
      <c r="D360" t="s">
        <v>127</v>
      </c>
      <c r="E360" t="s">
        <v>226</v>
      </c>
      <c r="F360" t="s">
        <v>113</v>
      </c>
      <c r="J360">
        <v>0</v>
      </c>
      <c r="K360" t="s">
        <v>1848</v>
      </c>
      <c r="N360" t="s">
        <v>115</v>
      </c>
      <c r="T360" t="s">
        <v>255</v>
      </c>
      <c r="U360" t="s">
        <v>256</v>
      </c>
      <c r="V360" t="s">
        <v>116</v>
      </c>
      <c r="W360" t="s">
        <v>117</v>
      </c>
      <c r="X360" t="s">
        <v>422</v>
      </c>
      <c r="Y360" t="s">
        <v>423</v>
      </c>
      <c r="Z360" t="s">
        <v>132</v>
      </c>
      <c r="AF360" t="s">
        <v>1849</v>
      </c>
      <c r="AI360" t="s">
        <v>998</v>
      </c>
      <c r="AJ360">
        <v>212</v>
      </c>
      <c r="AL360" t="s">
        <v>408</v>
      </c>
      <c r="AN360" s="1">
        <v>40574</v>
      </c>
      <c r="AO360" s="1">
        <v>40540</v>
      </c>
      <c r="AP360">
        <v>64.989999999999995</v>
      </c>
      <c r="AQ360">
        <v>48.99</v>
      </c>
      <c r="AR360">
        <v>80.989999999999995</v>
      </c>
      <c r="AS360">
        <v>57.99</v>
      </c>
      <c r="AT360">
        <v>85.99</v>
      </c>
      <c r="AU360">
        <v>40</v>
      </c>
      <c r="AV360">
        <v>40</v>
      </c>
      <c r="AW360">
        <v>40</v>
      </c>
      <c r="AX360">
        <v>40</v>
      </c>
      <c r="AY360">
        <v>40</v>
      </c>
      <c r="AZ360" t="s">
        <v>121</v>
      </c>
      <c r="BA360" t="s">
        <v>121</v>
      </c>
      <c r="BB360" t="s">
        <v>121</v>
      </c>
      <c r="BC360" t="s">
        <v>121</v>
      </c>
      <c r="BD360" t="s">
        <v>121</v>
      </c>
      <c r="BE360">
        <v>64.989999999999995</v>
      </c>
      <c r="BG360">
        <v>59</v>
      </c>
      <c r="BH360">
        <v>64.989999999999995</v>
      </c>
      <c r="BI360">
        <v>64.989999999999995</v>
      </c>
      <c r="BJ360">
        <v>64.989999999999995</v>
      </c>
      <c r="BK360">
        <v>59</v>
      </c>
      <c r="BL360">
        <v>59</v>
      </c>
      <c r="BM360">
        <v>64.989999999999995</v>
      </c>
      <c r="BN360">
        <v>64.989999999999995</v>
      </c>
      <c r="BO360">
        <v>64.989999999999995</v>
      </c>
      <c r="BQ360">
        <v>30</v>
      </c>
      <c r="BS360">
        <v>20</v>
      </c>
      <c r="BT360">
        <v>30</v>
      </c>
      <c r="BU360">
        <v>30</v>
      </c>
      <c r="BV360">
        <v>30</v>
      </c>
      <c r="BW360">
        <v>20</v>
      </c>
      <c r="BX360">
        <v>20</v>
      </c>
      <c r="BY360">
        <v>30</v>
      </c>
      <c r="BZ360">
        <v>30</v>
      </c>
      <c r="CA360">
        <v>30</v>
      </c>
      <c r="CM360" t="s">
        <v>122</v>
      </c>
      <c r="CN360">
        <v>6024045</v>
      </c>
      <c r="CO360" t="s">
        <v>123</v>
      </c>
      <c r="CW360" s="1">
        <v>40540</v>
      </c>
      <c r="CX360" s="1">
        <v>45247</v>
      </c>
      <c r="CY360">
        <v>110</v>
      </c>
      <c r="CZ360" s="1">
        <v>40533</v>
      </c>
      <c r="DE360">
        <v>0.95299999999999996</v>
      </c>
      <c r="DF360">
        <v>9781608881499</v>
      </c>
    </row>
    <row r="361" spans="1:110" x14ac:dyDescent="0.2">
      <c r="A361" t="s">
        <v>1850</v>
      </c>
      <c r="B361" t="str">
        <f>"9781608882267"</f>
        <v>9781608882267</v>
      </c>
      <c r="C361" t="str">
        <f>"1608882268"</f>
        <v>1608882268</v>
      </c>
      <c r="D361" t="s">
        <v>127</v>
      </c>
      <c r="E361" t="s">
        <v>128</v>
      </c>
      <c r="F361" t="s">
        <v>113</v>
      </c>
      <c r="G361" t="s">
        <v>152</v>
      </c>
      <c r="J361">
        <v>0</v>
      </c>
      <c r="K361" t="s">
        <v>1851</v>
      </c>
      <c r="L361" t="s">
        <v>251</v>
      </c>
      <c r="N361" t="s">
        <v>115</v>
      </c>
      <c r="O361" t="s">
        <v>252</v>
      </c>
      <c r="T361" t="s">
        <v>1622</v>
      </c>
      <c r="U361" t="s">
        <v>1623</v>
      </c>
      <c r="V361" t="s">
        <v>1852</v>
      </c>
      <c r="W361" t="s">
        <v>1853</v>
      </c>
      <c r="X361" t="s">
        <v>1854</v>
      </c>
      <c r="Y361" t="s">
        <v>1855</v>
      </c>
      <c r="Z361" t="s">
        <v>132</v>
      </c>
      <c r="AA361">
        <v>1</v>
      </c>
      <c r="AD361" t="s">
        <v>1856</v>
      </c>
      <c r="AF361" t="s">
        <v>1857</v>
      </c>
      <c r="AH361" t="s">
        <v>1858</v>
      </c>
      <c r="AI361" t="s">
        <v>210</v>
      </c>
      <c r="AJ361">
        <v>708</v>
      </c>
      <c r="AK361" t="s">
        <v>122</v>
      </c>
      <c r="AN361" s="1">
        <v>45309</v>
      </c>
      <c r="AO361" s="1">
        <v>45309</v>
      </c>
      <c r="AP361">
        <v>99</v>
      </c>
      <c r="AQ361">
        <v>78.989999999999995</v>
      </c>
      <c r="AR361">
        <v>133.99</v>
      </c>
      <c r="AS361">
        <v>90.99</v>
      </c>
      <c r="AT361">
        <v>151.99</v>
      </c>
      <c r="AU361">
        <v>40</v>
      </c>
      <c r="AV361">
        <v>40</v>
      </c>
      <c r="AW361">
        <v>40</v>
      </c>
      <c r="AX361">
        <v>40</v>
      </c>
      <c r="AY361">
        <v>40</v>
      </c>
      <c r="AZ361" t="s">
        <v>136</v>
      </c>
      <c r="BA361" t="s">
        <v>136</v>
      </c>
      <c r="BB361" t="s">
        <v>136</v>
      </c>
      <c r="BC361" t="s">
        <v>136</v>
      </c>
      <c r="BD361" t="s">
        <v>136</v>
      </c>
      <c r="BE361">
        <v>99</v>
      </c>
      <c r="BG361">
        <v>99</v>
      </c>
      <c r="BH361">
        <v>99</v>
      </c>
      <c r="BI361">
        <v>99</v>
      </c>
      <c r="BJ361">
        <v>99</v>
      </c>
      <c r="BK361">
        <v>99</v>
      </c>
      <c r="BL361">
        <v>99</v>
      </c>
      <c r="BM361">
        <v>99</v>
      </c>
      <c r="BN361">
        <v>99</v>
      </c>
      <c r="BO361">
        <v>99</v>
      </c>
      <c r="BQ361">
        <v>40</v>
      </c>
      <c r="BS361">
        <v>40</v>
      </c>
      <c r="BT361">
        <v>40</v>
      </c>
      <c r="BU361">
        <v>40</v>
      </c>
      <c r="BV361">
        <v>40</v>
      </c>
      <c r="BW361">
        <v>40</v>
      </c>
      <c r="BX361">
        <v>40</v>
      </c>
      <c r="BY361">
        <v>40</v>
      </c>
      <c r="BZ361">
        <v>40</v>
      </c>
      <c r="CA361">
        <v>40</v>
      </c>
      <c r="CM361" t="s">
        <v>122</v>
      </c>
      <c r="CN361">
        <v>6024045</v>
      </c>
      <c r="CO361" t="s">
        <v>123</v>
      </c>
      <c r="CW361" s="1">
        <v>45365</v>
      </c>
      <c r="CX361" s="1">
        <v>45371</v>
      </c>
      <c r="CY361">
        <v>1312</v>
      </c>
      <c r="CZ361" s="1">
        <v>45310</v>
      </c>
      <c r="DE361">
        <v>3.5579999999999998</v>
      </c>
      <c r="DF361">
        <v>9781608882267</v>
      </c>
    </row>
    <row r="362" spans="1:110" x14ac:dyDescent="0.2">
      <c r="A362" t="s">
        <v>1859</v>
      </c>
      <c r="B362" t="str">
        <f>"9781608880980"</f>
        <v>9781608880980</v>
      </c>
      <c r="C362" t="str">
        <f>"1608880982"</f>
        <v>1608880982</v>
      </c>
      <c r="D362" t="s">
        <v>127</v>
      </c>
      <c r="E362" t="s">
        <v>128</v>
      </c>
      <c r="F362" t="s">
        <v>113</v>
      </c>
      <c r="J362">
        <v>0</v>
      </c>
      <c r="K362" t="s">
        <v>1860</v>
      </c>
      <c r="N362" t="s">
        <v>115</v>
      </c>
      <c r="T362" t="s">
        <v>807</v>
      </c>
      <c r="U362" t="s">
        <v>808</v>
      </c>
      <c r="V362" t="s">
        <v>824</v>
      </c>
      <c r="W362" t="s">
        <v>825</v>
      </c>
      <c r="Z362" t="s">
        <v>132</v>
      </c>
      <c r="AF362" t="s">
        <v>1861</v>
      </c>
      <c r="AI362" t="s">
        <v>804</v>
      </c>
      <c r="AJ362">
        <v>178</v>
      </c>
      <c r="AL362" t="s">
        <v>408</v>
      </c>
      <c r="AN362" s="1">
        <v>40561</v>
      </c>
      <c r="AO362" s="1">
        <v>40541</v>
      </c>
      <c r="AP362">
        <v>17.989999999999998</v>
      </c>
      <c r="AQ362">
        <v>13.99</v>
      </c>
      <c r="AR362">
        <v>22.99</v>
      </c>
      <c r="AS362">
        <v>15.99</v>
      </c>
      <c r="AT362">
        <v>23.99</v>
      </c>
      <c r="AU362">
        <v>40</v>
      </c>
      <c r="AV362">
        <v>40</v>
      </c>
      <c r="AW362">
        <v>40</v>
      </c>
      <c r="AX362">
        <v>40</v>
      </c>
      <c r="AY362">
        <v>40</v>
      </c>
      <c r="AZ362" t="s">
        <v>121</v>
      </c>
      <c r="BA362" t="s">
        <v>121</v>
      </c>
      <c r="BB362" t="s">
        <v>121</v>
      </c>
      <c r="BC362" t="s">
        <v>121</v>
      </c>
      <c r="BD362" t="s">
        <v>121</v>
      </c>
      <c r="BE362">
        <v>17.989999999999998</v>
      </c>
      <c r="BG362">
        <v>16.52</v>
      </c>
      <c r="BH362">
        <v>17.989999999999998</v>
      </c>
      <c r="BI362">
        <v>17.989999999999998</v>
      </c>
      <c r="BJ362">
        <v>17.989999999999998</v>
      </c>
      <c r="BK362">
        <v>16.52</v>
      </c>
      <c r="BL362">
        <v>16.52</v>
      </c>
      <c r="BM362">
        <v>17.989999999999998</v>
      </c>
      <c r="BN362">
        <v>17.989999999999998</v>
      </c>
      <c r="BO362">
        <v>17.989999999999998</v>
      </c>
      <c r="BQ362">
        <v>30</v>
      </c>
      <c r="BS362">
        <v>20</v>
      </c>
      <c r="BT362">
        <v>30</v>
      </c>
      <c r="BU362">
        <v>30</v>
      </c>
      <c r="BV362">
        <v>30</v>
      </c>
      <c r="BW362">
        <v>20</v>
      </c>
      <c r="BX362">
        <v>20</v>
      </c>
      <c r="BY362">
        <v>30</v>
      </c>
      <c r="BZ362">
        <v>30</v>
      </c>
      <c r="CA362">
        <v>30</v>
      </c>
      <c r="CM362" t="s">
        <v>122</v>
      </c>
      <c r="CN362">
        <v>6024045</v>
      </c>
      <c r="CO362" t="s">
        <v>123</v>
      </c>
      <c r="CW362" s="1">
        <v>40541</v>
      </c>
      <c r="CX362" s="1">
        <v>45247</v>
      </c>
      <c r="CY362">
        <v>22</v>
      </c>
      <c r="CZ362" s="1">
        <v>40538</v>
      </c>
      <c r="DE362">
        <v>0.47299999999999998</v>
      </c>
      <c r="DF362">
        <v>9781608880980</v>
      </c>
    </row>
    <row r="363" spans="1:110" x14ac:dyDescent="0.2">
      <c r="A363" t="s">
        <v>1862</v>
      </c>
      <c r="B363" t="str">
        <f>"9781608881000"</f>
        <v>9781608881000</v>
      </c>
      <c r="C363" t="str">
        <f>"1608881008"</f>
        <v>1608881008</v>
      </c>
      <c r="D363" t="s">
        <v>127</v>
      </c>
      <c r="E363" t="s">
        <v>1422</v>
      </c>
      <c r="F363" t="s">
        <v>113</v>
      </c>
      <c r="J363">
        <v>0</v>
      </c>
      <c r="K363" t="s">
        <v>392</v>
      </c>
      <c r="N363" t="s">
        <v>115</v>
      </c>
      <c r="T363" t="s">
        <v>1863</v>
      </c>
      <c r="U363" t="s">
        <v>1864</v>
      </c>
      <c r="Z363" t="s">
        <v>132</v>
      </c>
      <c r="AF363" t="s">
        <v>1865</v>
      </c>
      <c r="AI363" t="s">
        <v>1527</v>
      </c>
      <c r="AJ363">
        <v>402</v>
      </c>
      <c r="AL363" t="s">
        <v>408</v>
      </c>
      <c r="AN363" s="1">
        <v>40543</v>
      </c>
      <c r="AO363" s="1">
        <v>40542</v>
      </c>
      <c r="AP363">
        <v>21.99</v>
      </c>
      <c r="AQ363">
        <v>16.989999999999998</v>
      </c>
      <c r="AR363">
        <v>27.99</v>
      </c>
      <c r="AS363">
        <v>19.989999999999998</v>
      </c>
      <c r="AT363">
        <v>28.99</v>
      </c>
      <c r="AU363">
        <v>40</v>
      </c>
      <c r="AV363">
        <v>40</v>
      </c>
      <c r="AW363">
        <v>40</v>
      </c>
      <c r="AX363">
        <v>40</v>
      </c>
      <c r="AY363">
        <v>40</v>
      </c>
      <c r="AZ363" t="s">
        <v>121</v>
      </c>
      <c r="BA363" t="s">
        <v>121</v>
      </c>
      <c r="BB363" t="s">
        <v>121</v>
      </c>
      <c r="BC363" t="s">
        <v>121</v>
      </c>
      <c r="BD363" t="s">
        <v>121</v>
      </c>
      <c r="BE363">
        <v>21.99</v>
      </c>
      <c r="BG363">
        <v>20</v>
      </c>
      <c r="BH363">
        <v>21.99</v>
      </c>
      <c r="BI363">
        <v>21.99</v>
      </c>
      <c r="BJ363">
        <v>21.99</v>
      </c>
      <c r="BK363">
        <v>20</v>
      </c>
      <c r="BL363">
        <v>20</v>
      </c>
      <c r="BM363">
        <v>21.99</v>
      </c>
      <c r="BN363">
        <v>21.99</v>
      </c>
      <c r="BO363">
        <v>21.99</v>
      </c>
      <c r="BQ363">
        <v>30</v>
      </c>
      <c r="BS363">
        <v>20</v>
      </c>
      <c r="BT363">
        <v>30</v>
      </c>
      <c r="BU363">
        <v>30</v>
      </c>
      <c r="BV363">
        <v>30</v>
      </c>
      <c r="BW363">
        <v>20</v>
      </c>
      <c r="BX363">
        <v>20</v>
      </c>
      <c r="BY363">
        <v>30</v>
      </c>
      <c r="BZ363">
        <v>30</v>
      </c>
      <c r="CA363">
        <v>30</v>
      </c>
      <c r="CM363" t="s">
        <v>122</v>
      </c>
      <c r="CN363">
        <v>6024045</v>
      </c>
      <c r="CO363" t="s">
        <v>123</v>
      </c>
      <c r="CW363" s="1">
        <v>40542</v>
      </c>
      <c r="CX363" s="1">
        <v>45248</v>
      </c>
      <c r="CY363">
        <v>42</v>
      </c>
      <c r="CZ363" s="1">
        <v>40540</v>
      </c>
      <c r="DE363">
        <v>1.3919999999999999</v>
      </c>
      <c r="DF363">
        <v>9781608881000</v>
      </c>
    </row>
    <row r="364" spans="1:110" x14ac:dyDescent="0.2">
      <c r="A364" t="s">
        <v>1866</v>
      </c>
      <c r="B364" t="str">
        <f>"9781608882229"</f>
        <v>9781608882229</v>
      </c>
      <c r="C364" t="str">
        <f>"1608882225"</f>
        <v>1608882225</v>
      </c>
      <c r="D364" t="s">
        <v>127</v>
      </c>
      <c r="E364" t="s">
        <v>128</v>
      </c>
      <c r="F364" t="s">
        <v>113</v>
      </c>
      <c r="G364" t="s">
        <v>152</v>
      </c>
      <c r="J364">
        <v>0</v>
      </c>
      <c r="K364" t="s">
        <v>1867</v>
      </c>
      <c r="N364" t="s">
        <v>115</v>
      </c>
      <c r="T364" t="s">
        <v>140</v>
      </c>
      <c r="U364" t="s">
        <v>141</v>
      </c>
      <c r="V364" t="s">
        <v>1868</v>
      </c>
      <c r="W364" t="s">
        <v>1869</v>
      </c>
      <c r="Z364" t="s">
        <v>132</v>
      </c>
      <c r="AA364">
        <v>1</v>
      </c>
      <c r="AF364" t="s">
        <v>1870</v>
      </c>
      <c r="AH364" t="s">
        <v>1871</v>
      </c>
      <c r="AI364" t="s">
        <v>210</v>
      </c>
      <c r="AJ364">
        <v>54</v>
      </c>
      <c r="AK364" t="s">
        <v>122</v>
      </c>
      <c r="AN364" s="1">
        <v>45349</v>
      </c>
      <c r="AO364" s="1">
        <v>45349</v>
      </c>
      <c r="AP364">
        <v>16.95</v>
      </c>
      <c r="AQ364">
        <v>13.99</v>
      </c>
      <c r="AR364">
        <v>22.99</v>
      </c>
      <c r="AS364">
        <v>15.99</v>
      </c>
      <c r="AT364">
        <v>25.99</v>
      </c>
      <c r="AU364">
        <v>40</v>
      </c>
      <c r="AV364">
        <v>40</v>
      </c>
      <c r="AW364">
        <v>40</v>
      </c>
      <c r="AX364">
        <v>40</v>
      </c>
      <c r="AY364">
        <v>40</v>
      </c>
      <c r="AZ364" t="s">
        <v>136</v>
      </c>
      <c r="BA364" t="s">
        <v>136</v>
      </c>
      <c r="BB364" t="s">
        <v>136</v>
      </c>
      <c r="BC364" t="s">
        <v>136</v>
      </c>
      <c r="BD364" t="s">
        <v>136</v>
      </c>
      <c r="BE364">
        <v>16.95</v>
      </c>
      <c r="BG364">
        <v>16.95</v>
      </c>
      <c r="BH364">
        <v>16.95</v>
      </c>
      <c r="BI364">
        <v>16.95</v>
      </c>
      <c r="BJ364">
        <v>16.95</v>
      </c>
      <c r="BK364">
        <v>16.95</v>
      </c>
      <c r="BL364">
        <v>16.95</v>
      </c>
      <c r="BM364">
        <v>16.95</v>
      </c>
      <c r="BN364">
        <v>16.95</v>
      </c>
      <c r="BO364">
        <v>16.95</v>
      </c>
      <c r="BQ364">
        <v>40</v>
      </c>
      <c r="BS364">
        <v>40</v>
      </c>
      <c r="BT364">
        <v>40</v>
      </c>
      <c r="BU364">
        <v>40</v>
      </c>
      <c r="BV364">
        <v>40</v>
      </c>
      <c r="BW364">
        <v>40</v>
      </c>
      <c r="BX364">
        <v>40</v>
      </c>
      <c r="BY364">
        <v>40</v>
      </c>
      <c r="BZ364">
        <v>40</v>
      </c>
      <c r="CA364">
        <v>40</v>
      </c>
      <c r="CM364" t="s">
        <v>122</v>
      </c>
      <c r="CN364">
        <v>6024045</v>
      </c>
      <c r="CO364" t="s">
        <v>123</v>
      </c>
      <c r="CW364" s="1">
        <v>45342</v>
      </c>
      <c r="CX364" s="1">
        <v>45349</v>
      </c>
      <c r="CY364">
        <v>1312</v>
      </c>
      <c r="CZ364" s="1">
        <v>45338</v>
      </c>
      <c r="DE364">
        <v>0.33300000000000002</v>
      </c>
      <c r="DF364">
        <v>9781608882229</v>
      </c>
    </row>
    <row r="365" spans="1:110" x14ac:dyDescent="0.2">
      <c r="A365" t="s">
        <v>1872</v>
      </c>
      <c r="B365" t="str">
        <f>"9781608882236"</f>
        <v>9781608882236</v>
      </c>
      <c r="C365" t="str">
        <f>"1608882233"</f>
        <v>1608882233</v>
      </c>
      <c r="D365" t="s">
        <v>127</v>
      </c>
      <c r="E365" t="s">
        <v>226</v>
      </c>
      <c r="F365" t="s">
        <v>113</v>
      </c>
      <c r="G365" t="s">
        <v>321</v>
      </c>
      <c r="J365">
        <v>0</v>
      </c>
      <c r="K365" t="s">
        <v>1873</v>
      </c>
      <c r="L365" t="s">
        <v>251</v>
      </c>
      <c r="N365" t="s">
        <v>115</v>
      </c>
      <c r="O365" t="s">
        <v>252</v>
      </c>
      <c r="T365" t="s">
        <v>323</v>
      </c>
      <c r="U365" t="s">
        <v>324</v>
      </c>
      <c r="V365" t="s">
        <v>144</v>
      </c>
      <c r="W365" t="s">
        <v>145</v>
      </c>
      <c r="Z365" t="s">
        <v>132</v>
      </c>
      <c r="AA365">
        <v>1</v>
      </c>
      <c r="AF365" t="s">
        <v>1874</v>
      </c>
      <c r="AH365" t="s">
        <v>1875</v>
      </c>
      <c r="AI365" t="s">
        <v>1637</v>
      </c>
      <c r="AJ365">
        <v>508</v>
      </c>
      <c r="AN365" s="1">
        <v>45363</v>
      </c>
      <c r="AO365" s="1">
        <v>45279</v>
      </c>
      <c r="AP365">
        <v>69.95</v>
      </c>
      <c r="AQ365">
        <v>55.99</v>
      </c>
      <c r="AR365">
        <v>94.99</v>
      </c>
      <c r="AS365">
        <v>64.989999999999995</v>
      </c>
      <c r="AT365">
        <v>106.99</v>
      </c>
      <c r="AU365">
        <v>40</v>
      </c>
      <c r="AV365">
        <v>40</v>
      </c>
      <c r="AW365">
        <v>40</v>
      </c>
      <c r="AX365">
        <v>40</v>
      </c>
      <c r="AY365">
        <v>40</v>
      </c>
      <c r="AZ365" t="s">
        <v>136</v>
      </c>
      <c r="BA365" t="s">
        <v>136</v>
      </c>
      <c r="BB365" t="s">
        <v>136</v>
      </c>
      <c r="BC365" t="s">
        <v>136</v>
      </c>
      <c r="BD365" t="s">
        <v>136</v>
      </c>
      <c r="BE365">
        <v>69.95</v>
      </c>
      <c r="BG365">
        <v>69.95</v>
      </c>
      <c r="BH365">
        <v>69.95</v>
      </c>
      <c r="BI365">
        <v>69.95</v>
      </c>
      <c r="BJ365">
        <v>69.95</v>
      </c>
      <c r="BK365">
        <v>69.95</v>
      </c>
      <c r="BL365">
        <v>69.95</v>
      </c>
      <c r="BM365">
        <v>69.95</v>
      </c>
      <c r="BN365">
        <v>69.95</v>
      </c>
      <c r="BO365">
        <v>69.95</v>
      </c>
      <c r="BQ365">
        <v>40</v>
      </c>
      <c r="BS365">
        <v>40</v>
      </c>
      <c r="BT365">
        <v>40</v>
      </c>
      <c r="BU365">
        <v>40</v>
      </c>
      <c r="BV365">
        <v>40</v>
      </c>
      <c r="BW365">
        <v>40</v>
      </c>
      <c r="BX365">
        <v>40</v>
      </c>
      <c r="BY365">
        <v>40</v>
      </c>
      <c r="BZ365">
        <v>40</v>
      </c>
      <c r="CA365">
        <v>40</v>
      </c>
      <c r="CM365" t="s">
        <v>122</v>
      </c>
      <c r="CN365">
        <v>6024045</v>
      </c>
      <c r="CO365" t="s">
        <v>123</v>
      </c>
      <c r="CW365" s="1">
        <v>45348</v>
      </c>
      <c r="CX365" s="1">
        <v>45348</v>
      </c>
      <c r="CY365">
        <v>1313</v>
      </c>
      <c r="CZ365" s="1">
        <v>45344</v>
      </c>
      <c r="DE365">
        <v>3.21</v>
      </c>
      <c r="DF365">
        <v>9781608882236</v>
      </c>
    </row>
    <row r="366" spans="1:110" x14ac:dyDescent="0.2">
      <c r="A366" t="s">
        <v>1876</v>
      </c>
      <c r="B366" t="str">
        <f>"9781608882502"</f>
        <v>9781608882502</v>
      </c>
      <c r="C366" t="str">
        <f>"1608882500"</f>
        <v>1608882500</v>
      </c>
      <c r="D366" t="s">
        <v>127</v>
      </c>
      <c r="E366" t="s">
        <v>226</v>
      </c>
      <c r="F366" t="s">
        <v>113</v>
      </c>
      <c r="G366" t="s">
        <v>152</v>
      </c>
      <c r="J366">
        <v>0</v>
      </c>
      <c r="K366" t="s">
        <v>1877</v>
      </c>
      <c r="L366" t="s">
        <v>251</v>
      </c>
      <c r="N366" t="s">
        <v>115</v>
      </c>
      <c r="O366" t="s">
        <v>252</v>
      </c>
      <c r="T366" t="s">
        <v>193</v>
      </c>
      <c r="U366" t="s">
        <v>194</v>
      </c>
      <c r="V366" t="s">
        <v>1878</v>
      </c>
      <c r="W366" t="s">
        <v>1879</v>
      </c>
      <c r="X366" t="s">
        <v>726</v>
      </c>
      <c r="Y366" t="s">
        <v>727</v>
      </c>
      <c r="Z366" t="s">
        <v>132</v>
      </c>
      <c r="AA366">
        <v>1</v>
      </c>
      <c r="AF366" t="s">
        <v>1880</v>
      </c>
      <c r="AH366" t="s">
        <v>1881</v>
      </c>
      <c r="AI366" t="s">
        <v>1637</v>
      </c>
      <c r="AJ366">
        <v>332</v>
      </c>
      <c r="AK366" t="s">
        <v>122</v>
      </c>
      <c r="AN366" s="1">
        <v>45370</v>
      </c>
      <c r="AO366" s="1">
        <v>45370</v>
      </c>
      <c r="AP366">
        <v>67.95</v>
      </c>
      <c r="AQ366">
        <v>53.99</v>
      </c>
      <c r="AR366">
        <v>92.99</v>
      </c>
      <c r="AS366">
        <v>62.99</v>
      </c>
      <c r="AT366">
        <v>104.99</v>
      </c>
      <c r="AU366">
        <v>40</v>
      </c>
      <c r="AV366">
        <v>40</v>
      </c>
      <c r="AW366">
        <v>40</v>
      </c>
      <c r="AX366">
        <v>40</v>
      </c>
      <c r="AY366">
        <v>40</v>
      </c>
      <c r="AZ366" t="s">
        <v>136</v>
      </c>
      <c r="BA366" t="s">
        <v>136</v>
      </c>
      <c r="BB366" t="s">
        <v>136</v>
      </c>
      <c r="BC366" t="s">
        <v>136</v>
      </c>
      <c r="BD366" t="s">
        <v>136</v>
      </c>
      <c r="BE366">
        <v>67.95</v>
      </c>
      <c r="BG366">
        <v>67.95</v>
      </c>
      <c r="BH366">
        <v>67.95</v>
      </c>
      <c r="BI366">
        <v>67.95</v>
      </c>
      <c r="BJ366">
        <v>67.95</v>
      </c>
      <c r="BK366">
        <v>67.95</v>
      </c>
      <c r="BL366">
        <v>67.95</v>
      </c>
      <c r="BM366">
        <v>67.95</v>
      </c>
      <c r="BN366">
        <v>67.95</v>
      </c>
      <c r="BO366">
        <v>67.95</v>
      </c>
      <c r="BQ366">
        <v>40</v>
      </c>
      <c r="BS366">
        <v>40</v>
      </c>
      <c r="BT366">
        <v>40</v>
      </c>
      <c r="BU366">
        <v>40</v>
      </c>
      <c r="BV366">
        <v>40</v>
      </c>
      <c r="BW366">
        <v>40</v>
      </c>
      <c r="BX366">
        <v>40</v>
      </c>
      <c r="BY366">
        <v>40</v>
      </c>
      <c r="BZ366">
        <v>40</v>
      </c>
      <c r="CA366">
        <v>40</v>
      </c>
      <c r="CM366" t="s">
        <v>122</v>
      </c>
      <c r="CN366">
        <v>6024045</v>
      </c>
      <c r="CO366" t="s">
        <v>123</v>
      </c>
      <c r="CW366" s="1">
        <v>45358</v>
      </c>
      <c r="CX366" s="1">
        <v>45370</v>
      </c>
      <c r="CY366">
        <v>1313</v>
      </c>
      <c r="CZ366" s="1">
        <v>45353</v>
      </c>
      <c r="DE366">
        <v>2.3290000000000002</v>
      </c>
      <c r="DF366">
        <v>9781608882502</v>
      </c>
    </row>
    <row r="367" spans="1:110" x14ac:dyDescent="0.2">
      <c r="A367" t="s">
        <v>1882</v>
      </c>
      <c r="B367" t="str">
        <f>"9781608882526"</f>
        <v>9781608882526</v>
      </c>
      <c r="C367" t="str">
        <f>"1608882527"</f>
        <v>1608882527</v>
      </c>
      <c r="D367" t="s">
        <v>127</v>
      </c>
      <c r="E367" t="s">
        <v>128</v>
      </c>
      <c r="F367" t="s">
        <v>113</v>
      </c>
      <c r="J367">
        <v>0</v>
      </c>
      <c r="K367" t="s">
        <v>1883</v>
      </c>
      <c r="L367" t="s">
        <v>1715</v>
      </c>
      <c r="N367" t="s">
        <v>115</v>
      </c>
      <c r="O367" t="s">
        <v>252</v>
      </c>
      <c r="T367" t="s">
        <v>1741</v>
      </c>
      <c r="U367" t="s">
        <v>1742</v>
      </c>
      <c r="V367" t="s">
        <v>323</v>
      </c>
      <c r="W367" t="s">
        <v>324</v>
      </c>
      <c r="Z367" t="s">
        <v>132</v>
      </c>
      <c r="AA367">
        <v>1</v>
      </c>
      <c r="AD367" t="s">
        <v>1884</v>
      </c>
      <c r="AF367" t="s">
        <v>1885</v>
      </c>
      <c r="AH367" t="s">
        <v>1886</v>
      </c>
      <c r="AI367" t="s">
        <v>150</v>
      </c>
      <c r="AJ367">
        <v>170</v>
      </c>
      <c r="AK367" t="s">
        <v>122</v>
      </c>
      <c r="AN367" s="1">
        <v>45370</v>
      </c>
      <c r="AO367" s="1">
        <v>45370</v>
      </c>
      <c r="AP367">
        <v>24.95</v>
      </c>
      <c r="AQ367">
        <v>19.989999999999998</v>
      </c>
      <c r="AR367">
        <v>33.99</v>
      </c>
      <c r="AS367">
        <v>23.99</v>
      </c>
      <c r="AT367">
        <v>38.99</v>
      </c>
      <c r="AU367">
        <v>40</v>
      </c>
      <c r="AV367">
        <v>40</v>
      </c>
      <c r="AW367">
        <v>40</v>
      </c>
      <c r="AX367">
        <v>40</v>
      </c>
      <c r="AY367">
        <v>40</v>
      </c>
      <c r="AZ367" t="s">
        <v>136</v>
      </c>
      <c r="BA367" t="s">
        <v>136</v>
      </c>
      <c r="BB367" t="s">
        <v>136</v>
      </c>
      <c r="BC367" t="s">
        <v>136</v>
      </c>
      <c r="BD367" t="s">
        <v>136</v>
      </c>
      <c r="BE367">
        <v>24.95</v>
      </c>
      <c r="BG367">
        <v>24.95</v>
      </c>
      <c r="BH367">
        <v>24.95</v>
      </c>
      <c r="BI367">
        <v>24.95</v>
      </c>
      <c r="BJ367">
        <v>24.95</v>
      </c>
      <c r="BK367">
        <v>24.95</v>
      </c>
      <c r="BL367">
        <v>24.95</v>
      </c>
      <c r="BM367">
        <v>24.95</v>
      </c>
      <c r="BN367">
        <v>24.95</v>
      </c>
      <c r="BO367">
        <v>24.95</v>
      </c>
      <c r="BQ367">
        <v>40</v>
      </c>
      <c r="BS367">
        <v>40</v>
      </c>
      <c r="BT367">
        <v>40</v>
      </c>
      <c r="BU367">
        <v>40</v>
      </c>
      <c r="BV367">
        <v>40</v>
      </c>
      <c r="BW367">
        <v>40</v>
      </c>
      <c r="BX367">
        <v>40</v>
      </c>
      <c r="BY367">
        <v>40</v>
      </c>
      <c r="BZ367">
        <v>40</v>
      </c>
      <c r="CA367">
        <v>40</v>
      </c>
      <c r="CM367" t="s">
        <v>122</v>
      </c>
      <c r="CN367">
        <v>6024045</v>
      </c>
      <c r="CO367" t="s">
        <v>123</v>
      </c>
      <c r="CW367" s="1">
        <v>45358</v>
      </c>
      <c r="CX367" s="1">
        <v>45370</v>
      </c>
      <c r="CY367">
        <v>12</v>
      </c>
      <c r="CZ367" s="1">
        <v>45356</v>
      </c>
      <c r="DE367">
        <v>0.90500000000000003</v>
      </c>
      <c r="DF367">
        <v>9781608882526</v>
      </c>
    </row>
    <row r="368" spans="1:110" x14ac:dyDescent="0.2">
      <c r="A368" t="s">
        <v>1887</v>
      </c>
      <c r="B368" t="str">
        <f>"9781608882694"</f>
        <v>9781608882694</v>
      </c>
      <c r="C368" t="str">
        <f>"1608882691"</f>
        <v>1608882691</v>
      </c>
      <c r="D368" t="s">
        <v>127</v>
      </c>
      <c r="E368" t="s">
        <v>128</v>
      </c>
      <c r="F368" t="s">
        <v>113</v>
      </c>
      <c r="G368" t="s">
        <v>152</v>
      </c>
      <c r="J368">
        <v>0</v>
      </c>
      <c r="K368" t="s">
        <v>1149</v>
      </c>
      <c r="L368" t="s">
        <v>251</v>
      </c>
      <c r="N368" t="s">
        <v>115</v>
      </c>
      <c r="O368" t="s">
        <v>252</v>
      </c>
      <c r="T368" t="s">
        <v>1739</v>
      </c>
      <c r="U368" t="s">
        <v>1740</v>
      </c>
      <c r="V368" t="s">
        <v>255</v>
      </c>
      <c r="W368" t="s">
        <v>256</v>
      </c>
      <c r="X368" t="s">
        <v>1685</v>
      </c>
      <c r="Y368" t="s">
        <v>1686</v>
      </c>
      <c r="Z368" t="s">
        <v>132</v>
      </c>
      <c r="AA368">
        <v>1</v>
      </c>
      <c r="AF368" t="s">
        <v>1888</v>
      </c>
      <c r="AH368" t="s">
        <v>1889</v>
      </c>
      <c r="AI368" t="s">
        <v>150</v>
      </c>
      <c r="AJ368">
        <v>82</v>
      </c>
      <c r="AK368" t="s">
        <v>122</v>
      </c>
      <c r="AN368" s="1">
        <v>45370</v>
      </c>
      <c r="AO368" s="1">
        <v>45370</v>
      </c>
      <c r="AP368">
        <v>17.95</v>
      </c>
      <c r="AQ368">
        <v>13.99</v>
      </c>
      <c r="AR368">
        <v>24.99</v>
      </c>
      <c r="AS368">
        <v>16.989999999999998</v>
      </c>
      <c r="AT368">
        <v>27.99</v>
      </c>
      <c r="AU368">
        <v>40</v>
      </c>
      <c r="AV368">
        <v>40</v>
      </c>
      <c r="AW368">
        <v>40</v>
      </c>
      <c r="AX368">
        <v>40</v>
      </c>
      <c r="AY368">
        <v>40</v>
      </c>
      <c r="AZ368" t="s">
        <v>136</v>
      </c>
      <c r="BA368" t="s">
        <v>136</v>
      </c>
      <c r="BB368" t="s">
        <v>136</v>
      </c>
      <c r="BC368" t="s">
        <v>136</v>
      </c>
      <c r="BD368" t="s">
        <v>136</v>
      </c>
      <c r="BE368">
        <v>17.95</v>
      </c>
      <c r="BG368">
        <v>17.95</v>
      </c>
      <c r="BH368">
        <v>17.95</v>
      </c>
      <c r="BI368">
        <v>17.95</v>
      </c>
      <c r="BJ368">
        <v>17.95</v>
      </c>
      <c r="BK368">
        <v>17.95</v>
      </c>
      <c r="BL368">
        <v>17.95</v>
      </c>
      <c r="BM368">
        <v>17.95</v>
      </c>
      <c r="BN368">
        <v>17.95</v>
      </c>
      <c r="BO368">
        <v>17.95</v>
      </c>
      <c r="BP368">
        <v>17.95</v>
      </c>
      <c r="BQ368">
        <v>40</v>
      </c>
      <c r="BS368">
        <v>40</v>
      </c>
      <c r="BT368">
        <v>40</v>
      </c>
      <c r="BU368">
        <v>40</v>
      </c>
      <c r="BV368">
        <v>40</v>
      </c>
      <c r="BW368">
        <v>40</v>
      </c>
      <c r="BX368">
        <v>40</v>
      </c>
      <c r="BY368">
        <v>40</v>
      </c>
      <c r="BZ368">
        <v>40</v>
      </c>
      <c r="CA368">
        <v>40</v>
      </c>
      <c r="CB368">
        <v>40</v>
      </c>
      <c r="CM368" t="s">
        <v>122</v>
      </c>
      <c r="CN368">
        <v>6024045</v>
      </c>
      <c r="CO368" t="s">
        <v>123</v>
      </c>
      <c r="CW368" s="1">
        <v>45366</v>
      </c>
      <c r="CX368" s="1">
        <v>45370</v>
      </c>
      <c r="CY368">
        <v>12</v>
      </c>
      <c r="CZ368" s="1">
        <v>45359</v>
      </c>
      <c r="DE368">
        <v>0.47099999999999997</v>
      </c>
      <c r="DF368">
        <v>9781608882694</v>
      </c>
    </row>
    <row r="369" spans="1:110" x14ac:dyDescent="0.2">
      <c r="A369" t="s">
        <v>1890</v>
      </c>
      <c r="B369" t="str">
        <f>"9781608882700"</f>
        <v>9781608882700</v>
      </c>
      <c r="C369" t="str">
        <f>"1608882705"</f>
        <v>1608882705</v>
      </c>
      <c r="D369" t="s">
        <v>127</v>
      </c>
      <c r="E369" t="s">
        <v>128</v>
      </c>
      <c r="F369" t="s">
        <v>113</v>
      </c>
      <c r="J369">
        <v>0</v>
      </c>
      <c r="K369" t="s">
        <v>1891</v>
      </c>
      <c r="L369" t="s">
        <v>251</v>
      </c>
      <c r="N369" t="s">
        <v>115</v>
      </c>
      <c r="O369" t="s">
        <v>252</v>
      </c>
      <c r="T369" t="s">
        <v>1842</v>
      </c>
      <c r="U369" t="s">
        <v>1843</v>
      </c>
      <c r="V369" t="s">
        <v>1685</v>
      </c>
      <c r="W369" t="s">
        <v>1686</v>
      </c>
      <c r="X369" t="s">
        <v>323</v>
      </c>
      <c r="Y369" t="s">
        <v>324</v>
      </c>
      <c r="Z369" t="s">
        <v>132</v>
      </c>
      <c r="AA369">
        <v>1</v>
      </c>
      <c r="AF369" t="s">
        <v>1892</v>
      </c>
      <c r="AH369" t="s">
        <v>1893</v>
      </c>
      <c r="AI369" t="s">
        <v>150</v>
      </c>
      <c r="AJ369">
        <v>80</v>
      </c>
      <c r="AK369" t="s">
        <v>122</v>
      </c>
      <c r="AN369" s="1">
        <v>45359</v>
      </c>
      <c r="AO369" s="1">
        <v>45359</v>
      </c>
      <c r="AP369">
        <v>17.89</v>
      </c>
      <c r="AQ369">
        <v>13.99</v>
      </c>
      <c r="AR369">
        <v>24.99</v>
      </c>
      <c r="AS369">
        <v>16.989999999999998</v>
      </c>
      <c r="AT369">
        <v>27.99</v>
      </c>
      <c r="AU369">
        <v>40</v>
      </c>
      <c r="AV369">
        <v>40</v>
      </c>
      <c r="AW369">
        <v>40</v>
      </c>
      <c r="AX369">
        <v>40</v>
      </c>
      <c r="AY369">
        <v>40</v>
      </c>
      <c r="AZ369" t="s">
        <v>136</v>
      </c>
      <c r="BA369" t="s">
        <v>136</v>
      </c>
      <c r="BB369" t="s">
        <v>136</v>
      </c>
      <c r="BC369" t="s">
        <v>136</v>
      </c>
      <c r="BD369" t="s">
        <v>136</v>
      </c>
      <c r="BE369">
        <v>17.989999999999998</v>
      </c>
      <c r="BG369">
        <v>17.989999999999998</v>
      </c>
      <c r="BH369">
        <v>17.989999999999998</v>
      </c>
      <c r="BI369">
        <v>17.989999999999998</v>
      </c>
      <c r="BJ369">
        <v>17.989999999999998</v>
      </c>
      <c r="BK369">
        <v>17.989999999999998</v>
      </c>
      <c r="BL369">
        <v>17.989999999999998</v>
      </c>
      <c r="BM369">
        <v>17.989999999999998</v>
      </c>
      <c r="BN369">
        <v>17.989999999999998</v>
      </c>
      <c r="BO369">
        <v>17.989999999999998</v>
      </c>
      <c r="BP369">
        <v>17.989999999999998</v>
      </c>
      <c r="BQ369">
        <v>40</v>
      </c>
      <c r="BS369">
        <v>40</v>
      </c>
      <c r="BT369">
        <v>40</v>
      </c>
      <c r="BU369">
        <v>40</v>
      </c>
      <c r="BV369">
        <v>40</v>
      </c>
      <c r="BW369">
        <v>40</v>
      </c>
      <c r="BX369">
        <v>40</v>
      </c>
      <c r="BY369">
        <v>40</v>
      </c>
      <c r="BZ369">
        <v>40</v>
      </c>
      <c r="CA369">
        <v>40</v>
      </c>
      <c r="CB369">
        <v>40</v>
      </c>
      <c r="CM369" t="s">
        <v>122</v>
      </c>
      <c r="CN369">
        <v>6024045</v>
      </c>
      <c r="CO369" t="s">
        <v>123</v>
      </c>
      <c r="CW369" s="1">
        <v>45366</v>
      </c>
      <c r="CX369" s="1">
        <v>45377</v>
      </c>
      <c r="CY369">
        <v>12</v>
      </c>
      <c r="CZ369" s="1">
        <v>45359</v>
      </c>
      <c r="DE369">
        <v>0.46100000000000002</v>
      </c>
      <c r="DF369">
        <v>9781608882700</v>
      </c>
    </row>
    <row r="370" spans="1:110" x14ac:dyDescent="0.2">
      <c r="A370" t="s">
        <v>1894</v>
      </c>
      <c r="B370" t="str">
        <f>"9781608882304"</f>
        <v>9781608882304</v>
      </c>
      <c r="C370" t="str">
        <f>"1608882306"</f>
        <v>1608882306</v>
      </c>
      <c r="D370" t="s">
        <v>127</v>
      </c>
      <c r="E370" t="s">
        <v>128</v>
      </c>
      <c r="F370" t="s">
        <v>113</v>
      </c>
      <c r="G370" t="s">
        <v>152</v>
      </c>
      <c r="J370">
        <v>0</v>
      </c>
      <c r="K370" t="s">
        <v>1895</v>
      </c>
      <c r="L370" t="s">
        <v>251</v>
      </c>
      <c r="N370" t="s">
        <v>115</v>
      </c>
      <c r="O370" t="s">
        <v>252</v>
      </c>
      <c r="T370" t="s">
        <v>1739</v>
      </c>
      <c r="U370" t="s">
        <v>1740</v>
      </c>
      <c r="V370" t="s">
        <v>1685</v>
      </c>
      <c r="W370" t="s">
        <v>1686</v>
      </c>
      <c r="X370" t="s">
        <v>1741</v>
      </c>
      <c r="Y370" t="s">
        <v>1742</v>
      </c>
      <c r="Z370" t="s">
        <v>132</v>
      </c>
      <c r="AA370">
        <v>1</v>
      </c>
      <c r="AF370" t="s">
        <v>1896</v>
      </c>
      <c r="AH370" t="s">
        <v>1897</v>
      </c>
      <c r="AI370" t="s">
        <v>150</v>
      </c>
      <c r="AJ370">
        <v>84</v>
      </c>
      <c r="AK370" t="s">
        <v>122</v>
      </c>
      <c r="AN370" s="1">
        <v>45377</v>
      </c>
      <c r="AO370" s="1">
        <v>45370</v>
      </c>
      <c r="AP370">
        <v>17.95</v>
      </c>
      <c r="AQ370">
        <v>13.99</v>
      </c>
      <c r="AR370">
        <v>24.99</v>
      </c>
      <c r="AS370">
        <v>16.989999999999998</v>
      </c>
      <c r="AT370">
        <v>27.99</v>
      </c>
      <c r="AU370">
        <v>40</v>
      </c>
      <c r="AV370">
        <v>40</v>
      </c>
      <c r="AW370">
        <v>40</v>
      </c>
      <c r="AX370">
        <v>40</v>
      </c>
      <c r="AY370">
        <v>40</v>
      </c>
      <c r="AZ370" t="s">
        <v>136</v>
      </c>
      <c r="BA370" t="s">
        <v>136</v>
      </c>
      <c r="BB370" t="s">
        <v>136</v>
      </c>
      <c r="BC370" t="s">
        <v>136</v>
      </c>
      <c r="BD370" t="s">
        <v>136</v>
      </c>
      <c r="BE370">
        <v>17.95</v>
      </c>
      <c r="BG370">
        <v>17.95</v>
      </c>
      <c r="BH370">
        <v>17.95</v>
      </c>
      <c r="BI370">
        <v>17.95</v>
      </c>
      <c r="BJ370">
        <v>17.95</v>
      </c>
      <c r="BK370">
        <v>17.95</v>
      </c>
      <c r="BL370">
        <v>17.95</v>
      </c>
      <c r="BM370">
        <v>17.95</v>
      </c>
      <c r="BN370">
        <v>17.95</v>
      </c>
      <c r="BO370">
        <v>17.95</v>
      </c>
      <c r="BP370">
        <v>17.95</v>
      </c>
      <c r="BQ370">
        <v>40</v>
      </c>
      <c r="BS370">
        <v>40</v>
      </c>
      <c r="BT370">
        <v>40</v>
      </c>
      <c r="BU370">
        <v>40</v>
      </c>
      <c r="BV370">
        <v>40</v>
      </c>
      <c r="BW370">
        <v>40</v>
      </c>
      <c r="BX370">
        <v>40</v>
      </c>
      <c r="BY370">
        <v>40</v>
      </c>
      <c r="BZ370">
        <v>40</v>
      </c>
      <c r="CA370">
        <v>40</v>
      </c>
      <c r="CB370">
        <v>40</v>
      </c>
      <c r="CM370" t="s">
        <v>122</v>
      </c>
      <c r="CN370">
        <v>6024045</v>
      </c>
      <c r="CO370" t="s">
        <v>123</v>
      </c>
      <c r="CW370" s="1">
        <v>45366</v>
      </c>
      <c r="CX370" s="1">
        <v>45370</v>
      </c>
      <c r="CY370">
        <v>12</v>
      </c>
      <c r="CZ370" s="1">
        <v>45361</v>
      </c>
      <c r="DE370">
        <v>0.48099999999999998</v>
      </c>
      <c r="DF370">
        <v>9781608882304</v>
      </c>
    </row>
    <row r="371" spans="1:110" x14ac:dyDescent="0.2">
      <c r="A371" t="s">
        <v>1898</v>
      </c>
      <c r="B371" t="str">
        <f>"9781608882366"</f>
        <v>9781608882366</v>
      </c>
      <c r="C371" t="str">
        <f>"1608882365"</f>
        <v>1608882365</v>
      </c>
      <c r="D371" t="s">
        <v>127</v>
      </c>
      <c r="E371" t="s">
        <v>128</v>
      </c>
      <c r="F371" t="s">
        <v>113</v>
      </c>
      <c r="J371">
        <v>0</v>
      </c>
      <c r="K371" t="s">
        <v>1899</v>
      </c>
      <c r="N371" t="s">
        <v>115</v>
      </c>
      <c r="T371" t="s">
        <v>273</v>
      </c>
      <c r="U371" t="s">
        <v>274</v>
      </c>
      <c r="V371" t="s">
        <v>242</v>
      </c>
      <c r="W371" t="s">
        <v>243</v>
      </c>
      <c r="X371" t="s">
        <v>1900</v>
      </c>
      <c r="Y371" t="s">
        <v>1901</v>
      </c>
      <c r="Z371" t="s">
        <v>132</v>
      </c>
      <c r="AA371">
        <v>1</v>
      </c>
      <c r="AF371" t="s">
        <v>1902</v>
      </c>
      <c r="AH371" t="s">
        <v>1903</v>
      </c>
      <c r="AI371" t="s">
        <v>210</v>
      </c>
      <c r="AJ371">
        <v>244</v>
      </c>
      <c r="AK371" t="s">
        <v>122</v>
      </c>
      <c r="AN371" s="1">
        <v>45377</v>
      </c>
      <c r="AO371" s="1">
        <v>45377</v>
      </c>
      <c r="AP371">
        <v>64.95</v>
      </c>
      <c r="AQ371">
        <v>50.99</v>
      </c>
      <c r="AR371">
        <v>87.99</v>
      </c>
      <c r="AS371">
        <v>59.99</v>
      </c>
      <c r="AT371">
        <v>97.99</v>
      </c>
      <c r="AU371">
        <v>40</v>
      </c>
      <c r="AV371">
        <v>40</v>
      </c>
      <c r="AW371">
        <v>40</v>
      </c>
      <c r="AX371">
        <v>40</v>
      </c>
      <c r="AY371">
        <v>40</v>
      </c>
      <c r="AZ371" t="s">
        <v>136</v>
      </c>
      <c r="BA371" t="s">
        <v>136</v>
      </c>
      <c r="BB371" t="s">
        <v>136</v>
      </c>
      <c r="BC371" t="s">
        <v>136</v>
      </c>
      <c r="BD371" t="s">
        <v>136</v>
      </c>
      <c r="BE371">
        <v>64.95</v>
      </c>
      <c r="BG371">
        <v>64.95</v>
      </c>
      <c r="BH371">
        <v>64.95</v>
      </c>
      <c r="BI371">
        <v>64.95</v>
      </c>
      <c r="BJ371">
        <v>64.95</v>
      </c>
      <c r="BK371">
        <v>64.95</v>
      </c>
      <c r="BL371">
        <v>64.95</v>
      </c>
      <c r="BM371">
        <v>64.95</v>
      </c>
      <c r="BN371">
        <v>64.95</v>
      </c>
      <c r="BO371">
        <v>64.95</v>
      </c>
      <c r="BP371">
        <v>64.95</v>
      </c>
      <c r="BQ371">
        <v>40</v>
      </c>
      <c r="BS371">
        <v>40</v>
      </c>
      <c r="BT371">
        <v>40</v>
      </c>
      <c r="BU371">
        <v>40</v>
      </c>
      <c r="BV371">
        <v>40</v>
      </c>
      <c r="BW371">
        <v>40</v>
      </c>
      <c r="BX371">
        <v>40</v>
      </c>
      <c r="BY371">
        <v>40</v>
      </c>
      <c r="BZ371">
        <v>40</v>
      </c>
      <c r="CA371">
        <v>40</v>
      </c>
      <c r="CB371">
        <v>40</v>
      </c>
      <c r="CM371" t="s">
        <v>122</v>
      </c>
      <c r="CN371">
        <v>6024045</v>
      </c>
      <c r="CO371" t="s">
        <v>123</v>
      </c>
      <c r="CW371" s="1">
        <v>45370</v>
      </c>
      <c r="CX371" s="1">
        <v>45377</v>
      </c>
      <c r="CY371">
        <v>1312</v>
      </c>
      <c r="CZ371" s="1">
        <v>45362</v>
      </c>
      <c r="DE371">
        <v>1.27</v>
      </c>
      <c r="DF371">
        <v>9781608882366</v>
      </c>
    </row>
    <row r="372" spans="1:110" x14ac:dyDescent="0.2">
      <c r="A372" t="s">
        <v>1904</v>
      </c>
      <c r="B372" t="str">
        <f>"9781608882960"</f>
        <v>9781608882960</v>
      </c>
      <c r="C372" t="str">
        <f>"1608882969"</f>
        <v>1608882969</v>
      </c>
      <c r="D372" t="s">
        <v>127</v>
      </c>
      <c r="E372" t="s">
        <v>128</v>
      </c>
      <c r="F372" t="s">
        <v>113</v>
      </c>
      <c r="G372" t="s">
        <v>152</v>
      </c>
      <c r="J372">
        <v>0</v>
      </c>
      <c r="K372" t="s">
        <v>1905</v>
      </c>
      <c r="L372" t="s">
        <v>251</v>
      </c>
      <c r="N372" t="s">
        <v>115</v>
      </c>
      <c r="O372" t="s">
        <v>252</v>
      </c>
      <c r="T372" t="s">
        <v>1032</v>
      </c>
      <c r="U372" t="s">
        <v>1033</v>
      </c>
      <c r="V372" t="s">
        <v>1685</v>
      </c>
      <c r="W372" t="s">
        <v>1686</v>
      </c>
      <c r="X372" t="s">
        <v>1788</v>
      </c>
      <c r="Y372" t="s">
        <v>1789</v>
      </c>
      <c r="Z372" t="s">
        <v>132</v>
      </c>
      <c r="AA372">
        <v>1</v>
      </c>
      <c r="AF372" t="s">
        <v>1906</v>
      </c>
      <c r="AH372" t="s">
        <v>1907</v>
      </c>
      <c r="AI372" t="s">
        <v>210</v>
      </c>
      <c r="AJ372">
        <v>60</v>
      </c>
      <c r="AK372" t="s">
        <v>122</v>
      </c>
      <c r="AN372" s="1">
        <v>45412</v>
      </c>
      <c r="AO372" s="1">
        <v>45412</v>
      </c>
      <c r="AP372">
        <v>22.99</v>
      </c>
      <c r="AQ372">
        <v>18.989999999999998</v>
      </c>
      <c r="AR372">
        <v>31.99</v>
      </c>
      <c r="AS372">
        <v>21.99</v>
      </c>
      <c r="AT372">
        <v>35.99</v>
      </c>
      <c r="AU372">
        <v>40</v>
      </c>
      <c r="AV372">
        <v>40</v>
      </c>
      <c r="AW372">
        <v>40</v>
      </c>
      <c r="AX372">
        <v>40</v>
      </c>
      <c r="AY372">
        <v>40</v>
      </c>
      <c r="AZ372" t="s">
        <v>136</v>
      </c>
      <c r="BA372" t="s">
        <v>136</v>
      </c>
      <c r="BB372" t="s">
        <v>136</v>
      </c>
      <c r="BC372" t="s">
        <v>136</v>
      </c>
      <c r="BD372" t="s">
        <v>136</v>
      </c>
      <c r="BE372">
        <v>22.99</v>
      </c>
      <c r="BG372">
        <v>22.99</v>
      </c>
      <c r="BH372">
        <v>22.99</v>
      </c>
      <c r="BI372">
        <v>22.99</v>
      </c>
      <c r="BJ372">
        <v>22.99</v>
      </c>
      <c r="BK372">
        <v>22.99</v>
      </c>
      <c r="BL372">
        <v>22.99</v>
      </c>
      <c r="BM372">
        <v>22.99</v>
      </c>
      <c r="BN372">
        <v>22.99</v>
      </c>
      <c r="BO372">
        <v>22.99</v>
      </c>
      <c r="BP372">
        <v>22.99</v>
      </c>
      <c r="BQ372">
        <v>40</v>
      </c>
      <c r="BS372">
        <v>40</v>
      </c>
      <c r="BT372">
        <v>40</v>
      </c>
      <c r="BU372">
        <v>40</v>
      </c>
      <c r="BV372">
        <v>40</v>
      </c>
      <c r="BW372">
        <v>40</v>
      </c>
      <c r="BX372">
        <v>40</v>
      </c>
      <c r="BY372">
        <v>40</v>
      </c>
      <c r="BZ372">
        <v>40</v>
      </c>
      <c r="CA372">
        <v>40</v>
      </c>
      <c r="CB372">
        <v>40</v>
      </c>
      <c r="CM372" t="s">
        <v>122</v>
      </c>
      <c r="CN372">
        <v>6024045</v>
      </c>
      <c r="CO372" t="s">
        <v>123</v>
      </c>
      <c r="CW372" s="1">
        <v>45407</v>
      </c>
      <c r="CX372" s="1">
        <v>45412</v>
      </c>
      <c r="CY372">
        <v>1312</v>
      </c>
      <c r="CZ372" s="1">
        <v>45364</v>
      </c>
      <c r="DE372">
        <v>0.36299999999999999</v>
      </c>
      <c r="DF372">
        <v>9781608882960</v>
      </c>
    </row>
    <row r="373" spans="1:110" x14ac:dyDescent="0.2">
      <c r="A373" t="s">
        <v>1908</v>
      </c>
      <c r="B373" t="str">
        <f>"9781608880997"</f>
        <v>9781608880997</v>
      </c>
      <c r="C373" t="str">
        <f>"1608880990"</f>
        <v>1608880990</v>
      </c>
      <c r="D373" t="s">
        <v>127</v>
      </c>
      <c r="E373" t="s">
        <v>226</v>
      </c>
      <c r="F373" t="s">
        <v>113</v>
      </c>
      <c r="J373">
        <v>0</v>
      </c>
      <c r="K373" t="s">
        <v>1909</v>
      </c>
      <c r="N373" t="s">
        <v>115</v>
      </c>
      <c r="T373" t="s">
        <v>255</v>
      </c>
      <c r="U373" t="s">
        <v>256</v>
      </c>
      <c r="V373" t="s">
        <v>116</v>
      </c>
      <c r="W373" t="s">
        <v>117</v>
      </c>
      <c r="Z373" t="s">
        <v>132</v>
      </c>
      <c r="AA373">
        <v>1</v>
      </c>
      <c r="AF373" t="s">
        <v>1910</v>
      </c>
      <c r="AH373" t="s">
        <v>1911</v>
      </c>
      <c r="AI373" t="s">
        <v>998</v>
      </c>
      <c r="AJ373">
        <v>354</v>
      </c>
      <c r="AL373" t="s">
        <v>408</v>
      </c>
      <c r="AN373" s="1">
        <v>40603</v>
      </c>
      <c r="AO373" s="1">
        <v>40582</v>
      </c>
      <c r="AP373">
        <v>78.989999999999995</v>
      </c>
      <c r="AQ373">
        <v>59.99</v>
      </c>
      <c r="AR373">
        <v>98.99</v>
      </c>
      <c r="AS373">
        <v>70.989999999999995</v>
      </c>
      <c r="AT373">
        <v>104.99</v>
      </c>
      <c r="AU373">
        <v>40</v>
      </c>
      <c r="AV373">
        <v>40</v>
      </c>
      <c r="AW373">
        <v>40</v>
      </c>
      <c r="AX373">
        <v>40</v>
      </c>
      <c r="AY373">
        <v>40</v>
      </c>
      <c r="AZ373" t="s">
        <v>121</v>
      </c>
      <c r="BA373" t="s">
        <v>121</v>
      </c>
      <c r="BB373" t="s">
        <v>121</v>
      </c>
      <c r="BC373" t="s">
        <v>121</v>
      </c>
      <c r="BD373" t="s">
        <v>121</v>
      </c>
      <c r="BE373">
        <v>78.989999999999995</v>
      </c>
      <c r="BG373">
        <v>72</v>
      </c>
      <c r="BH373">
        <v>78.989999999999995</v>
      </c>
      <c r="BI373">
        <v>78.989999999999995</v>
      </c>
      <c r="BJ373">
        <v>78.989999999999995</v>
      </c>
      <c r="BK373">
        <v>72</v>
      </c>
      <c r="BL373">
        <v>72</v>
      </c>
      <c r="BM373">
        <v>78.989999999999995</v>
      </c>
      <c r="BN373">
        <v>78.989999999999995</v>
      </c>
      <c r="BO373">
        <v>78.989999999999995</v>
      </c>
      <c r="BQ373">
        <v>30</v>
      </c>
      <c r="BS373">
        <v>20</v>
      </c>
      <c r="BT373">
        <v>30</v>
      </c>
      <c r="BU373">
        <v>30</v>
      </c>
      <c r="BV373">
        <v>30</v>
      </c>
      <c r="BW373">
        <v>20</v>
      </c>
      <c r="BX373">
        <v>20</v>
      </c>
      <c r="BY373">
        <v>30</v>
      </c>
      <c r="BZ373">
        <v>30</v>
      </c>
      <c r="CA373">
        <v>30</v>
      </c>
      <c r="CM373" t="s">
        <v>122</v>
      </c>
      <c r="CN373">
        <v>6024045</v>
      </c>
      <c r="CO373" t="s">
        <v>123</v>
      </c>
      <c r="CW373" s="1">
        <v>40582</v>
      </c>
      <c r="CX373" s="1">
        <v>45247</v>
      </c>
      <c r="CY373">
        <v>110</v>
      </c>
      <c r="CZ373" s="1">
        <v>40555</v>
      </c>
      <c r="DE373">
        <v>1.552</v>
      </c>
      <c r="DF373">
        <v>9781608880997</v>
      </c>
    </row>
    <row r="374" spans="1:110" x14ac:dyDescent="0.2">
      <c r="A374" t="s">
        <v>1912</v>
      </c>
      <c r="B374" t="str">
        <f>"9780975447901"</f>
        <v>9780975447901</v>
      </c>
      <c r="C374" t="str">
        <f>"0975447904"</f>
        <v>0975447904</v>
      </c>
      <c r="D374" t="s">
        <v>127</v>
      </c>
      <c r="E374" t="s">
        <v>128</v>
      </c>
      <c r="F374" t="s">
        <v>113</v>
      </c>
      <c r="J374">
        <v>0</v>
      </c>
      <c r="K374" t="s">
        <v>392</v>
      </c>
      <c r="N374" t="s">
        <v>252</v>
      </c>
      <c r="T374" t="s">
        <v>726</v>
      </c>
      <c r="U374" t="s">
        <v>727</v>
      </c>
      <c r="Z374" t="s">
        <v>123</v>
      </c>
      <c r="AF374" t="s">
        <v>1913</v>
      </c>
      <c r="AI374" t="s">
        <v>1914</v>
      </c>
      <c r="AJ374">
        <v>348</v>
      </c>
      <c r="AN374" s="1">
        <v>38172</v>
      </c>
      <c r="AO374" s="1">
        <v>38194</v>
      </c>
      <c r="AP374">
        <v>32.99</v>
      </c>
      <c r="AQ374">
        <v>24.99</v>
      </c>
      <c r="AR374">
        <v>40.99</v>
      </c>
      <c r="AS374">
        <v>29.99</v>
      </c>
      <c r="AT374">
        <v>43.99</v>
      </c>
      <c r="AU374">
        <v>40</v>
      </c>
      <c r="AV374">
        <v>40</v>
      </c>
      <c r="AW374">
        <v>40</v>
      </c>
      <c r="AX374">
        <v>40</v>
      </c>
      <c r="AY374">
        <v>40</v>
      </c>
      <c r="AZ374" t="s">
        <v>136</v>
      </c>
      <c r="BA374" t="s">
        <v>136</v>
      </c>
      <c r="BB374" t="s">
        <v>136</v>
      </c>
      <c r="BC374" t="s">
        <v>136</v>
      </c>
      <c r="BD374" t="s">
        <v>136</v>
      </c>
      <c r="BE374">
        <v>32.99</v>
      </c>
      <c r="BG374">
        <v>30</v>
      </c>
      <c r="BH374">
        <v>32.99</v>
      </c>
      <c r="BI374">
        <v>32.99</v>
      </c>
      <c r="BJ374">
        <v>32.99</v>
      </c>
      <c r="BK374">
        <v>30</v>
      </c>
      <c r="BL374">
        <v>30</v>
      </c>
      <c r="BM374">
        <v>32.99</v>
      </c>
      <c r="BN374">
        <v>32.99</v>
      </c>
      <c r="BO374">
        <v>32.99</v>
      </c>
      <c r="BQ374">
        <v>30</v>
      </c>
      <c r="BS374">
        <v>20</v>
      </c>
      <c r="BT374">
        <v>30</v>
      </c>
      <c r="BU374">
        <v>30</v>
      </c>
      <c r="BV374">
        <v>30</v>
      </c>
      <c r="BW374">
        <v>20</v>
      </c>
      <c r="BX374">
        <v>20</v>
      </c>
      <c r="BY374">
        <v>30</v>
      </c>
      <c r="BZ374">
        <v>30</v>
      </c>
      <c r="CA374">
        <v>30</v>
      </c>
      <c r="CM374" t="s">
        <v>122</v>
      </c>
      <c r="CN374">
        <v>6024045</v>
      </c>
      <c r="CO374" t="s">
        <v>123</v>
      </c>
      <c r="CW374" s="1">
        <v>38194</v>
      </c>
      <c r="CX374" s="1">
        <v>45247</v>
      </c>
      <c r="CY374">
        <v>3</v>
      </c>
      <c r="CZ374" s="1">
        <v>38169</v>
      </c>
      <c r="DE374">
        <v>1.323</v>
      </c>
      <c r="DF374">
        <v>9780975447901</v>
      </c>
    </row>
    <row r="375" spans="1:110" x14ac:dyDescent="0.2">
      <c r="A375" t="s">
        <v>1915</v>
      </c>
      <c r="B375" t="str">
        <f>"9781608882939"</f>
        <v>9781608882939</v>
      </c>
      <c r="C375" t="str">
        <f>"1608882934"</f>
        <v>1608882934</v>
      </c>
      <c r="D375" t="s">
        <v>127</v>
      </c>
      <c r="E375" t="s">
        <v>226</v>
      </c>
      <c r="F375" t="s">
        <v>113</v>
      </c>
      <c r="G375" t="s">
        <v>661</v>
      </c>
      <c r="H375">
        <v>7</v>
      </c>
      <c r="J375">
        <v>0</v>
      </c>
      <c r="K375" t="s">
        <v>585</v>
      </c>
      <c r="N375" t="s">
        <v>115</v>
      </c>
      <c r="T375" t="s">
        <v>698</v>
      </c>
      <c r="U375" t="s">
        <v>699</v>
      </c>
      <c r="V375" t="s">
        <v>1916</v>
      </c>
      <c r="W375" t="s">
        <v>1917</v>
      </c>
      <c r="X375" t="s">
        <v>1918</v>
      </c>
      <c r="Y375" t="s">
        <v>1919</v>
      </c>
      <c r="Z375" t="s">
        <v>132</v>
      </c>
      <c r="AA375">
        <v>1</v>
      </c>
      <c r="AF375" t="s">
        <v>1920</v>
      </c>
      <c r="AG375" t="s">
        <v>1921</v>
      </c>
      <c r="AH375" t="s">
        <v>1922</v>
      </c>
      <c r="AI375" t="s">
        <v>983</v>
      </c>
      <c r="AJ375">
        <v>256</v>
      </c>
      <c r="AK375" t="s">
        <v>122</v>
      </c>
      <c r="AN375" s="1">
        <v>45384</v>
      </c>
      <c r="AO375" s="1">
        <v>45384</v>
      </c>
      <c r="AP375">
        <v>34.950000000000003</v>
      </c>
      <c r="AQ375">
        <v>27.99</v>
      </c>
      <c r="AR375">
        <v>47.99</v>
      </c>
      <c r="AS375">
        <v>32.99</v>
      </c>
      <c r="AT375">
        <v>53.99</v>
      </c>
      <c r="AU375">
        <v>40</v>
      </c>
      <c r="AV375">
        <v>40</v>
      </c>
      <c r="AW375">
        <v>40</v>
      </c>
      <c r="AX375">
        <v>40</v>
      </c>
      <c r="AY375">
        <v>40</v>
      </c>
      <c r="AZ375" t="s">
        <v>136</v>
      </c>
      <c r="BA375" t="s">
        <v>136</v>
      </c>
      <c r="BB375" t="s">
        <v>136</v>
      </c>
      <c r="BC375" t="s">
        <v>136</v>
      </c>
      <c r="BD375" t="s">
        <v>136</v>
      </c>
      <c r="BE375">
        <v>34.950000000000003</v>
      </c>
      <c r="BG375">
        <v>34.950000000000003</v>
      </c>
      <c r="BH375">
        <v>34.950000000000003</v>
      </c>
      <c r="BI375">
        <v>34.950000000000003</v>
      </c>
      <c r="BJ375">
        <v>34.950000000000003</v>
      </c>
      <c r="BK375">
        <v>34.950000000000003</v>
      </c>
      <c r="BL375">
        <v>34.950000000000003</v>
      </c>
      <c r="BM375">
        <v>34.950000000000003</v>
      </c>
      <c r="BN375">
        <v>34.950000000000003</v>
      </c>
      <c r="BO375">
        <v>34.950000000000003</v>
      </c>
      <c r="BP375">
        <v>34.950000000000003</v>
      </c>
      <c r="BQ375">
        <v>40</v>
      </c>
      <c r="BS375">
        <v>40</v>
      </c>
      <c r="BT375">
        <v>40</v>
      </c>
      <c r="BU375">
        <v>40</v>
      </c>
      <c r="BV375">
        <v>40</v>
      </c>
      <c r="BW375">
        <v>40</v>
      </c>
      <c r="BX375">
        <v>40</v>
      </c>
      <c r="BY375">
        <v>40</v>
      </c>
      <c r="BZ375">
        <v>40</v>
      </c>
      <c r="CA375">
        <v>40</v>
      </c>
      <c r="CB375">
        <v>40</v>
      </c>
      <c r="CM375" t="s">
        <v>122</v>
      </c>
      <c r="CN375">
        <v>6024045</v>
      </c>
      <c r="CO375" t="s">
        <v>123</v>
      </c>
      <c r="CW375" s="1">
        <v>45385</v>
      </c>
      <c r="CX375" s="1">
        <v>45390</v>
      </c>
      <c r="CY375">
        <v>19</v>
      </c>
      <c r="CZ375" s="1">
        <v>45384</v>
      </c>
      <c r="DE375">
        <v>0.84199999999999997</v>
      </c>
      <c r="DF375">
        <v>9781608882939</v>
      </c>
    </row>
    <row r="376" spans="1:110" x14ac:dyDescent="0.2">
      <c r="A376" t="s">
        <v>1923</v>
      </c>
      <c r="B376" t="str">
        <f>"9781608882946"</f>
        <v>9781608882946</v>
      </c>
      <c r="C376" t="str">
        <f>"1608882942"</f>
        <v>1608882942</v>
      </c>
      <c r="D376" t="s">
        <v>127</v>
      </c>
      <c r="E376" t="s">
        <v>226</v>
      </c>
      <c r="F376" t="s">
        <v>113</v>
      </c>
      <c r="J376">
        <v>0</v>
      </c>
      <c r="K376" t="s">
        <v>1848</v>
      </c>
      <c r="L376" t="s">
        <v>1924</v>
      </c>
      <c r="N376" t="s">
        <v>115</v>
      </c>
      <c r="O376" t="s">
        <v>115</v>
      </c>
      <c r="T376" t="s">
        <v>116</v>
      </c>
      <c r="U376" t="s">
        <v>117</v>
      </c>
      <c r="V376" t="s">
        <v>230</v>
      </c>
      <c r="W376" t="s">
        <v>231</v>
      </c>
      <c r="X376" t="s">
        <v>1925</v>
      </c>
      <c r="Y376" t="s">
        <v>1926</v>
      </c>
      <c r="Z376" t="s">
        <v>132</v>
      </c>
      <c r="AA376">
        <v>1</v>
      </c>
      <c r="AF376" t="s">
        <v>1927</v>
      </c>
      <c r="AH376" t="s">
        <v>1928</v>
      </c>
      <c r="AI376" t="s">
        <v>1929</v>
      </c>
      <c r="AJ376">
        <v>188</v>
      </c>
      <c r="AK376" t="s">
        <v>122</v>
      </c>
      <c r="AN376" s="1">
        <v>45412</v>
      </c>
      <c r="AO376" s="1">
        <v>45412</v>
      </c>
      <c r="AP376">
        <v>39.950000000000003</v>
      </c>
      <c r="AQ376">
        <v>32.99</v>
      </c>
      <c r="AR376">
        <v>55.99</v>
      </c>
      <c r="AS376">
        <v>37.99</v>
      </c>
      <c r="AT376">
        <v>62.99</v>
      </c>
      <c r="AU376">
        <v>40</v>
      </c>
      <c r="AV376">
        <v>40</v>
      </c>
      <c r="AW376">
        <v>40</v>
      </c>
      <c r="AX376">
        <v>40</v>
      </c>
      <c r="AY376">
        <v>40</v>
      </c>
      <c r="AZ376" t="s">
        <v>136</v>
      </c>
      <c r="BA376" t="s">
        <v>136</v>
      </c>
      <c r="BB376" t="s">
        <v>136</v>
      </c>
      <c r="BC376" t="s">
        <v>136</v>
      </c>
      <c r="BD376" t="s">
        <v>136</v>
      </c>
      <c r="BE376">
        <v>39.950000000000003</v>
      </c>
      <c r="BG376">
        <v>39.950000000000003</v>
      </c>
      <c r="BH376">
        <v>39.950000000000003</v>
      </c>
      <c r="BI376">
        <v>39.950000000000003</v>
      </c>
      <c r="BJ376">
        <v>39.950000000000003</v>
      </c>
      <c r="BK376">
        <v>39.950000000000003</v>
      </c>
      <c r="BL376">
        <v>39.950000000000003</v>
      </c>
      <c r="BM376">
        <v>39.950000000000003</v>
      </c>
      <c r="BN376">
        <v>39.950000000000003</v>
      </c>
      <c r="BO376">
        <v>39.950000000000003</v>
      </c>
      <c r="BP376">
        <v>39.950000000000003</v>
      </c>
      <c r="BQ376">
        <v>40</v>
      </c>
      <c r="BS376">
        <v>40</v>
      </c>
      <c r="BT376">
        <v>40</v>
      </c>
      <c r="BU376">
        <v>40</v>
      </c>
      <c r="BV376">
        <v>40</v>
      </c>
      <c r="BW376">
        <v>40</v>
      </c>
      <c r="BX376">
        <v>40</v>
      </c>
      <c r="BY376">
        <v>40</v>
      </c>
      <c r="BZ376">
        <v>40</v>
      </c>
      <c r="CA376">
        <v>40</v>
      </c>
      <c r="CB376">
        <v>40</v>
      </c>
      <c r="CM376" t="s">
        <v>122</v>
      </c>
      <c r="CN376">
        <v>6024045</v>
      </c>
      <c r="CO376" t="s">
        <v>123</v>
      </c>
      <c r="CW376" s="1">
        <v>45404</v>
      </c>
      <c r="CX376" s="1">
        <v>45442</v>
      </c>
      <c r="CY376">
        <v>68</v>
      </c>
      <c r="CZ376" s="1">
        <v>45385</v>
      </c>
      <c r="DE376">
        <v>1.2090000000000001</v>
      </c>
      <c r="DF376">
        <v>9781608882946</v>
      </c>
    </row>
    <row r="377" spans="1:110" x14ac:dyDescent="0.2">
      <c r="A377" t="s">
        <v>1915</v>
      </c>
      <c r="B377" t="str">
        <f>"9781608882953"</f>
        <v>9781608882953</v>
      </c>
      <c r="C377" t="str">
        <f>"1608882950"</f>
        <v>1608882950</v>
      </c>
      <c r="D377" t="s">
        <v>127</v>
      </c>
      <c r="E377" t="s">
        <v>128</v>
      </c>
      <c r="F377" t="s">
        <v>113</v>
      </c>
      <c r="G377" t="s">
        <v>661</v>
      </c>
      <c r="H377">
        <v>7</v>
      </c>
      <c r="J377">
        <v>0</v>
      </c>
      <c r="K377" t="s">
        <v>585</v>
      </c>
      <c r="N377" t="s">
        <v>115</v>
      </c>
      <c r="T377" t="s">
        <v>698</v>
      </c>
      <c r="U377" t="s">
        <v>699</v>
      </c>
      <c r="V377" t="s">
        <v>1916</v>
      </c>
      <c r="W377" t="s">
        <v>1917</v>
      </c>
      <c r="X377" t="s">
        <v>1918</v>
      </c>
      <c r="Y377" t="s">
        <v>1919</v>
      </c>
      <c r="Z377" t="s">
        <v>132</v>
      </c>
      <c r="AA377">
        <v>1</v>
      </c>
      <c r="AF377" t="s">
        <v>1920</v>
      </c>
      <c r="AG377" t="s">
        <v>1921</v>
      </c>
      <c r="AH377" t="s">
        <v>1930</v>
      </c>
      <c r="AI377" t="s">
        <v>1351</v>
      </c>
      <c r="AJ377">
        <v>256</v>
      </c>
      <c r="AK377" t="s">
        <v>122</v>
      </c>
      <c r="AN377" s="1">
        <v>45398</v>
      </c>
      <c r="AO377" s="1">
        <v>45384</v>
      </c>
      <c r="AP377">
        <v>24.99</v>
      </c>
      <c r="AQ377">
        <v>20.99</v>
      </c>
      <c r="AR377">
        <v>34.99</v>
      </c>
      <c r="AS377">
        <v>23.99</v>
      </c>
      <c r="AT377">
        <v>38.99</v>
      </c>
      <c r="AU377">
        <v>40</v>
      </c>
      <c r="AV377">
        <v>40</v>
      </c>
      <c r="AW377">
        <v>40</v>
      </c>
      <c r="AX377">
        <v>40</v>
      </c>
      <c r="AY377">
        <v>40</v>
      </c>
      <c r="AZ377" t="s">
        <v>136</v>
      </c>
      <c r="BA377" t="s">
        <v>136</v>
      </c>
      <c r="BB377" t="s">
        <v>136</v>
      </c>
      <c r="BC377" t="s">
        <v>136</v>
      </c>
      <c r="BD377" t="s">
        <v>136</v>
      </c>
      <c r="BE377">
        <v>24.99</v>
      </c>
      <c r="BG377">
        <v>24.99</v>
      </c>
      <c r="BH377">
        <v>24.99</v>
      </c>
      <c r="BI377">
        <v>24.99</v>
      </c>
      <c r="BJ377">
        <v>24.99</v>
      </c>
      <c r="BK377">
        <v>24.99</v>
      </c>
      <c r="BL377">
        <v>24.99</v>
      </c>
      <c r="BM377">
        <v>24.99</v>
      </c>
      <c r="BN377">
        <v>24.99</v>
      </c>
      <c r="BO377">
        <v>24.99</v>
      </c>
      <c r="BP377">
        <v>24.99</v>
      </c>
      <c r="BQ377">
        <v>40</v>
      </c>
      <c r="BS377">
        <v>40</v>
      </c>
      <c r="BT377">
        <v>40</v>
      </c>
      <c r="BU377">
        <v>40</v>
      </c>
      <c r="BV377">
        <v>40</v>
      </c>
      <c r="BW377">
        <v>40</v>
      </c>
      <c r="BX377">
        <v>40</v>
      </c>
      <c r="BY377">
        <v>40</v>
      </c>
      <c r="BZ377">
        <v>40</v>
      </c>
      <c r="CA377">
        <v>40</v>
      </c>
      <c r="CB377">
        <v>40</v>
      </c>
      <c r="CM377" t="s">
        <v>122</v>
      </c>
      <c r="CN377">
        <v>6024045</v>
      </c>
      <c r="CO377" t="s">
        <v>123</v>
      </c>
      <c r="CW377" s="1">
        <v>45397</v>
      </c>
      <c r="CX377" s="1">
        <v>45454</v>
      </c>
      <c r="CY377">
        <v>20</v>
      </c>
      <c r="CZ377" s="1">
        <v>45396</v>
      </c>
      <c r="DE377">
        <v>0.56899999999999995</v>
      </c>
      <c r="DF377">
        <v>9781608882953</v>
      </c>
    </row>
    <row r="378" spans="1:110" x14ac:dyDescent="0.2">
      <c r="A378" t="s">
        <v>1931</v>
      </c>
      <c r="B378" t="str">
        <f>"9781608881024"</f>
        <v>9781608881024</v>
      </c>
      <c r="C378" t="str">
        <f>"1608881024"</f>
        <v>1608881024</v>
      </c>
      <c r="D378" t="s">
        <v>127</v>
      </c>
      <c r="E378" t="s">
        <v>226</v>
      </c>
      <c r="F378" t="s">
        <v>113</v>
      </c>
      <c r="J378">
        <v>0</v>
      </c>
      <c r="K378" t="s">
        <v>1214</v>
      </c>
      <c r="L378" t="s">
        <v>1932</v>
      </c>
      <c r="N378" t="s">
        <v>115</v>
      </c>
      <c r="O378" t="s">
        <v>131</v>
      </c>
      <c r="T378" t="s">
        <v>253</v>
      </c>
      <c r="U378" t="s">
        <v>254</v>
      </c>
      <c r="V378" t="s">
        <v>255</v>
      </c>
      <c r="W378" t="s">
        <v>256</v>
      </c>
      <c r="X378" t="s">
        <v>116</v>
      </c>
      <c r="Y378" t="s">
        <v>117</v>
      </c>
      <c r="Z378" t="s">
        <v>132</v>
      </c>
      <c r="AF378" t="s">
        <v>1933</v>
      </c>
      <c r="AI378" t="s">
        <v>998</v>
      </c>
      <c r="AJ378">
        <v>142</v>
      </c>
      <c r="AL378" t="s">
        <v>408</v>
      </c>
      <c r="AN378" s="1">
        <v>40634</v>
      </c>
      <c r="AO378" s="1">
        <v>40585</v>
      </c>
      <c r="AP378">
        <v>1099.99</v>
      </c>
      <c r="AQ378">
        <v>835.99</v>
      </c>
      <c r="AR378">
        <v>1374.99</v>
      </c>
      <c r="AS378">
        <v>989.99</v>
      </c>
      <c r="AT378">
        <v>1462.99</v>
      </c>
      <c r="AU378">
        <v>30</v>
      </c>
      <c r="AV378">
        <v>30</v>
      </c>
      <c r="AW378">
        <v>30</v>
      </c>
      <c r="AX378">
        <v>30</v>
      </c>
      <c r="AY378">
        <v>30</v>
      </c>
      <c r="AZ378" t="s">
        <v>121</v>
      </c>
      <c r="BA378" t="s">
        <v>121</v>
      </c>
      <c r="BB378" t="s">
        <v>121</v>
      </c>
      <c r="BC378" t="s">
        <v>121</v>
      </c>
      <c r="BD378" t="s">
        <v>121</v>
      </c>
      <c r="BE378">
        <v>30</v>
      </c>
      <c r="BH378">
        <v>1099.99</v>
      </c>
      <c r="BI378">
        <v>1099.99</v>
      </c>
      <c r="BJ378">
        <v>1099.99</v>
      </c>
      <c r="BM378">
        <v>1099.99</v>
      </c>
      <c r="BN378">
        <v>1099.99</v>
      </c>
      <c r="BQ378">
        <v>30</v>
      </c>
      <c r="BT378">
        <v>30</v>
      </c>
      <c r="BU378">
        <v>30</v>
      </c>
      <c r="BV378">
        <v>30</v>
      </c>
      <c r="BY378">
        <v>30</v>
      </c>
      <c r="BZ378">
        <v>30</v>
      </c>
      <c r="CM378" t="s">
        <v>408</v>
      </c>
      <c r="CN378">
        <v>6024045</v>
      </c>
      <c r="CO378" t="s">
        <v>123</v>
      </c>
      <c r="CW378" s="1">
        <v>40585</v>
      </c>
      <c r="CX378" s="1">
        <v>44757</v>
      </c>
      <c r="CY378">
        <v>110</v>
      </c>
      <c r="CZ378" s="1">
        <v>40568</v>
      </c>
      <c r="DE378">
        <v>0.65700000000000003</v>
      </c>
      <c r="DF378">
        <v>9781608881024</v>
      </c>
    </row>
    <row r="379" spans="1:110" x14ac:dyDescent="0.2">
      <c r="A379" t="s">
        <v>1934</v>
      </c>
      <c r="B379" t="str">
        <f>"9781608882977"</f>
        <v>9781608882977</v>
      </c>
      <c r="C379" t="str">
        <f>"1608882977"</f>
        <v>1608882977</v>
      </c>
      <c r="D379" t="s">
        <v>127</v>
      </c>
      <c r="E379" t="s">
        <v>128</v>
      </c>
      <c r="F379" t="s">
        <v>113</v>
      </c>
      <c r="G379" t="s">
        <v>152</v>
      </c>
      <c r="J379">
        <v>0</v>
      </c>
      <c r="K379" t="s">
        <v>1677</v>
      </c>
      <c r="L379" t="s">
        <v>251</v>
      </c>
      <c r="N379" t="s">
        <v>115</v>
      </c>
      <c r="O379" t="s">
        <v>1935</v>
      </c>
      <c r="T379" t="s">
        <v>1739</v>
      </c>
      <c r="U379" t="s">
        <v>1740</v>
      </c>
      <c r="V379" t="s">
        <v>1685</v>
      </c>
      <c r="W379" t="s">
        <v>1686</v>
      </c>
      <c r="X379" t="s">
        <v>1741</v>
      </c>
      <c r="Y379" t="s">
        <v>1742</v>
      </c>
      <c r="Z379" t="s">
        <v>132</v>
      </c>
      <c r="AA379">
        <v>1</v>
      </c>
      <c r="AF379" t="s">
        <v>1936</v>
      </c>
      <c r="AH379" t="s">
        <v>1937</v>
      </c>
      <c r="AI379" t="s">
        <v>210</v>
      </c>
      <c r="AJ379">
        <v>78</v>
      </c>
      <c r="AK379" t="s">
        <v>122</v>
      </c>
      <c r="AN379" s="1">
        <v>45421</v>
      </c>
      <c r="AO379" s="1">
        <v>45421</v>
      </c>
      <c r="AP379">
        <v>22.99</v>
      </c>
      <c r="AQ379">
        <v>18.989999999999998</v>
      </c>
      <c r="AR379">
        <v>31.99</v>
      </c>
      <c r="AS379">
        <v>21.99</v>
      </c>
      <c r="AT379">
        <v>35.99</v>
      </c>
      <c r="AU379">
        <v>40</v>
      </c>
      <c r="AV379">
        <v>40</v>
      </c>
      <c r="AW379">
        <v>40</v>
      </c>
      <c r="AX379">
        <v>40</v>
      </c>
      <c r="AY379">
        <v>40</v>
      </c>
      <c r="AZ379" t="s">
        <v>136</v>
      </c>
      <c r="BA379" t="s">
        <v>136</v>
      </c>
      <c r="BB379" t="s">
        <v>136</v>
      </c>
      <c r="BC379" t="s">
        <v>136</v>
      </c>
      <c r="BD379" t="s">
        <v>136</v>
      </c>
      <c r="BE379">
        <v>22.99</v>
      </c>
      <c r="BG379">
        <v>22.99</v>
      </c>
      <c r="BH379">
        <v>22.99</v>
      </c>
      <c r="BI379">
        <v>22.99</v>
      </c>
      <c r="BJ379">
        <v>22.99</v>
      </c>
      <c r="BK379">
        <v>22.99</v>
      </c>
      <c r="BL379">
        <v>22.99</v>
      </c>
      <c r="BM379">
        <v>22.99</v>
      </c>
      <c r="BN379">
        <v>22.99</v>
      </c>
      <c r="BO379">
        <v>22.99</v>
      </c>
      <c r="BP379">
        <v>22.99</v>
      </c>
      <c r="BQ379">
        <v>40</v>
      </c>
      <c r="BS379">
        <v>40</v>
      </c>
      <c r="BT379">
        <v>40</v>
      </c>
      <c r="BU379">
        <v>40</v>
      </c>
      <c r="BV379">
        <v>40</v>
      </c>
      <c r="BW379">
        <v>40</v>
      </c>
      <c r="BX379">
        <v>40</v>
      </c>
      <c r="BY379">
        <v>40</v>
      </c>
      <c r="BZ379">
        <v>40</v>
      </c>
      <c r="CA379">
        <v>40</v>
      </c>
      <c r="CB379">
        <v>40</v>
      </c>
      <c r="CM379" t="s">
        <v>122</v>
      </c>
      <c r="CN379">
        <v>6024045</v>
      </c>
      <c r="CO379" t="s">
        <v>123</v>
      </c>
      <c r="CW379" s="1">
        <v>45407</v>
      </c>
      <c r="CX379" s="1">
        <v>45421</v>
      </c>
      <c r="CY379">
        <v>1312</v>
      </c>
      <c r="CZ379" s="1">
        <v>45406</v>
      </c>
      <c r="DE379">
        <v>0.45100000000000001</v>
      </c>
      <c r="DF379">
        <v>9781608882977</v>
      </c>
    </row>
    <row r="380" spans="1:110" x14ac:dyDescent="0.2">
      <c r="A380" t="s">
        <v>1938</v>
      </c>
      <c r="B380" t="str">
        <f>"9781608882984"</f>
        <v>9781608882984</v>
      </c>
      <c r="C380" t="str">
        <f>"1608882985"</f>
        <v>1608882985</v>
      </c>
      <c r="D380" t="s">
        <v>127</v>
      </c>
      <c r="E380" t="s">
        <v>226</v>
      </c>
      <c r="F380" t="s">
        <v>113</v>
      </c>
      <c r="J380">
        <v>0</v>
      </c>
      <c r="K380" t="s">
        <v>1939</v>
      </c>
      <c r="L380" t="s">
        <v>251</v>
      </c>
      <c r="N380" t="s">
        <v>115</v>
      </c>
      <c r="O380" t="s">
        <v>1935</v>
      </c>
      <c r="T380" t="s">
        <v>1940</v>
      </c>
      <c r="U380" t="s">
        <v>1941</v>
      </c>
      <c r="V380" t="s">
        <v>140</v>
      </c>
      <c r="W380" t="s">
        <v>141</v>
      </c>
      <c r="X380" t="s">
        <v>1090</v>
      </c>
      <c r="Y380" t="s">
        <v>1091</v>
      </c>
      <c r="Z380" t="s">
        <v>132</v>
      </c>
      <c r="AA380">
        <v>1</v>
      </c>
      <c r="AF380" t="s">
        <v>1942</v>
      </c>
      <c r="AH380" t="s">
        <v>1943</v>
      </c>
      <c r="AI380" t="s">
        <v>1637</v>
      </c>
      <c r="AJ380">
        <v>314</v>
      </c>
      <c r="AK380" t="s">
        <v>122</v>
      </c>
      <c r="AN380" s="1">
        <v>45419</v>
      </c>
      <c r="AO380" s="1">
        <v>45419</v>
      </c>
      <c r="AP380">
        <v>64.95</v>
      </c>
      <c r="AQ380">
        <v>52.99</v>
      </c>
      <c r="AR380">
        <v>89.99</v>
      </c>
      <c r="AS380">
        <v>60.99</v>
      </c>
      <c r="AT380">
        <v>99.99</v>
      </c>
      <c r="AU380">
        <v>40</v>
      </c>
      <c r="AV380">
        <v>40</v>
      </c>
      <c r="AW380">
        <v>40</v>
      </c>
      <c r="AX380">
        <v>40</v>
      </c>
      <c r="AY380">
        <v>40</v>
      </c>
      <c r="AZ380" t="s">
        <v>136</v>
      </c>
      <c r="BA380" t="s">
        <v>136</v>
      </c>
      <c r="BB380" t="s">
        <v>136</v>
      </c>
      <c r="BC380" t="s">
        <v>136</v>
      </c>
      <c r="BD380" t="s">
        <v>136</v>
      </c>
      <c r="BE380">
        <v>64.95</v>
      </c>
      <c r="BG380">
        <v>64.95</v>
      </c>
      <c r="BH380">
        <v>64.95</v>
      </c>
      <c r="BI380">
        <v>64.95</v>
      </c>
      <c r="BJ380">
        <v>64.95</v>
      </c>
      <c r="BK380">
        <v>64.95</v>
      </c>
      <c r="BL380">
        <v>64.95</v>
      </c>
      <c r="BM380">
        <v>64.95</v>
      </c>
      <c r="BN380">
        <v>64.95</v>
      </c>
      <c r="BO380">
        <v>64.95</v>
      </c>
      <c r="BP380">
        <v>64.95</v>
      </c>
      <c r="BQ380">
        <v>40</v>
      </c>
      <c r="BS380">
        <v>40</v>
      </c>
      <c r="BT380">
        <v>40</v>
      </c>
      <c r="BU380">
        <v>40</v>
      </c>
      <c r="BV380">
        <v>40</v>
      </c>
      <c r="BW380">
        <v>40</v>
      </c>
      <c r="BX380">
        <v>40</v>
      </c>
      <c r="BY380">
        <v>40</v>
      </c>
      <c r="BZ380">
        <v>40</v>
      </c>
      <c r="CA380">
        <v>40</v>
      </c>
      <c r="CB380">
        <v>40</v>
      </c>
      <c r="CM380" t="s">
        <v>122</v>
      </c>
      <c r="CN380">
        <v>6024045</v>
      </c>
      <c r="CO380" t="s">
        <v>123</v>
      </c>
      <c r="CW380" s="1">
        <v>45411</v>
      </c>
      <c r="CX380" s="1">
        <v>45419</v>
      </c>
      <c r="CY380">
        <v>1313</v>
      </c>
      <c r="CZ380" s="1">
        <v>45407</v>
      </c>
      <c r="DE380">
        <v>2.2410000000000001</v>
      </c>
      <c r="DF380">
        <v>9781608882984</v>
      </c>
    </row>
    <row r="381" spans="1:110" x14ac:dyDescent="0.2">
      <c r="A381" t="s">
        <v>1944</v>
      </c>
      <c r="B381" t="str">
        <f>"9781608882991"</f>
        <v>9781608882991</v>
      </c>
      <c r="C381" t="str">
        <f>"1608882993"</f>
        <v>1608882993</v>
      </c>
      <c r="D381" t="s">
        <v>127</v>
      </c>
      <c r="E381" t="s">
        <v>128</v>
      </c>
      <c r="F381" t="s">
        <v>113</v>
      </c>
      <c r="G381" t="s">
        <v>152</v>
      </c>
      <c r="J381">
        <v>0</v>
      </c>
      <c r="K381" t="s">
        <v>1149</v>
      </c>
      <c r="L381" t="s">
        <v>251</v>
      </c>
      <c r="N381" t="s">
        <v>115</v>
      </c>
      <c r="O381" t="s">
        <v>1935</v>
      </c>
      <c r="T381" t="s">
        <v>1741</v>
      </c>
      <c r="U381" t="s">
        <v>1742</v>
      </c>
      <c r="V381" t="s">
        <v>1685</v>
      </c>
      <c r="W381" t="s">
        <v>1686</v>
      </c>
      <c r="X381" t="s">
        <v>1739</v>
      </c>
      <c r="Y381" t="s">
        <v>1740</v>
      </c>
      <c r="Z381" t="s">
        <v>132</v>
      </c>
      <c r="AA381">
        <v>1</v>
      </c>
      <c r="AF381" t="s">
        <v>1945</v>
      </c>
      <c r="AH381" t="s">
        <v>1946</v>
      </c>
      <c r="AI381" t="s">
        <v>150</v>
      </c>
      <c r="AJ381">
        <v>240</v>
      </c>
      <c r="AK381" t="s">
        <v>122</v>
      </c>
      <c r="AN381" s="1">
        <v>45421</v>
      </c>
      <c r="AO381" s="1">
        <v>45421</v>
      </c>
      <c r="AP381">
        <v>27.95</v>
      </c>
      <c r="AQ381">
        <v>22.99</v>
      </c>
      <c r="AR381">
        <v>38.99</v>
      </c>
      <c r="AS381">
        <v>26.99</v>
      </c>
      <c r="AT381">
        <v>42.99</v>
      </c>
      <c r="AU381">
        <v>40</v>
      </c>
      <c r="AV381">
        <v>40</v>
      </c>
      <c r="AW381">
        <v>40</v>
      </c>
      <c r="AX381">
        <v>40</v>
      </c>
      <c r="AY381">
        <v>40</v>
      </c>
      <c r="AZ381" t="s">
        <v>136</v>
      </c>
      <c r="BA381" t="s">
        <v>136</v>
      </c>
      <c r="BB381" t="s">
        <v>136</v>
      </c>
      <c r="BC381" t="s">
        <v>136</v>
      </c>
      <c r="BD381" t="s">
        <v>136</v>
      </c>
      <c r="BE381">
        <v>27.95</v>
      </c>
      <c r="BG381">
        <v>27.95</v>
      </c>
      <c r="BH381">
        <v>27.95</v>
      </c>
      <c r="BI381">
        <v>27.95</v>
      </c>
      <c r="BJ381">
        <v>27.95</v>
      </c>
      <c r="BK381">
        <v>27.95</v>
      </c>
      <c r="BL381">
        <v>27.95</v>
      </c>
      <c r="BM381">
        <v>27.95</v>
      </c>
      <c r="BN381">
        <v>27.95</v>
      </c>
      <c r="BO381">
        <v>27.95</v>
      </c>
      <c r="BP381">
        <v>27.95</v>
      </c>
      <c r="BQ381">
        <v>40</v>
      </c>
      <c r="BS381">
        <v>40</v>
      </c>
      <c r="BT381">
        <v>40</v>
      </c>
      <c r="BU381">
        <v>40</v>
      </c>
      <c r="BV381">
        <v>40</v>
      </c>
      <c r="BW381">
        <v>40</v>
      </c>
      <c r="BX381">
        <v>40</v>
      </c>
      <c r="BY381">
        <v>40</v>
      </c>
      <c r="BZ381">
        <v>40</v>
      </c>
      <c r="CA381">
        <v>40</v>
      </c>
      <c r="CB381">
        <v>40</v>
      </c>
      <c r="CM381" t="s">
        <v>122</v>
      </c>
      <c r="CN381">
        <v>6024045</v>
      </c>
      <c r="CO381" t="s">
        <v>123</v>
      </c>
      <c r="CW381" s="1">
        <v>45412</v>
      </c>
      <c r="CX381" s="1">
        <v>45421</v>
      </c>
      <c r="CY381">
        <v>12</v>
      </c>
      <c r="CZ381" s="1">
        <v>45411</v>
      </c>
      <c r="DB381">
        <v>27.99</v>
      </c>
      <c r="DC381">
        <v>40</v>
      </c>
      <c r="DD381" t="s">
        <v>121</v>
      </c>
      <c r="DE381">
        <v>1.25</v>
      </c>
      <c r="DF381">
        <v>9781608882991</v>
      </c>
    </row>
    <row r="382" spans="1:110" x14ac:dyDescent="0.2">
      <c r="A382" t="s">
        <v>1947</v>
      </c>
      <c r="B382" t="str">
        <f>"9781608883004"</f>
        <v>9781608883004</v>
      </c>
      <c r="C382" t="str">
        <f>"1608883000"</f>
        <v>1608883000</v>
      </c>
      <c r="D382" t="s">
        <v>127</v>
      </c>
      <c r="E382" t="s">
        <v>226</v>
      </c>
      <c r="F382" t="s">
        <v>113</v>
      </c>
      <c r="J382">
        <v>0</v>
      </c>
      <c r="K382" t="s">
        <v>1948</v>
      </c>
      <c r="L382" t="s">
        <v>1715</v>
      </c>
      <c r="N382" t="s">
        <v>115</v>
      </c>
      <c r="O382" t="s">
        <v>115</v>
      </c>
      <c r="T382" t="s">
        <v>116</v>
      </c>
      <c r="U382" t="s">
        <v>117</v>
      </c>
      <c r="V382" t="s">
        <v>422</v>
      </c>
      <c r="W382" t="s">
        <v>423</v>
      </c>
      <c r="X382" t="s">
        <v>230</v>
      </c>
      <c r="Y382" t="s">
        <v>231</v>
      </c>
      <c r="Z382" t="s">
        <v>132</v>
      </c>
      <c r="AA382">
        <v>1</v>
      </c>
      <c r="AF382" t="s">
        <v>1949</v>
      </c>
      <c r="AH382" t="s">
        <v>1950</v>
      </c>
      <c r="AI382" t="s">
        <v>1152</v>
      </c>
      <c r="AJ382">
        <v>82</v>
      </c>
      <c r="AK382" t="s">
        <v>122</v>
      </c>
      <c r="AN382" s="1">
        <v>45389</v>
      </c>
      <c r="AO382" s="1">
        <v>45389</v>
      </c>
      <c r="AP382">
        <v>28.95</v>
      </c>
      <c r="AQ382">
        <v>23.99</v>
      </c>
      <c r="AR382">
        <v>39.99</v>
      </c>
      <c r="AS382">
        <v>27.99</v>
      </c>
      <c r="AT382">
        <v>44.99</v>
      </c>
      <c r="AU382">
        <v>40</v>
      </c>
      <c r="AV382">
        <v>40</v>
      </c>
      <c r="AW382">
        <v>40</v>
      </c>
      <c r="AX382">
        <v>40</v>
      </c>
      <c r="AY382">
        <v>40</v>
      </c>
      <c r="AZ382" t="s">
        <v>136</v>
      </c>
      <c r="BA382" t="s">
        <v>121</v>
      </c>
      <c r="BB382" t="s">
        <v>121</v>
      </c>
      <c r="BC382" t="s">
        <v>121</v>
      </c>
      <c r="BD382" t="s">
        <v>121</v>
      </c>
      <c r="BE382">
        <v>28.95</v>
      </c>
      <c r="BG382">
        <v>28.95</v>
      </c>
      <c r="BH382">
        <v>28.95</v>
      </c>
      <c r="BI382">
        <v>28.95</v>
      </c>
      <c r="BJ382">
        <v>28.95</v>
      </c>
      <c r="BK382">
        <v>28.95</v>
      </c>
      <c r="BL382">
        <v>28.95</v>
      </c>
      <c r="BM382">
        <v>28.95</v>
      </c>
      <c r="BN382">
        <v>28.95</v>
      </c>
      <c r="BO382">
        <v>28.95</v>
      </c>
      <c r="BP382">
        <v>28.95</v>
      </c>
      <c r="BQ382">
        <v>40</v>
      </c>
      <c r="BS382">
        <v>40</v>
      </c>
      <c r="BT382">
        <v>40</v>
      </c>
      <c r="BU382">
        <v>40</v>
      </c>
      <c r="BV382">
        <v>40</v>
      </c>
      <c r="BW382">
        <v>40</v>
      </c>
      <c r="BX382">
        <v>40</v>
      </c>
      <c r="BY382">
        <v>40</v>
      </c>
      <c r="BZ382">
        <v>40</v>
      </c>
      <c r="CA382">
        <v>40</v>
      </c>
      <c r="CB382">
        <v>40</v>
      </c>
      <c r="CM382" t="s">
        <v>122</v>
      </c>
      <c r="CN382">
        <v>6024045</v>
      </c>
      <c r="CO382" t="s">
        <v>123</v>
      </c>
      <c r="CW382" s="1">
        <v>45415</v>
      </c>
      <c r="CX382" s="1">
        <v>45415</v>
      </c>
      <c r="CY382">
        <v>13</v>
      </c>
      <c r="CZ382" s="1">
        <v>45413</v>
      </c>
      <c r="DE382">
        <v>1.079</v>
      </c>
      <c r="DF382">
        <v>9781608883004</v>
      </c>
    </row>
    <row r="383" spans="1:110" x14ac:dyDescent="0.2">
      <c r="A383" t="s">
        <v>1951</v>
      </c>
      <c r="B383" t="str">
        <f>"9781608883011"</f>
        <v>9781608883011</v>
      </c>
      <c r="C383" t="str">
        <f>"1608883019"</f>
        <v>1608883019</v>
      </c>
      <c r="D383" t="s">
        <v>127</v>
      </c>
      <c r="E383" t="s">
        <v>128</v>
      </c>
      <c r="F383" t="s">
        <v>113</v>
      </c>
      <c r="G383" t="s">
        <v>152</v>
      </c>
      <c r="J383">
        <v>0</v>
      </c>
      <c r="K383" t="s">
        <v>1677</v>
      </c>
      <c r="L383" t="s">
        <v>251</v>
      </c>
      <c r="N383" t="s">
        <v>115</v>
      </c>
      <c r="O383" t="s">
        <v>1935</v>
      </c>
      <c r="T383" t="s">
        <v>1433</v>
      </c>
      <c r="U383" t="s">
        <v>1434</v>
      </c>
      <c r="V383" t="s">
        <v>287</v>
      </c>
      <c r="W383" t="s">
        <v>288</v>
      </c>
      <c r="X383" t="s">
        <v>1685</v>
      </c>
      <c r="Y383" t="s">
        <v>1686</v>
      </c>
      <c r="Z383" t="s">
        <v>132</v>
      </c>
      <c r="AA383">
        <v>1</v>
      </c>
      <c r="AF383" t="s">
        <v>1952</v>
      </c>
      <c r="AH383" t="s">
        <v>1953</v>
      </c>
      <c r="AI383" t="s">
        <v>150</v>
      </c>
      <c r="AJ383">
        <v>66</v>
      </c>
      <c r="AK383" t="s">
        <v>122</v>
      </c>
      <c r="AN383" s="1">
        <v>45426</v>
      </c>
      <c r="AO383" s="1">
        <v>45426</v>
      </c>
      <c r="AP383">
        <v>22.95</v>
      </c>
      <c r="AQ383">
        <v>15.99</v>
      </c>
      <c r="AR383">
        <v>27.99</v>
      </c>
      <c r="AS383">
        <v>18.989999999999998</v>
      </c>
      <c r="AT383">
        <v>30.99</v>
      </c>
      <c r="AU383">
        <v>40</v>
      </c>
      <c r="AV383">
        <v>40</v>
      </c>
      <c r="AW383">
        <v>40</v>
      </c>
      <c r="AX383">
        <v>40</v>
      </c>
      <c r="AY383">
        <v>40</v>
      </c>
      <c r="AZ383" t="s">
        <v>136</v>
      </c>
      <c r="BA383" t="s">
        <v>136</v>
      </c>
      <c r="BB383" t="s">
        <v>136</v>
      </c>
      <c r="BC383" t="s">
        <v>136</v>
      </c>
      <c r="BD383" t="s">
        <v>136</v>
      </c>
      <c r="BE383">
        <v>22.95</v>
      </c>
      <c r="BG383">
        <v>22.95</v>
      </c>
      <c r="BH383">
        <v>22.95</v>
      </c>
      <c r="BI383">
        <v>22.95</v>
      </c>
      <c r="BJ383">
        <v>22.95</v>
      </c>
      <c r="BK383">
        <v>22.95</v>
      </c>
      <c r="BL383">
        <v>22.95</v>
      </c>
      <c r="BM383">
        <v>22.95</v>
      </c>
      <c r="BN383">
        <v>22.95</v>
      </c>
      <c r="BO383">
        <v>22.95</v>
      </c>
      <c r="BP383">
        <v>22.95</v>
      </c>
      <c r="BQ383">
        <v>40</v>
      </c>
      <c r="BS383">
        <v>40</v>
      </c>
      <c r="BT383">
        <v>40</v>
      </c>
      <c r="BU383">
        <v>40</v>
      </c>
      <c r="BV383">
        <v>40</v>
      </c>
      <c r="BW383">
        <v>40</v>
      </c>
      <c r="BX383">
        <v>40</v>
      </c>
      <c r="BY383">
        <v>40</v>
      </c>
      <c r="BZ383">
        <v>40</v>
      </c>
      <c r="CA383">
        <v>40</v>
      </c>
      <c r="CB383">
        <v>40</v>
      </c>
      <c r="CM383" t="s">
        <v>122</v>
      </c>
      <c r="CN383">
        <v>6024045</v>
      </c>
      <c r="CO383" t="s">
        <v>123</v>
      </c>
      <c r="CW383" s="1">
        <v>45418</v>
      </c>
      <c r="CX383" s="1">
        <v>45429</v>
      </c>
      <c r="CY383">
        <v>12</v>
      </c>
      <c r="CZ383" s="1">
        <v>45415</v>
      </c>
      <c r="DE383">
        <v>0.39200000000000002</v>
      </c>
      <c r="DF383">
        <v>9781608883011</v>
      </c>
    </row>
    <row r="384" spans="1:110" x14ac:dyDescent="0.2">
      <c r="A384" t="s">
        <v>1954</v>
      </c>
      <c r="B384" t="str">
        <f>"9781608883028"</f>
        <v>9781608883028</v>
      </c>
      <c r="C384" t="str">
        <f>"1608883027"</f>
        <v>1608883027</v>
      </c>
      <c r="D384" t="s">
        <v>127</v>
      </c>
      <c r="E384" t="s">
        <v>128</v>
      </c>
      <c r="F384" t="s">
        <v>113</v>
      </c>
      <c r="J384">
        <v>0</v>
      </c>
      <c r="K384" t="s">
        <v>1955</v>
      </c>
      <c r="L384" t="s">
        <v>251</v>
      </c>
      <c r="N384" t="s">
        <v>115</v>
      </c>
      <c r="O384" t="s">
        <v>1935</v>
      </c>
      <c r="T384" t="s">
        <v>287</v>
      </c>
      <c r="U384" t="s">
        <v>288</v>
      </c>
      <c r="V384" t="s">
        <v>1741</v>
      </c>
      <c r="W384" t="s">
        <v>1742</v>
      </c>
      <c r="X384" t="s">
        <v>1739</v>
      </c>
      <c r="Y384" t="s">
        <v>1740</v>
      </c>
      <c r="Z384" t="s">
        <v>132</v>
      </c>
      <c r="AA384">
        <v>1</v>
      </c>
      <c r="AF384" t="s">
        <v>1956</v>
      </c>
      <c r="AH384" t="s">
        <v>1957</v>
      </c>
      <c r="AI384" t="s">
        <v>150</v>
      </c>
      <c r="AJ384">
        <v>60</v>
      </c>
      <c r="AK384" t="s">
        <v>122</v>
      </c>
      <c r="AN384" s="1">
        <v>45426</v>
      </c>
      <c r="AO384" s="1">
        <v>45426</v>
      </c>
      <c r="AP384">
        <v>14.95</v>
      </c>
      <c r="AQ384">
        <v>11.99</v>
      </c>
      <c r="AR384">
        <v>20.99</v>
      </c>
      <c r="AS384">
        <v>13.99</v>
      </c>
      <c r="AT384">
        <v>22.99</v>
      </c>
      <c r="AU384">
        <v>40</v>
      </c>
      <c r="AV384">
        <v>40</v>
      </c>
      <c r="AW384">
        <v>40</v>
      </c>
      <c r="AX384">
        <v>40</v>
      </c>
      <c r="AY384">
        <v>40</v>
      </c>
      <c r="AZ384" t="s">
        <v>136</v>
      </c>
      <c r="BA384" t="s">
        <v>136</v>
      </c>
      <c r="BB384" t="s">
        <v>136</v>
      </c>
      <c r="BC384" t="s">
        <v>136</v>
      </c>
      <c r="BD384" t="s">
        <v>136</v>
      </c>
      <c r="BE384">
        <v>14.95</v>
      </c>
      <c r="BG384">
        <v>14.95</v>
      </c>
      <c r="BH384">
        <v>14.95</v>
      </c>
      <c r="BI384">
        <v>14.95</v>
      </c>
      <c r="BJ384">
        <v>14.95</v>
      </c>
      <c r="BK384">
        <v>14.95</v>
      </c>
      <c r="BL384">
        <v>14.95</v>
      </c>
      <c r="BM384">
        <v>14.95</v>
      </c>
      <c r="BN384">
        <v>14.95</v>
      </c>
      <c r="BO384">
        <v>14.95</v>
      </c>
      <c r="BP384">
        <v>14.95</v>
      </c>
      <c r="BQ384">
        <v>40</v>
      </c>
      <c r="BS384">
        <v>40</v>
      </c>
      <c r="BT384">
        <v>40</v>
      </c>
      <c r="BU384">
        <v>40</v>
      </c>
      <c r="BV384">
        <v>40</v>
      </c>
      <c r="BW384">
        <v>40</v>
      </c>
      <c r="BX384">
        <v>40</v>
      </c>
      <c r="BY384">
        <v>40</v>
      </c>
      <c r="BZ384">
        <v>40</v>
      </c>
      <c r="CA384">
        <v>40</v>
      </c>
      <c r="CB384">
        <v>40</v>
      </c>
      <c r="CM384" t="s">
        <v>122</v>
      </c>
      <c r="CN384">
        <v>6024045</v>
      </c>
      <c r="CO384" t="s">
        <v>123</v>
      </c>
      <c r="CW384" s="1">
        <v>45418</v>
      </c>
      <c r="CX384" s="1">
        <v>45429</v>
      </c>
      <c r="CY384">
        <v>12</v>
      </c>
      <c r="CZ384" s="1">
        <v>45416</v>
      </c>
      <c r="DE384">
        <v>0.36299999999999999</v>
      </c>
      <c r="DF384">
        <v>9781608883028</v>
      </c>
    </row>
    <row r="385" spans="1:110" x14ac:dyDescent="0.2">
      <c r="A385" t="s">
        <v>1958</v>
      </c>
      <c r="B385" t="str">
        <f>"9781608883035"</f>
        <v>9781608883035</v>
      </c>
      <c r="C385" t="str">
        <f>"1608883035"</f>
        <v>1608883035</v>
      </c>
      <c r="D385" t="s">
        <v>127</v>
      </c>
      <c r="E385" t="s">
        <v>128</v>
      </c>
      <c r="F385" t="s">
        <v>113</v>
      </c>
      <c r="G385" t="s">
        <v>152</v>
      </c>
      <c r="J385">
        <v>0</v>
      </c>
      <c r="K385" t="s">
        <v>1959</v>
      </c>
      <c r="L385" t="s">
        <v>251</v>
      </c>
      <c r="N385" t="s">
        <v>115</v>
      </c>
      <c r="O385" t="s">
        <v>1935</v>
      </c>
      <c r="T385" t="s">
        <v>1960</v>
      </c>
      <c r="U385" t="s">
        <v>1961</v>
      </c>
      <c r="V385" t="s">
        <v>1108</v>
      </c>
      <c r="W385" t="s">
        <v>1109</v>
      </c>
      <c r="X385" t="s">
        <v>1685</v>
      </c>
      <c r="Y385" t="s">
        <v>1686</v>
      </c>
      <c r="Z385" t="s">
        <v>132</v>
      </c>
      <c r="AA385">
        <v>1</v>
      </c>
      <c r="AF385" t="s">
        <v>1962</v>
      </c>
      <c r="AH385" t="s">
        <v>1963</v>
      </c>
      <c r="AI385" t="s">
        <v>150</v>
      </c>
      <c r="AJ385">
        <v>20</v>
      </c>
      <c r="AK385" t="s">
        <v>122</v>
      </c>
      <c r="AN385" s="1">
        <v>45433</v>
      </c>
      <c r="AO385" s="1">
        <v>45433</v>
      </c>
      <c r="AP385">
        <v>14.95</v>
      </c>
      <c r="AQ385">
        <v>11.99</v>
      </c>
      <c r="AR385">
        <v>20.99</v>
      </c>
      <c r="AS385">
        <v>13.99</v>
      </c>
      <c r="AT385">
        <v>22.99</v>
      </c>
      <c r="AU385">
        <v>40</v>
      </c>
      <c r="AV385">
        <v>40</v>
      </c>
      <c r="AW385">
        <v>40</v>
      </c>
      <c r="AX385">
        <v>40</v>
      </c>
      <c r="AY385">
        <v>40</v>
      </c>
      <c r="AZ385" t="s">
        <v>136</v>
      </c>
      <c r="BA385" t="s">
        <v>136</v>
      </c>
      <c r="BB385" t="s">
        <v>136</v>
      </c>
      <c r="BC385" t="s">
        <v>136</v>
      </c>
      <c r="BD385" t="s">
        <v>136</v>
      </c>
      <c r="BE385">
        <v>14.95</v>
      </c>
      <c r="BG385">
        <v>14.95</v>
      </c>
      <c r="BH385">
        <v>14.95</v>
      </c>
      <c r="BI385">
        <v>14.95</v>
      </c>
      <c r="BJ385">
        <v>14.95</v>
      </c>
      <c r="BK385">
        <v>14.95</v>
      </c>
      <c r="BL385">
        <v>14.95</v>
      </c>
      <c r="BM385">
        <v>14.95</v>
      </c>
      <c r="BN385">
        <v>14.95</v>
      </c>
      <c r="BO385">
        <v>14.95</v>
      </c>
      <c r="BP385">
        <v>14.95</v>
      </c>
      <c r="BQ385">
        <v>40</v>
      </c>
      <c r="BS385">
        <v>40</v>
      </c>
      <c r="BT385">
        <v>40</v>
      </c>
      <c r="BU385">
        <v>40</v>
      </c>
      <c r="BV385">
        <v>40</v>
      </c>
      <c r="BW385">
        <v>40</v>
      </c>
      <c r="BX385">
        <v>40</v>
      </c>
      <c r="BY385">
        <v>40</v>
      </c>
      <c r="BZ385">
        <v>40</v>
      </c>
      <c r="CA385">
        <v>40</v>
      </c>
      <c r="CB385">
        <v>40</v>
      </c>
      <c r="CM385" t="s">
        <v>122</v>
      </c>
      <c r="CN385">
        <v>6024045</v>
      </c>
      <c r="CO385" t="s">
        <v>123</v>
      </c>
      <c r="CW385" s="1">
        <v>45418</v>
      </c>
      <c r="CX385" s="1">
        <v>45433</v>
      </c>
      <c r="CY385">
        <v>12</v>
      </c>
      <c r="CZ385" s="1">
        <v>45416</v>
      </c>
      <c r="DE385">
        <v>0.16500000000000001</v>
      </c>
      <c r="DF385">
        <v>9781608883035</v>
      </c>
    </row>
    <row r="386" spans="1:110" x14ac:dyDescent="0.2">
      <c r="A386" t="s">
        <v>1964</v>
      </c>
      <c r="B386" t="str">
        <f>"9781608883042"</f>
        <v>9781608883042</v>
      </c>
      <c r="C386" t="str">
        <f>"1608883043"</f>
        <v>1608883043</v>
      </c>
      <c r="D386" t="s">
        <v>127</v>
      </c>
      <c r="E386" t="s">
        <v>128</v>
      </c>
      <c r="F386" t="s">
        <v>113</v>
      </c>
      <c r="J386">
        <v>0</v>
      </c>
      <c r="K386" t="s">
        <v>1105</v>
      </c>
      <c r="L386" t="s">
        <v>251</v>
      </c>
      <c r="N386" t="s">
        <v>115</v>
      </c>
      <c r="O386" t="s">
        <v>1935</v>
      </c>
      <c r="T386" t="s">
        <v>1741</v>
      </c>
      <c r="U386" t="s">
        <v>1742</v>
      </c>
      <c r="V386" t="s">
        <v>1108</v>
      </c>
      <c r="W386" t="s">
        <v>1109</v>
      </c>
      <c r="X386" t="s">
        <v>1685</v>
      </c>
      <c r="Y386" t="s">
        <v>1686</v>
      </c>
      <c r="Z386" t="s">
        <v>132</v>
      </c>
      <c r="AA386">
        <v>1</v>
      </c>
      <c r="AF386" t="s">
        <v>1965</v>
      </c>
      <c r="AH386" t="s">
        <v>1966</v>
      </c>
      <c r="AI386" t="s">
        <v>150</v>
      </c>
      <c r="AJ386">
        <v>86</v>
      </c>
      <c r="AK386" t="s">
        <v>122</v>
      </c>
      <c r="AN386" s="1">
        <v>45397</v>
      </c>
      <c r="AO386" s="1">
        <v>45397</v>
      </c>
      <c r="AP386">
        <v>22.99</v>
      </c>
      <c r="AQ386">
        <v>18.989999999999998</v>
      </c>
      <c r="AR386">
        <v>31.99</v>
      </c>
      <c r="AS386">
        <v>21.99</v>
      </c>
      <c r="AT386">
        <v>34.99</v>
      </c>
      <c r="AU386">
        <v>40</v>
      </c>
      <c r="AV386">
        <v>40</v>
      </c>
      <c r="AW386">
        <v>40</v>
      </c>
      <c r="AX386">
        <v>40</v>
      </c>
      <c r="AY386">
        <v>40</v>
      </c>
      <c r="AZ386" t="s">
        <v>136</v>
      </c>
      <c r="BA386" t="s">
        <v>136</v>
      </c>
      <c r="BB386" t="s">
        <v>136</v>
      </c>
      <c r="BC386" t="s">
        <v>136</v>
      </c>
      <c r="BD386" t="s">
        <v>136</v>
      </c>
      <c r="BE386">
        <v>22.99</v>
      </c>
      <c r="BG386">
        <v>22.99</v>
      </c>
      <c r="BH386">
        <v>22.99</v>
      </c>
      <c r="BI386">
        <v>22.99</v>
      </c>
      <c r="BJ386">
        <v>22.99</v>
      </c>
      <c r="BK386">
        <v>22.99</v>
      </c>
      <c r="BL386">
        <v>22.99</v>
      </c>
      <c r="BM386">
        <v>22.99</v>
      </c>
      <c r="BN386">
        <v>22.99</v>
      </c>
      <c r="BO386">
        <v>22.99</v>
      </c>
      <c r="BP386">
        <v>22.99</v>
      </c>
      <c r="BQ386">
        <v>40</v>
      </c>
      <c r="BS386">
        <v>40</v>
      </c>
      <c r="BT386">
        <v>40</v>
      </c>
      <c r="BU386">
        <v>40</v>
      </c>
      <c r="BV386">
        <v>40</v>
      </c>
      <c r="BW386">
        <v>40</v>
      </c>
      <c r="BX386">
        <v>40</v>
      </c>
      <c r="BY386">
        <v>40</v>
      </c>
      <c r="BZ386">
        <v>40</v>
      </c>
      <c r="CA386">
        <v>40</v>
      </c>
      <c r="CB386">
        <v>40</v>
      </c>
      <c r="CM386" t="s">
        <v>122</v>
      </c>
      <c r="CN386">
        <v>6024045</v>
      </c>
      <c r="CO386" t="s">
        <v>123</v>
      </c>
      <c r="CW386" s="1">
        <v>45429</v>
      </c>
      <c r="CX386" s="1">
        <v>45429</v>
      </c>
      <c r="CY386">
        <v>12</v>
      </c>
      <c r="CZ386" s="1">
        <v>45423</v>
      </c>
      <c r="DB386">
        <v>22.99</v>
      </c>
      <c r="DC386">
        <v>40</v>
      </c>
      <c r="DD386" t="s">
        <v>121</v>
      </c>
      <c r="DE386">
        <v>0.49099999999999999</v>
      </c>
      <c r="DF386">
        <v>9781608883042</v>
      </c>
    </row>
    <row r="387" spans="1:110" x14ac:dyDescent="0.2">
      <c r="A387" t="s">
        <v>1967</v>
      </c>
      <c r="B387" t="str">
        <f>"9781608883059"</f>
        <v>9781608883059</v>
      </c>
      <c r="C387" t="str">
        <f>"1608883051"</f>
        <v>1608883051</v>
      </c>
      <c r="D387" t="s">
        <v>127</v>
      </c>
      <c r="E387" t="s">
        <v>128</v>
      </c>
      <c r="F387" t="s">
        <v>113</v>
      </c>
      <c r="J387">
        <v>0</v>
      </c>
      <c r="K387" t="s">
        <v>1968</v>
      </c>
      <c r="L387" t="s">
        <v>251</v>
      </c>
      <c r="N387" t="s">
        <v>115</v>
      </c>
      <c r="O387" t="s">
        <v>1935</v>
      </c>
      <c r="T387" t="s">
        <v>837</v>
      </c>
      <c r="U387" t="s">
        <v>838</v>
      </c>
      <c r="V387" t="s">
        <v>698</v>
      </c>
      <c r="W387" t="s">
        <v>699</v>
      </c>
      <c r="X387" t="s">
        <v>1365</v>
      </c>
      <c r="Y387" t="s">
        <v>1366</v>
      </c>
      <c r="Z387" t="s">
        <v>132</v>
      </c>
      <c r="AA387">
        <v>1</v>
      </c>
      <c r="AF387" t="s">
        <v>1969</v>
      </c>
      <c r="AH387" t="s">
        <v>1970</v>
      </c>
      <c r="AI387" t="s">
        <v>150</v>
      </c>
      <c r="AJ387">
        <v>68</v>
      </c>
      <c r="AK387" t="s">
        <v>122</v>
      </c>
      <c r="AN387" s="1">
        <v>45422</v>
      </c>
      <c r="AO387" s="1">
        <v>45422</v>
      </c>
      <c r="AP387">
        <v>19.95</v>
      </c>
      <c r="AQ387">
        <v>15.99</v>
      </c>
      <c r="AR387">
        <v>27.99</v>
      </c>
      <c r="AS387">
        <v>18.989999999999998</v>
      </c>
      <c r="AT387">
        <v>30.99</v>
      </c>
      <c r="AU387">
        <v>40</v>
      </c>
      <c r="AV387">
        <v>40</v>
      </c>
      <c r="AW387">
        <v>40</v>
      </c>
      <c r="AX387">
        <v>40</v>
      </c>
      <c r="AY387">
        <v>40</v>
      </c>
      <c r="AZ387" t="s">
        <v>136</v>
      </c>
      <c r="BA387" t="s">
        <v>136</v>
      </c>
      <c r="BB387" t="s">
        <v>136</v>
      </c>
      <c r="BC387" t="s">
        <v>136</v>
      </c>
      <c r="BD387" t="s">
        <v>136</v>
      </c>
      <c r="BE387">
        <v>19.95</v>
      </c>
      <c r="BG387">
        <v>19.95</v>
      </c>
      <c r="BH387">
        <v>19.95</v>
      </c>
      <c r="BI387">
        <v>19.95</v>
      </c>
      <c r="BJ387">
        <v>19.95</v>
      </c>
      <c r="BK387">
        <v>19.95</v>
      </c>
      <c r="BL387">
        <v>19.95</v>
      </c>
      <c r="BM387">
        <v>19.95</v>
      </c>
      <c r="BN387">
        <v>19.95</v>
      </c>
      <c r="BO387">
        <v>19.95</v>
      </c>
      <c r="BP387">
        <v>19.95</v>
      </c>
      <c r="BQ387">
        <v>40</v>
      </c>
      <c r="BS387">
        <v>40</v>
      </c>
      <c r="BT387">
        <v>40</v>
      </c>
      <c r="BU387">
        <v>40</v>
      </c>
      <c r="BV387">
        <v>40</v>
      </c>
      <c r="BW387">
        <v>40</v>
      </c>
      <c r="BX387">
        <v>40</v>
      </c>
      <c r="BY387">
        <v>40</v>
      </c>
      <c r="BZ387">
        <v>40</v>
      </c>
      <c r="CA387">
        <v>40</v>
      </c>
      <c r="CB387">
        <v>40</v>
      </c>
      <c r="CM387" t="s">
        <v>122</v>
      </c>
      <c r="CN387">
        <v>6024045</v>
      </c>
      <c r="CO387" t="s">
        <v>123</v>
      </c>
      <c r="CW387" s="1">
        <v>45428</v>
      </c>
      <c r="CX387" s="1">
        <v>45428</v>
      </c>
      <c r="CY387">
        <v>12</v>
      </c>
      <c r="CZ387" s="1">
        <v>45423</v>
      </c>
      <c r="DB387">
        <v>19.989999999999998</v>
      </c>
      <c r="DC387">
        <v>40</v>
      </c>
      <c r="DD387" t="s">
        <v>121</v>
      </c>
      <c r="DE387">
        <v>0.40200000000000002</v>
      </c>
      <c r="DF387">
        <v>9781608883059</v>
      </c>
    </row>
    <row r="388" spans="1:110" x14ac:dyDescent="0.2">
      <c r="A388" t="s">
        <v>1971</v>
      </c>
      <c r="B388" t="str">
        <f>"9781608883066"</f>
        <v>9781608883066</v>
      </c>
      <c r="C388" t="str">
        <f>"160888306X"</f>
        <v>160888306X</v>
      </c>
      <c r="D388" t="s">
        <v>127</v>
      </c>
      <c r="E388" t="s">
        <v>128</v>
      </c>
      <c r="F388" t="s">
        <v>113</v>
      </c>
      <c r="J388">
        <v>0</v>
      </c>
      <c r="K388" t="s">
        <v>1105</v>
      </c>
      <c r="L388" t="s">
        <v>251</v>
      </c>
      <c r="N388" t="s">
        <v>115</v>
      </c>
      <c r="O388" t="s">
        <v>1935</v>
      </c>
      <c r="T388" t="s">
        <v>1741</v>
      </c>
      <c r="U388" t="s">
        <v>1742</v>
      </c>
      <c r="V388" t="s">
        <v>1108</v>
      </c>
      <c r="W388" t="s">
        <v>1109</v>
      </c>
      <c r="X388" t="s">
        <v>1032</v>
      </c>
      <c r="Y388" t="s">
        <v>1033</v>
      </c>
      <c r="Z388" t="s">
        <v>132</v>
      </c>
      <c r="AA388">
        <v>1</v>
      </c>
      <c r="AF388" t="s">
        <v>1972</v>
      </c>
      <c r="AH388" t="s">
        <v>1973</v>
      </c>
      <c r="AI388" t="s">
        <v>150</v>
      </c>
      <c r="AJ388">
        <v>52</v>
      </c>
      <c r="AK388" t="s">
        <v>122</v>
      </c>
      <c r="AN388" s="1">
        <v>45422</v>
      </c>
      <c r="AO388" s="1">
        <v>45422</v>
      </c>
      <c r="AP388">
        <v>14.95</v>
      </c>
      <c r="AQ388">
        <v>11.99</v>
      </c>
      <c r="AR388">
        <v>20.99</v>
      </c>
      <c r="AS388">
        <v>13.99</v>
      </c>
      <c r="AT388">
        <v>22.99</v>
      </c>
      <c r="AU388">
        <v>40</v>
      </c>
      <c r="AV388">
        <v>40</v>
      </c>
      <c r="AW388">
        <v>40</v>
      </c>
      <c r="AX388">
        <v>40</v>
      </c>
      <c r="AY388">
        <v>40</v>
      </c>
      <c r="AZ388" t="s">
        <v>136</v>
      </c>
      <c r="BA388" t="s">
        <v>121</v>
      </c>
      <c r="BB388" t="s">
        <v>121</v>
      </c>
      <c r="BC388" t="s">
        <v>121</v>
      </c>
      <c r="BD388" t="s">
        <v>121</v>
      </c>
      <c r="BE388">
        <v>14.95</v>
      </c>
      <c r="BG388">
        <v>14.95</v>
      </c>
      <c r="BH388">
        <v>14.95</v>
      </c>
      <c r="BI388">
        <v>14.95</v>
      </c>
      <c r="BJ388">
        <v>14.95</v>
      </c>
      <c r="BK388">
        <v>14.95</v>
      </c>
      <c r="BL388">
        <v>14.95</v>
      </c>
      <c r="BM388">
        <v>14.95</v>
      </c>
      <c r="BN388">
        <v>14.95</v>
      </c>
      <c r="BO388">
        <v>14.95</v>
      </c>
      <c r="BP388">
        <v>14.95</v>
      </c>
      <c r="BQ388">
        <v>40</v>
      </c>
      <c r="BS388">
        <v>40</v>
      </c>
      <c r="BT388">
        <v>40</v>
      </c>
      <c r="BU388">
        <v>40</v>
      </c>
      <c r="BV388">
        <v>40</v>
      </c>
      <c r="BW388">
        <v>40</v>
      </c>
      <c r="BX388">
        <v>40</v>
      </c>
      <c r="BY388">
        <v>40</v>
      </c>
      <c r="BZ388">
        <v>40</v>
      </c>
      <c r="CA388">
        <v>40</v>
      </c>
      <c r="CB388">
        <v>40</v>
      </c>
      <c r="CM388" t="s">
        <v>122</v>
      </c>
      <c r="CN388">
        <v>6024045</v>
      </c>
      <c r="CO388" t="s">
        <v>123</v>
      </c>
      <c r="CW388" s="1">
        <v>45429</v>
      </c>
      <c r="CX388" s="1">
        <v>45429</v>
      </c>
      <c r="CY388">
        <v>12</v>
      </c>
      <c r="CZ388" s="1">
        <v>45423</v>
      </c>
      <c r="DB388">
        <v>14.99</v>
      </c>
      <c r="DC388">
        <v>40</v>
      </c>
      <c r="DD388" t="s">
        <v>121</v>
      </c>
      <c r="DE388">
        <v>0.32300000000000001</v>
      </c>
      <c r="DF388">
        <v>9781608883066</v>
      </c>
    </row>
    <row r="389" spans="1:110" x14ac:dyDescent="0.2">
      <c r="A389" t="s">
        <v>1974</v>
      </c>
      <c r="B389" t="str">
        <f>"9781608883073"</f>
        <v>9781608883073</v>
      </c>
      <c r="C389" t="str">
        <f>"1608883078"</f>
        <v>1608883078</v>
      </c>
      <c r="D389" t="s">
        <v>127</v>
      </c>
      <c r="E389" t="s">
        <v>128</v>
      </c>
      <c r="F389" t="s">
        <v>113</v>
      </c>
      <c r="J389">
        <v>0</v>
      </c>
      <c r="K389" t="s">
        <v>1975</v>
      </c>
      <c r="L389" t="s">
        <v>1715</v>
      </c>
      <c r="N389" t="s">
        <v>115</v>
      </c>
      <c r="O389" t="s">
        <v>1935</v>
      </c>
      <c r="T389" t="s">
        <v>178</v>
      </c>
      <c r="U389" t="s">
        <v>179</v>
      </c>
      <c r="V389" t="s">
        <v>323</v>
      </c>
      <c r="W389" t="s">
        <v>324</v>
      </c>
      <c r="X389" t="s">
        <v>1741</v>
      </c>
      <c r="Y389" t="s">
        <v>1742</v>
      </c>
      <c r="Z389" t="s">
        <v>132</v>
      </c>
      <c r="AA389">
        <v>1</v>
      </c>
      <c r="AF389" t="s">
        <v>1976</v>
      </c>
      <c r="AH389" t="e">
        <f>- Satellite populations,Analytical scope,Computational tools,Cumulative damage from radiation belt exposure,Energetic particles,High altitude nuclear tests,High-altitude nuclear detonation environments,History of damage to satellites,Induced environments,Line-of-sight photon threat,Natural radiation environment,Neutron effects,nuclear events,Prompt radiation effects,radiation effects on satellites,radiation-belt effects,Representative satellites,Surveillance Satellite subsystems</f>
        <v>#NAME?</v>
      </c>
      <c r="AI389" t="s">
        <v>210</v>
      </c>
      <c r="AJ389">
        <v>206</v>
      </c>
      <c r="AN389" s="1">
        <v>45433</v>
      </c>
      <c r="AO389" s="1">
        <v>45433</v>
      </c>
      <c r="AP389">
        <v>44.95</v>
      </c>
      <c r="AQ389">
        <v>35.99</v>
      </c>
      <c r="AR389">
        <v>61.99</v>
      </c>
      <c r="AS389">
        <v>41.99</v>
      </c>
      <c r="AT389">
        <v>67.989999999999995</v>
      </c>
      <c r="AU389">
        <v>40</v>
      </c>
      <c r="AV389">
        <v>40</v>
      </c>
      <c r="AW389">
        <v>40</v>
      </c>
      <c r="AX389">
        <v>40</v>
      </c>
      <c r="AY389">
        <v>40</v>
      </c>
      <c r="AZ389" t="s">
        <v>136</v>
      </c>
      <c r="BA389" t="s">
        <v>121</v>
      </c>
      <c r="BB389" t="s">
        <v>121</v>
      </c>
      <c r="BC389" t="s">
        <v>121</v>
      </c>
      <c r="BD389" t="s">
        <v>121</v>
      </c>
      <c r="BE389">
        <v>44.95</v>
      </c>
      <c r="BG389">
        <v>44.95</v>
      </c>
      <c r="BH389">
        <v>44.95</v>
      </c>
      <c r="BI389">
        <v>44.95</v>
      </c>
      <c r="BJ389">
        <v>44.95</v>
      </c>
      <c r="BK389">
        <v>44.95</v>
      </c>
      <c r="BL389">
        <v>44.95</v>
      </c>
      <c r="BM389">
        <v>44.95</v>
      </c>
      <c r="BN389">
        <v>44.95</v>
      </c>
      <c r="BO389">
        <v>44.95</v>
      </c>
      <c r="BP389">
        <v>44.95</v>
      </c>
      <c r="BQ389">
        <v>40</v>
      </c>
      <c r="BS389">
        <v>40</v>
      </c>
      <c r="BT389">
        <v>40</v>
      </c>
      <c r="BU389">
        <v>40</v>
      </c>
      <c r="BV389">
        <v>40</v>
      </c>
      <c r="BW389">
        <v>40</v>
      </c>
      <c r="BX389">
        <v>40</v>
      </c>
      <c r="BY389">
        <v>40</v>
      </c>
      <c r="BZ389">
        <v>40</v>
      </c>
      <c r="CA389">
        <v>40</v>
      </c>
      <c r="CB389">
        <v>40</v>
      </c>
      <c r="CM389" t="s">
        <v>122</v>
      </c>
      <c r="CN389">
        <v>6024045</v>
      </c>
      <c r="CO389" t="s">
        <v>123</v>
      </c>
      <c r="CW389" s="1">
        <v>45428</v>
      </c>
      <c r="CX389" s="1">
        <v>45433</v>
      </c>
      <c r="CY389">
        <v>1312</v>
      </c>
      <c r="CZ389" s="1">
        <v>45424</v>
      </c>
      <c r="DE389">
        <v>1.083</v>
      </c>
      <c r="DF389">
        <v>9781608883073</v>
      </c>
    </row>
    <row r="390" spans="1:110" x14ac:dyDescent="0.2">
      <c r="A390" t="s">
        <v>1977</v>
      </c>
      <c r="B390" t="str">
        <f>"9781608883080"</f>
        <v>9781608883080</v>
      </c>
      <c r="C390" t="str">
        <f>"1608883086"</f>
        <v>1608883086</v>
      </c>
      <c r="D390" t="s">
        <v>127</v>
      </c>
      <c r="E390" t="s">
        <v>128</v>
      </c>
      <c r="F390" t="s">
        <v>113</v>
      </c>
      <c r="J390">
        <v>0</v>
      </c>
      <c r="K390" t="s">
        <v>1978</v>
      </c>
      <c r="L390" t="s">
        <v>1979</v>
      </c>
      <c r="M390" t="s">
        <v>251</v>
      </c>
      <c r="N390" t="s">
        <v>115</v>
      </c>
      <c r="O390" t="s">
        <v>115</v>
      </c>
      <c r="P390" t="s">
        <v>1935</v>
      </c>
      <c r="T390" t="s">
        <v>1980</v>
      </c>
      <c r="U390" t="s">
        <v>1981</v>
      </c>
      <c r="V390" t="s">
        <v>1982</v>
      </c>
      <c r="W390" t="s">
        <v>1983</v>
      </c>
      <c r="X390" t="s">
        <v>178</v>
      </c>
      <c r="Y390" t="s">
        <v>179</v>
      </c>
      <c r="Z390" t="s">
        <v>132</v>
      </c>
      <c r="AA390">
        <v>1</v>
      </c>
      <c r="AF390" t="s">
        <v>1984</v>
      </c>
      <c r="AH390" t="s">
        <v>1985</v>
      </c>
      <c r="AI390" t="s">
        <v>150</v>
      </c>
      <c r="AJ390">
        <v>84</v>
      </c>
      <c r="AK390" t="s">
        <v>122</v>
      </c>
      <c r="AN390" s="1">
        <v>45433</v>
      </c>
      <c r="AO390" s="1">
        <v>45433</v>
      </c>
      <c r="AP390">
        <v>19.95</v>
      </c>
      <c r="AQ390">
        <v>15.99</v>
      </c>
      <c r="AR390">
        <v>27.99</v>
      </c>
      <c r="AS390">
        <v>18.989999999999998</v>
      </c>
      <c r="AT390">
        <v>30.99</v>
      </c>
      <c r="AU390">
        <v>40</v>
      </c>
      <c r="AV390">
        <v>40</v>
      </c>
      <c r="AW390">
        <v>40</v>
      </c>
      <c r="AX390">
        <v>40</v>
      </c>
      <c r="AY390">
        <v>40</v>
      </c>
      <c r="AZ390" t="s">
        <v>136</v>
      </c>
      <c r="BA390" t="s">
        <v>121</v>
      </c>
      <c r="BB390" t="s">
        <v>121</v>
      </c>
      <c r="BC390" t="s">
        <v>121</v>
      </c>
      <c r="BD390" t="s">
        <v>121</v>
      </c>
      <c r="BE390">
        <v>19.95</v>
      </c>
      <c r="BG390">
        <v>19.95</v>
      </c>
      <c r="BH390">
        <v>19.95</v>
      </c>
      <c r="BI390">
        <v>19.95</v>
      </c>
      <c r="BJ390">
        <v>19.95</v>
      </c>
      <c r="BK390">
        <v>19.95</v>
      </c>
      <c r="BL390">
        <v>19.95</v>
      </c>
      <c r="BM390">
        <v>19.95</v>
      </c>
      <c r="BN390">
        <v>19.95</v>
      </c>
      <c r="BO390">
        <v>19.95</v>
      </c>
      <c r="BP390">
        <v>19.95</v>
      </c>
      <c r="BQ390">
        <v>40</v>
      </c>
      <c r="BS390">
        <v>40</v>
      </c>
      <c r="BT390">
        <v>40</v>
      </c>
      <c r="BU390">
        <v>40</v>
      </c>
      <c r="BV390">
        <v>40</v>
      </c>
      <c r="BW390">
        <v>40</v>
      </c>
      <c r="BX390">
        <v>40</v>
      </c>
      <c r="BY390">
        <v>40</v>
      </c>
      <c r="BZ390">
        <v>40</v>
      </c>
      <c r="CA390">
        <v>40</v>
      </c>
      <c r="CB390">
        <v>40</v>
      </c>
      <c r="CM390" t="s">
        <v>122</v>
      </c>
      <c r="CN390">
        <v>6024045</v>
      </c>
      <c r="CO390" t="s">
        <v>123</v>
      </c>
      <c r="CW390" s="1">
        <v>45427</v>
      </c>
      <c r="CX390" s="1">
        <v>45433</v>
      </c>
      <c r="CY390">
        <v>12</v>
      </c>
      <c r="CZ390" s="1">
        <v>45426</v>
      </c>
      <c r="DB390">
        <v>19.989999999999998</v>
      </c>
      <c r="DC390">
        <v>40</v>
      </c>
      <c r="DD390" t="s">
        <v>121</v>
      </c>
      <c r="DE390">
        <v>0.48099999999999998</v>
      </c>
      <c r="DF390">
        <v>9781608883080</v>
      </c>
    </row>
    <row r="391" spans="1:110" x14ac:dyDescent="0.2">
      <c r="A391" t="s">
        <v>1986</v>
      </c>
      <c r="B391" t="str">
        <f>"9781608883097"</f>
        <v>9781608883097</v>
      </c>
      <c r="C391" t="str">
        <f>"1608883094"</f>
        <v>1608883094</v>
      </c>
      <c r="D391" t="s">
        <v>127</v>
      </c>
      <c r="E391" t="s">
        <v>128</v>
      </c>
      <c r="F391" t="s">
        <v>113</v>
      </c>
      <c r="G391" t="s">
        <v>152</v>
      </c>
      <c r="J391">
        <v>0</v>
      </c>
      <c r="K391" t="s">
        <v>1987</v>
      </c>
      <c r="L391" t="s">
        <v>1715</v>
      </c>
      <c r="N391" t="s">
        <v>115</v>
      </c>
      <c r="O391" t="s">
        <v>1935</v>
      </c>
      <c r="T391" t="s">
        <v>116</v>
      </c>
      <c r="U391" t="s">
        <v>117</v>
      </c>
      <c r="V391" t="s">
        <v>422</v>
      </c>
      <c r="W391" t="s">
        <v>423</v>
      </c>
      <c r="X391" t="s">
        <v>287</v>
      </c>
      <c r="Y391" t="s">
        <v>288</v>
      </c>
      <c r="Z391" t="s">
        <v>132</v>
      </c>
      <c r="AA391">
        <v>1</v>
      </c>
      <c r="AF391" t="s">
        <v>1988</v>
      </c>
      <c r="AH391" t="s">
        <v>1989</v>
      </c>
      <c r="AI391" t="s">
        <v>150</v>
      </c>
      <c r="AJ391">
        <v>96</v>
      </c>
      <c r="AK391" t="s">
        <v>122</v>
      </c>
      <c r="AN391" s="1">
        <v>45440</v>
      </c>
      <c r="AO391" s="1">
        <v>45440</v>
      </c>
      <c r="AP391">
        <v>22.95</v>
      </c>
      <c r="AQ391">
        <v>18.989999999999998</v>
      </c>
      <c r="AR391">
        <v>31.99</v>
      </c>
      <c r="AS391">
        <v>21.99</v>
      </c>
      <c r="AT391">
        <v>34.99</v>
      </c>
      <c r="AU391">
        <v>40</v>
      </c>
      <c r="AV391">
        <v>40</v>
      </c>
      <c r="AW391">
        <v>40</v>
      </c>
      <c r="AX391">
        <v>40</v>
      </c>
      <c r="AY391">
        <v>40</v>
      </c>
      <c r="AZ391" t="s">
        <v>136</v>
      </c>
      <c r="BA391" t="s">
        <v>121</v>
      </c>
      <c r="BB391" t="s">
        <v>121</v>
      </c>
      <c r="BC391" t="s">
        <v>121</v>
      </c>
      <c r="BD391" t="s">
        <v>121</v>
      </c>
      <c r="BE391">
        <v>22.95</v>
      </c>
      <c r="BG391">
        <v>22.95</v>
      </c>
      <c r="BH391">
        <v>22.95</v>
      </c>
      <c r="BI391">
        <v>22.95</v>
      </c>
      <c r="BJ391">
        <v>22.95</v>
      </c>
      <c r="BK391">
        <v>22.95</v>
      </c>
      <c r="BL391">
        <v>22.95</v>
      </c>
      <c r="BM391">
        <v>22.95</v>
      </c>
      <c r="BN391">
        <v>22.95</v>
      </c>
      <c r="BO391">
        <v>22.95</v>
      </c>
      <c r="BP391">
        <v>22.95</v>
      </c>
      <c r="BQ391">
        <v>40</v>
      </c>
      <c r="BS391">
        <v>40</v>
      </c>
      <c r="BT391">
        <v>40</v>
      </c>
      <c r="BU391">
        <v>40</v>
      </c>
      <c r="BV391">
        <v>40</v>
      </c>
      <c r="BW391">
        <v>40</v>
      </c>
      <c r="BX391">
        <v>40</v>
      </c>
      <c r="BY391">
        <v>40</v>
      </c>
      <c r="BZ391">
        <v>40</v>
      </c>
      <c r="CA391">
        <v>40</v>
      </c>
      <c r="CB391">
        <v>40</v>
      </c>
      <c r="CM391" t="s">
        <v>122</v>
      </c>
      <c r="CN391">
        <v>6024045</v>
      </c>
      <c r="CO391" t="s">
        <v>123</v>
      </c>
      <c r="CW391" s="1">
        <v>45429</v>
      </c>
      <c r="CX391" s="1">
        <v>45440</v>
      </c>
      <c r="CY391">
        <v>12</v>
      </c>
      <c r="CZ391" s="1">
        <v>45429</v>
      </c>
      <c r="DB391">
        <v>22.99</v>
      </c>
      <c r="DC391">
        <v>40</v>
      </c>
      <c r="DD391" t="s">
        <v>121</v>
      </c>
      <c r="DE391">
        <v>0.54</v>
      </c>
      <c r="DF391">
        <v>9781608883097</v>
      </c>
    </row>
    <row r="392" spans="1:110" x14ac:dyDescent="0.2">
      <c r="A392" t="s">
        <v>1990</v>
      </c>
      <c r="B392" t="str">
        <f>"9781608882540"</f>
        <v>9781608882540</v>
      </c>
      <c r="C392" t="str">
        <f>"1608882543"</f>
        <v>1608882543</v>
      </c>
      <c r="D392" t="s">
        <v>127</v>
      </c>
      <c r="E392" t="s">
        <v>128</v>
      </c>
      <c r="F392" t="s">
        <v>113</v>
      </c>
      <c r="G392" t="s">
        <v>152</v>
      </c>
      <c r="J392">
        <v>0</v>
      </c>
      <c r="K392" t="s">
        <v>1991</v>
      </c>
      <c r="L392" t="s">
        <v>1715</v>
      </c>
      <c r="N392" t="s">
        <v>115</v>
      </c>
      <c r="O392" t="s">
        <v>1935</v>
      </c>
      <c r="T392" t="s">
        <v>1032</v>
      </c>
      <c r="U392" t="s">
        <v>1033</v>
      </c>
      <c r="V392" t="s">
        <v>1992</v>
      </c>
      <c r="W392" t="s">
        <v>1993</v>
      </c>
      <c r="X392" t="s">
        <v>1994</v>
      </c>
      <c r="Y392" t="s">
        <v>1995</v>
      </c>
      <c r="Z392" t="s">
        <v>132</v>
      </c>
      <c r="AA392">
        <v>1</v>
      </c>
      <c r="AF392" t="s">
        <v>1996</v>
      </c>
      <c r="AH392" t="s">
        <v>1997</v>
      </c>
      <c r="AI392" t="s">
        <v>210</v>
      </c>
      <c r="AJ392">
        <v>38</v>
      </c>
      <c r="AK392" t="s">
        <v>122</v>
      </c>
      <c r="AN392" s="1">
        <v>45407</v>
      </c>
      <c r="AO392" s="1">
        <v>45407</v>
      </c>
      <c r="AP392">
        <v>14.95</v>
      </c>
      <c r="AQ392">
        <v>11.99</v>
      </c>
      <c r="AR392">
        <v>20.99</v>
      </c>
      <c r="AS392">
        <v>13.99</v>
      </c>
      <c r="AT392">
        <v>22.99</v>
      </c>
      <c r="AU392">
        <v>40</v>
      </c>
      <c r="AV392">
        <v>40</v>
      </c>
      <c r="AW392">
        <v>40</v>
      </c>
      <c r="AX392">
        <v>40</v>
      </c>
      <c r="AY392">
        <v>40</v>
      </c>
      <c r="AZ392" t="s">
        <v>136</v>
      </c>
      <c r="BA392" t="s">
        <v>136</v>
      </c>
      <c r="BB392" t="s">
        <v>121</v>
      </c>
      <c r="BC392" t="s">
        <v>121</v>
      </c>
      <c r="BD392" t="s">
        <v>121</v>
      </c>
      <c r="BE392">
        <v>14.95</v>
      </c>
      <c r="BG392">
        <v>14.95</v>
      </c>
      <c r="BH392">
        <v>14.95</v>
      </c>
      <c r="BI392">
        <v>14.95</v>
      </c>
      <c r="BJ392">
        <v>14.95</v>
      </c>
      <c r="BK392">
        <v>14.95</v>
      </c>
      <c r="BL392">
        <v>14.95</v>
      </c>
      <c r="BM392">
        <v>14.95</v>
      </c>
      <c r="BN392">
        <v>14.95</v>
      </c>
      <c r="BO392">
        <v>14.95</v>
      </c>
      <c r="BP392">
        <v>14.95</v>
      </c>
      <c r="BQ392">
        <v>40</v>
      </c>
      <c r="BS392">
        <v>40</v>
      </c>
      <c r="BT392">
        <v>40</v>
      </c>
      <c r="BU392">
        <v>40</v>
      </c>
      <c r="BV392">
        <v>40</v>
      </c>
      <c r="BW392">
        <v>40</v>
      </c>
      <c r="BX392">
        <v>40</v>
      </c>
      <c r="BY392">
        <v>40</v>
      </c>
      <c r="BZ392">
        <v>40</v>
      </c>
      <c r="CA392">
        <v>40</v>
      </c>
      <c r="CB392">
        <v>40</v>
      </c>
      <c r="CM392" t="s">
        <v>122</v>
      </c>
      <c r="CN392">
        <v>6024045</v>
      </c>
      <c r="CO392" t="s">
        <v>123</v>
      </c>
      <c r="CW392" s="1">
        <v>45432</v>
      </c>
      <c r="CX392" s="1">
        <v>45432</v>
      </c>
      <c r="CY392">
        <v>1312</v>
      </c>
      <c r="CZ392" s="1">
        <v>45429</v>
      </c>
      <c r="DE392">
        <v>0.254</v>
      </c>
      <c r="DF392">
        <v>9781608882540</v>
      </c>
    </row>
    <row r="393" spans="1:110" x14ac:dyDescent="0.2">
      <c r="A393" t="s">
        <v>1998</v>
      </c>
      <c r="B393" t="str">
        <f>"9781608882557"</f>
        <v>9781608882557</v>
      </c>
      <c r="C393" t="str">
        <f>"1608882551"</f>
        <v>1608882551</v>
      </c>
      <c r="D393" t="s">
        <v>1999</v>
      </c>
      <c r="E393" t="s">
        <v>128</v>
      </c>
      <c r="F393" t="s">
        <v>113</v>
      </c>
      <c r="J393">
        <v>0</v>
      </c>
      <c r="K393" t="s">
        <v>2000</v>
      </c>
      <c r="L393" t="s">
        <v>251</v>
      </c>
      <c r="N393" t="s">
        <v>115</v>
      </c>
      <c r="O393" t="s">
        <v>1935</v>
      </c>
      <c r="T393" t="s">
        <v>1741</v>
      </c>
      <c r="U393" t="s">
        <v>1742</v>
      </c>
      <c r="V393" t="s">
        <v>178</v>
      </c>
      <c r="W393" t="s">
        <v>179</v>
      </c>
      <c r="X393" t="s">
        <v>1127</v>
      </c>
      <c r="Y393" t="s">
        <v>1128</v>
      </c>
      <c r="Z393" t="s">
        <v>132</v>
      </c>
      <c r="AA393">
        <v>1</v>
      </c>
      <c r="AF393" t="s">
        <v>2001</v>
      </c>
      <c r="AH393" t="s">
        <v>2002</v>
      </c>
      <c r="AI393" t="s">
        <v>150</v>
      </c>
      <c r="AJ393">
        <v>22</v>
      </c>
      <c r="AK393" t="s">
        <v>122</v>
      </c>
      <c r="AN393" s="1">
        <v>45440</v>
      </c>
      <c r="AO393" s="1">
        <v>45440</v>
      </c>
      <c r="AP393">
        <v>27.95</v>
      </c>
      <c r="AQ393">
        <v>22.99</v>
      </c>
      <c r="AR393">
        <v>38.99</v>
      </c>
      <c r="AS393">
        <v>25.99</v>
      </c>
      <c r="AT393">
        <v>41.99</v>
      </c>
      <c r="AU393">
        <v>40</v>
      </c>
      <c r="AV393">
        <v>40</v>
      </c>
      <c r="AW393">
        <v>40</v>
      </c>
      <c r="AX393">
        <v>40</v>
      </c>
      <c r="AY393">
        <v>40</v>
      </c>
      <c r="AZ393" t="s">
        <v>136</v>
      </c>
      <c r="BA393" t="s">
        <v>121</v>
      </c>
      <c r="BB393" t="s">
        <v>121</v>
      </c>
      <c r="BC393" t="s">
        <v>121</v>
      </c>
      <c r="BD393" t="s">
        <v>121</v>
      </c>
      <c r="BE393">
        <v>27.95</v>
      </c>
      <c r="BG393">
        <v>27.95</v>
      </c>
      <c r="BH393">
        <v>27.95</v>
      </c>
      <c r="BI393">
        <v>27.95</v>
      </c>
      <c r="BJ393">
        <v>27.95</v>
      </c>
      <c r="BK393">
        <v>27.95</v>
      </c>
      <c r="BL393">
        <v>27.95</v>
      </c>
      <c r="BM393">
        <v>27.95</v>
      </c>
      <c r="BN393">
        <v>27.95</v>
      </c>
      <c r="BO393">
        <v>27.95</v>
      </c>
      <c r="BP393">
        <v>27.95</v>
      </c>
      <c r="BQ393">
        <v>40</v>
      </c>
      <c r="BS393">
        <v>40</v>
      </c>
      <c r="BT393">
        <v>40</v>
      </c>
      <c r="BU393">
        <v>40</v>
      </c>
      <c r="BV393">
        <v>40</v>
      </c>
      <c r="BW393">
        <v>40</v>
      </c>
      <c r="BX393">
        <v>40</v>
      </c>
      <c r="BY393">
        <v>40</v>
      </c>
      <c r="BZ393">
        <v>40</v>
      </c>
      <c r="CA393">
        <v>40</v>
      </c>
      <c r="CB393">
        <v>40</v>
      </c>
      <c r="CM393" t="s">
        <v>408</v>
      </c>
      <c r="CN393">
        <v>6024045</v>
      </c>
      <c r="CO393" t="s">
        <v>123</v>
      </c>
      <c r="CX393" s="1">
        <v>45433</v>
      </c>
      <c r="CY393">
        <v>12</v>
      </c>
      <c r="CZ393" s="1">
        <v>45430</v>
      </c>
      <c r="DB393">
        <v>27.99</v>
      </c>
      <c r="DC393">
        <v>40</v>
      </c>
      <c r="DD393" t="s">
        <v>121</v>
      </c>
      <c r="DE393">
        <v>0.17499999999999999</v>
      </c>
      <c r="DF393">
        <v>9781608882557</v>
      </c>
    </row>
    <row r="394" spans="1:110" x14ac:dyDescent="0.2">
      <c r="A394" t="s">
        <v>2003</v>
      </c>
      <c r="B394" t="str">
        <f>"9781608882564"</f>
        <v>9781608882564</v>
      </c>
      <c r="C394" t="str">
        <f>"160888256X"</f>
        <v>160888256X</v>
      </c>
      <c r="D394" t="s">
        <v>127</v>
      </c>
      <c r="E394" t="s">
        <v>128</v>
      </c>
      <c r="F394" t="s">
        <v>113</v>
      </c>
      <c r="G394" t="s">
        <v>2004</v>
      </c>
      <c r="H394">
        <v>1</v>
      </c>
      <c r="J394">
        <v>0</v>
      </c>
      <c r="K394" t="s">
        <v>2005</v>
      </c>
      <c r="L394" t="s">
        <v>1715</v>
      </c>
      <c r="N394" t="s">
        <v>115</v>
      </c>
      <c r="O394" t="s">
        <v>1935</v>
      </c>
      <c r="Q394" t="s">
        <v>2006</v>
      </c>
      <c r="T394" t="s">
        <v>1960</v>
      </c>
      <c r="U394" t="s">
        <v>1961</v>
      </c>
      <c r="V394" t="s">
        <v>1323</v>
      </c>
      <c r="W394" t="s">
        <v>1324</v>
      </c>
      <c r="X394" t="s">
        <v>1032</v>
      </c>
      <c r="Y394" t="s">
        <v>1033</v>
      </c>
      <c r="Z394" t="s">
        <v>132</v>
      </c>
      <c r="AA394">
        <v>1</v>
      </c>
      <c r="AF394" t="s">
        <v>2007</v>
      </c>
      <c r="AH394" t="s">
        <v>2008</v>
      </c>
      <c r="AI394" t="s">
        <v>150</v>
      </c>
      <c r="AJ394">
        <v>24</v>
      </c>
      <c r="AK394" t="s">
        <v>122</v>
      </c>
      <c r="AN394" s="1">
        <v>45440</v>
      </c>
      <c r="AO394" s="1">
        <v>45440</v>
      </c>
      <c r="AP394">
        <v>11.99</v>
      </c>
      <c r="AQ394">
        <v>9.99</v>
      </c>
      <c r="AR394">
        <v>16.989999999999998</v>
      </c>
      <c r="AS394">
        <v>11.99</v>
      </c>
      <c r="AT394">
        <v>17.989999999999998</v>
      </c>
      <c r="AU394">
        <v>40</v>
      </c>
      <c r="AV394">
        <v>40</v>
      </c>
      <c r="AW394">
        <v>40</v>
      </c>
      <c r="AX394">
        <v>40</v>
      </c>
      <c r="AY394">
        <v>40</v>
      </c>
      <c r="AZ394" t="s">
        <v>136</v>
      </c>
      <c r="BA394" t="s">
        <v>121</v>
      </c>
      <c r="BB394" t="s">
        <v>121</v>
      </c>
      <c r="BC394" t="s">
        <v>121</v>
      </c>
      <c r="BD394" t="s">
        <v>121</v>
      </c>
      <c r="BE394">
        <v>11.99</v>
      </c>
      <c r="BG394">
        <v>11.99</v>
      </c>
      <c r="BH394">
        <v>11.99</v>
      </c>
      <c r="BI394">
        <v>11.99</v>
      </c>
      <c r="BJ394">
        <v>11.99</v>
      </c>
      <c r="BK394">
        <v>11.99</v>
      </c>
      <c r="BL394">
        <v>11.99</v>
      </c>
      <c r="BM394">
        <v>11.99</v>
      </c>
      <c r="BN394">
        <v>11.99</v>
      </c>
      <c r="BO394">
        <v>11.99</v>
      </c>
      <c r="BP394">
        <v>11.99</v>
      </c>
      <c r="BQ394">
        <v>40</v>
      </c>
      <c r="BS394">
        <v>40</v>
      </c>
      <c r="BT394">
        <v>40</v>
      </c>
      <c r="BU394">
        <v>40</v>
      </c>
      <c r="BV394">
        <v>40</v>
      </c>
      <c r="BW394">
        <v>40</v>
      </c>
      <c r="BX394">
        <v>40</v>
      </c>
      <c r="BY394">
        <v>40</v>
      </c>
      <c r="BZ394">
        <v>40</v>
      </c>
      <c r="CA394">
        <v>40</v>
      </c>
      <c r="CB394">
        <v>40</v>
      </c>
      <c r="CM394" t="s">
        <v>122</v>
      </c>
      <c r="CN394">
        <v>6024045</v>
      </c>
      <c r="CO394" t="s">
        <v>123</v>
      </c>
      <c r="CW394" s="1">
        <v>45433</v>
      </c>
      <c r="CX394" s="1">
        <v>45440</v>
      </c>
      <c r="CY394">
        <v>12</v>
      </c>
      <c r="CZ394" s="1">
        <v>45432</v>
      </c>
      <c r="DB394">
        <v>11.99</v>
      </c>
      <c r="DC394">
        <v>40</v>
      </c>
      <c r="DD394" t="s">
        <v>121</v>
      </c>
      <c r="DE394">
        <v>0.185</v>
      </c>
      <c r="DF394">
        <v>9781608882564</v>
      </c>
    </row>
    <row r="395" spans="1:110" x14ac:dyDescent="0.2">
      <c r="A395" t="s">
        <v>2009</v>
      </c>
      <c r="B395" t="str">
        <f>"9781608883103"</f>
        <v>9781608883103</v>
      </c>
      <c r="C395" t="str">
        <f>"1608883108"</f>
        <v>1608883108</v>
      </c>
      <c r="D395" t="s">
        <v>127</v>
      </c>
      <c r="E395" t="s">
        <v>226</v>
      </c>
      <c r="F395" t="s">
        <v>113</v>
      </c>
      <c r="G395" t="s">
        <v>152</v>
      </c>
      <c r="J395">
        <v>0</v>
      </c>
      <c r="K395" t="s">
        <v>1149</v>
      </c>
      <c r="L395" t="s">
        <v>251</v>
      </c>
      <c r="N395" t="s">
        <v>115</v>
      </c>
      <c r="O395" t="s">
        <v>1935</v>
      </c>
      <c r="T395" t="s">
        <v>2010</v>
      </c>
      <c r="U395" t="s">
        <v>2011</v>
      </c>
      <c r="V395" t="s">
        <v>1032</v>
      </c>
      <c r="W395" t="s">
        <v>1033</v>
      </c>
      <c r="X395" t="s">
        <v>2012</v>
      </c>
      <c r="Y395" t="s">
        <v>2013</v>
      </c>
      <c r="Z395" t="s">
        <v>132</v>
      </c>
      <c r="AA395">
        <v>1</v>
      </c>
      <c r="AF395" t="s">
        <v>2014</v>
      </c>
      <c r="AH395" t="s">
        <v>2015</v>
      </c>
      <c r="AI395" t="s">
        <v>1152</v>
      </c>
      <c r="AJ395">
        <v>274</v>
      </c>
      <c r="AK395" t="s">
        <v>122</v>
      </c>
      <c r="AN395" s="1">
        <v>45447</v>
      </c>
      <c r="AO395" s="1">
        <v>45447</v>
      </c>
      <c r="AP395">
        <v>38.99</v>
      </c>
      <c r="AQ395">
        <v>30.99</v>
      </c>
      <c r="AR395">
        <v>53.99</v>
      </c>
      <c r="AS395">
        <v>35.99</v>
      </c>
      <c r="AT395">
        <v>58.99</v>
      </c>
      <c r="AU395">
        <v>40</v>
      </c>
      <c r="AV395">
        <v>40</v>
      </c>
      <c r="AW395">
        <v>40</v>
      </c>
      <c r="AX395">
        <v>40</v>
      </c>
      <c r="AY395">
        <v>40</v>
      </c>
      <c r="AZ395" t="s">
        <v>136</v>
      </c>
      <c r="BA395" t="s">
        <v>121</v>
      </c>
      <c r="BB395" t="s">
        <v>121</v>
      </c>
      <c r="BC395" t="s">
        <v>121</v>
      </c>
      <c r="BD395" t="s">
        <v>121</v>
      </c>
      <c r="BE395">
        <v>38.99</v>
      </c>
      <c r="BG395">
        <v>38.99</v>
      </c>
      <c r="BH395">
        <v>38.99</v>
      </c>
      <c r="BI395">
        <v>38.99</v>
      </c>
      <c r="BJ395">
        <v>38.99</v>
      </c>
      <c r="BK395">
        <v>38.99</v>
      </c>
      <c r="BL395">
        <v>38.99</v>
      </c>
      <c r="BM395">
        <v>38.99</v>
      </c>
      <c r="BN395">
        <v>38.99</v>
      </c>
      <c r="BO395">
        <v>38.99</v>
      </c>
      <c r="BP395">
        <v>38.99</v>
      </c>
      <c r="BQ395">
        <v>40</v>
      </c>
      <c r="BS395">
        <v>40</v>
      </c>
      <c r="BT395">
        <v>40</v>
      </c>
      <c r="BU395">
        <v>40</v>
      </c>
      <c r="BV395">
        <v>40</v>
      </c>
      <c r="BW395">
        <v>40</v>
      </c>
      <c r="BX395">
        <v>40</v>
      </c>
      <c r="BY395">
        <v>40</v>
      </c>
      <c r="BZ395">
        <v>40</v>
      </c>
      <c r="CA395">
        <v>40</v>
      </c>
      <c r="CB395">
        <v>40</v>
      </c>
      <c r="CM395" t="s">
        <v>122</v>
      </c>
      <c r="CN395">
        <v>6024045</v>
      </c>
      <c r="CO395" t="s">
        <v>123</v>
      </c>
      <c r="CW395" s="1">
        <v>45435</v>
      </c>
      <c r="CX395" s="1">
        <v>45447</v>
      </c>
      <c r="CY395">
        <v>13</v>
      </c>
      <c r="CZ395" s="1">
        <v>45433</v>
      </c>
      <c r="DE395">
        <v>2.0390000000000001</v>
      </c>
      <c r="DF395">
        <v>9781608883103</v>
      </c>
    </row>
    <row r="396" spans="1:110" x14ac:dyDescent="0.2">
      <c r="A396" t="s">
        <v>2016</v>
      </c>
      <c r="B396" t="str">
        <f>"9781608883110"</f>
        <v>9781608883110</v>
      </c>
      <c r="C396" t="str">
        <f>"1608883116"</f>
        <v>1608883116</v>
      </c>
      <c r="D396" t="s">
        <v>127</v>
      </c>
      <c r="E396" t="s">
        <v>128</v>
      </c>
      <c r="F396" t="s">
        <v>113</v>
      </c>
      <c r="G396" t="s">
        <v>321</v>
      </c>
      <c r="J396">
        <v>0</v>
      </c>
      <c r="K396" t="s">
        <v>2017</v>
      </c>
      <c r="L396" t="s">
        <v>1715</v>
      </c>
      <c r="N396" t="s">
        <v>115</v>
      </c>
      <c r="O396" t="s">
        <v>1935</v>
      </c>
      <c r="T396" t="s">
        <v>338</v>
      </c>
      <c r="U396" t="s">
        <v>339</v>
      </c>
      <c r="V396" t="s">
        <v>214</v>
      </c>
      <c r="W396" t="s">
        <v>215</v>
      </c>
      <c r="X396" t="s">
        <v>2018</v>
      </c>
      <c r="Y396" t="s">
        <v>2019</v>
      </c>
      <c r="Z396" t="s">
        <v>132</v>
      </c>
      <c r="AA396">
        <v>1</v>
      </c>
      <c r="AF396" t="s">
        <v>2020</v>
      </c>
      <c r="AG396" t="s">
        <v>2021</v>
      </c>
      <c r="AH396" t="s">
        <v>2022</v>
      </c>
      <c r="AI396" t="s">
        <v>210</v>
      </c>
      <c r="AJ396">
        <v>140</v>
      </c>
      <c r="AK396" t="s">
        <v>122</v>
      </c>
      <c r="AN396" s="1">
        <v>45454</v>
      </c>
      <c r="AO396" s="1">
        <v>45454</v>
      </c>
      <c r="AP396">
        <v>29.95</v>
      </c>
      <c r="AQ396">
        <v>23.99</v>
      </c>
      <c r="AR396">
        <v>41.99</v>
      </c>
      <c r="AS396">
        <v>27.99</v>
      </c>
      <c r="AT396">
        <v>45.99</v>
      </c>
      <c r="AU396">
        <v>40</v>
      </c>
      <c r="AV396">
        <v>40</v>
      </c>
      <c r="AW396">
        <v>40</v>
      </c>
      <c r="AX396">
        <v>40</v>
      </c>
      <c r="AY396">
        <v>40</v>
      </c>
      <c r="AZ396" t="s">
        <v>136</v>
      </c>
      <c r="BA396" t="s">
        <v>136</v>
      </c>
      <c r="BB396" t="s">
        <v>136</v>
      </c>
      <c r="BC396" t="s">
        <v>136</v>
      </c>
      <c r="BD396" t="s">
        <v>136</v>
      </c>
      <c r="BE396">
        <v>29.95</v>
      </c>
      <c r="BG396">
        <v>29.95</v>
      </c>
      <c r="BH396">
        <v>29.95</v>
      </c>
      <c r="BI396">
        <v>29.95</v>
      </c>
      <c r="BJ396">
        <v>29.95</v>
      </c>
      <c r="BK396">
        <v>29.95</v>
      </c>
      <c r="BL396">
        <v>29.95</v>
      </c>
      <c r="BM396">
        <v>29.95</v>
      </c>
      <c r="BN396">
        <v>29.95</v>
      </c>
      <c r="BO396">
        <v>29.95</v>
      </c>
      <c r="BP396">
        <v>29.95</v>
      </c>
      <c r="BQ396">
        <v>40</v>
      </c>
      <c r="BS396">
        <v>40</v>
      </c>
      <c r="BT396">
        <v>40</v>
      </c>
      <c r="BU396">
        <v>40</v>
      </c>
      <c r="BV396">
        <v>40</v>
      </c>
      <c r="BW396">
        <v>40</v>
      </c>
      <c r="BX396">
        <v>40</v>
      </c>
      <c r="BY396">
        <v>40</v>
      </c>
      <c r="BZ396">
        <v>40</v>
      </c>
      <c r="CA396">
        <v>40</v>
      </c>
      <c r="CB396">
        <v>40</v>
      </c>
      <c r="CM396" t="s">
        <v>122</v>
      </c>
      <c r="CN396">
        <v>6024045</v>
      </c>
      <c r="CO396" t="s">
        <v>123</v>
      </c>
      <c r="CW396" s="1">
        <v>45444</v>
      </c>
      <c r="CX396" s="1">
        <v>45454</v>
      </c>
      <c r="CY396">
        <v>1312</v>
      </c>
      <c r="CZ396" s="1">
        <v>45442</v>
      </c>
      <c r="DE396">
        <v>0.75700000000000001</v>
      </c>
      <c r="DF396">
        <v>9781608883110</v>
      </c>
    </row>
    <row r="397" spans="1:110" x14ac:dyDescent="0.2">
      <c r="A397" t="s">
        <v>2023</v>
      </c>
      <c r="B397" t="str">
        <f>"9781608882533"</f>
        <v>9781608882533</v>
      </c>
      <c r="C397" t="str">
        <f>"1608882535"</f>
        <v>1608882535</v>
      </c>
      <c r="D397" t="s">
        <v>127</v>
      </c>
      <c r="E397" t="s">
        <v>128</v>
      </c>
      <c r="F397" t="s">
        <v>113</v>
      </c>
      <c r="J397">
        <v>0</v>
      </c>
      <c r="K397" t="s">
        <v>1105</v>
      </c>
      <c r="L397" t="s">
        <v>251</v>
      </c>
      <c r="N397" t="s">
        <v>115</v>
      </c>
      <c r="O397" t="s">
        <v>1935</v>
      </c>
      <c r="T397" t="s">
        <v>1108</v>
      </c>
      <c r="U397" t="s">
        <v>1109</v>
      </c>
      <c r="V397" t="s">
        <v>1685</v>
      </c>
      <c r="W397" t="s">
        <v>1686</v>
      </c>
      <c r="X397" t="s">
        <v>116</v>
      </c>
      <c r="Y397" t="s">
        <v>117</v>
      </c>
      <c r="Z397" t="s">
        <v>132</v>
      </c>
      <c r="AA397">
        <v>1</v>
      </c>
      <c r="AF397" t="s">
        <v>2024</v>
      </c>
      <c r="AG397" t="s">
        <v>2025</v>
      </c>
      <c r="AH397" t="s">
        <v>2026</v>
      </c>
      <c r="AI397" t="s">
        <v>150</v>
      </c>
      <c r="AJ397">
        <v>66</v>
      </c>
      <c r="AK397" t="s">
        <v>122</v>
      </c>
      <c r="AN397" s="1">
        <v>45461</v>
      </c>
      <c r="AO397" s="1">
        <v>45461</v>
      </c>
      <c r="AP397">
        <v>17.989999999999998</v>
      </c>
      <c r="AQ397">
        <v>14.99</v>
      </c>
      <c r="AR397">
        <v>24.99</v>
      </c>
      <c r="AS397">
        <v>16.989999999999998</v>
      </c>
      <c r="AT397">
        <v>27.99</v>
      </c>
      <c r="AU397">
        <v>40</v>
      </c>
      <c r="AV397">
        <v>40</v>
      </c>
      <c r="AW397">
        <v>40</v>
      </c>
      <c r="AX397">
        <v>40</v>
      </c>
      <c r="AY397">
        <v>40</v>
      </c>
      <c r="AZ397" t="s">
        <v>136</v>
      </c>
      <c r="BA397" t="s">
        <v>121</v>
      </c>
      <c r="BB397" t="s">
        <v>121</v>
      </c>
      <c r="BC397" t="s">
        <v>121</v>
      </c>
      <c r="BD397" t="s">
        <v>121</v>
      </c>
      <c r="BE397">
        <v>17.989999999999998</v>
      </c>
      <c r="BG397">
        <v>17.989999999999998</v>
      </c>
      <c r="BH397">
        <v>17.989999999999998</v>
      </c>
      <c r="BI397">
        <v>17.989999999999998</v>
      </c>
      <c r="BJ397">
        <v>17.989999999999998</v>
      </c>
      <c r="BK397">
        <v>17.989999999999998</v>
      </c>
      <c r="BL397">
        <v>17.989999999999998</v>
      </c>
      <c r="BM397">
        <v>17.989999999999998</v>
      </c>
      <c r="BN397">
        <v>17.989999999999998</v>
      </c>
      <c r="BO397">
        <v>17.989999999999998</v>
      </c>
      <c r="BP397">
        <v>17.989999999999998</v>
      </c>
      <c r="BQ397">
        <v>40</v>
      </c>
      <c r="BS397">
        <v>40</v>
      </c>
      <c r="BT397">
        <v>40</v>
      </c>
      <c r="BU397">
        <v>40</v>
      </c>
      <c r="BV397">
        <v>40</v>
      </c>
      <c r="BW397">
        <v>40</v>
      </c>
      <c r="BX397">
        <v>40</v>
      </c>
      <c r="BY397">
        <v>40</v>
      </c>
      <c r="BZ397">
        <v>40</v>
      </c>
      <c r="CA397">
        <v>40</v>
      </c>
      <c r="CB397">
        <v>40</v>
      </c>
      <c r="CM397" t="s">
        <v>122</v>
      </c>
      <c r="CN397">
        <v>6024045</v>
      </c>
      <c r="CO397" t="s">
        <v>123</v>
      </c>
      <c r="CW397" s="1">
        <v>45448</v>
      </c>
      <c r="CX397" s="1">
        <v>45461</v>
      </c>
      <c r="CY397">
        <v>12</v>
      </c>
      <c r="CZ397" s="1">
        <v>45447</v>
      </c>
      <c r="DB397">
        <v>17.989999999999998</v>
      </c>
      <c r="DC397">
        <v>40</v>
      </c>
      <c r="DD397" t="s">
        <v>121</v>
      </c>
      <c r="DE397">
        <v>0.39200000000000002</v>
      </c>
      <c r="DF397">
        <v>9781608882533</v>
      </c>
    </row>
    <row r="398" spans="1:110" x14ac:dyDescent="0.2">
      <c r="A398" t="s">
        <v>2027</v>
      </c>
      <c r="B398" t="str">
        <f>"9781608883127"</f>
        <v>9781608883127</v>
      </c>
      <c r="C398" t="str">
        <f>"1608883124"</f>
        <v>1608883124</v>
      </c>
      <c r="D398" t="s">
        <v>127</v>
      </c>
      <c r="E398" t="s">
        <v>226</v>
      </c>
      <c r="F398" t="s">
        <v>113</v>
      </c>
      <c r="J398">
        <v>0</v>
      </c>
      <c r="K398" t="s">
        <v>1959</v>
      </c>
      <c r="L398" t="s">
        <v>1715</v>
      </c>
      <c r="N398" t="s">
        <v>115</v>
      </c>
      <c r="O398" t="s">
        <v>1935</v>
      </c>
      <c r="T398" t="s">
        <v>1685</v>
      </c>
      <c r="U398" t="s">
        <v>1686</v>
      </c>
      <c r="V398" t="s">
        <v>1108</v>
      </c>
      <c r="W398" t="s">
        <v>1109</v>
      </c>
      <c r="X398" t="s">
        <v>726</v>
      </c>
      <c r="Y398" t="s">
        <v>727</v>
      </c>
      <c r="Z398" t="s">
        <v>132</v>
      </c>
      <c r="AA398">
        <v>1</v>
      </c>
      <c r="AF398" t="s">
        <v>2028</v>
      </c>
      <c r="AH398" t="s">
        <v>2029</v>
      </c>
      <c r="AI398" t="s">
        <v>1152</v>
      </c>
      <c r="AJ398">
        <v>228</v>
      </c>
      <c r="AK398" t="s">
        <v>122</v>
      </c>
      <c r="AN398" s="1">
        <v>45482</v>
      </c>
      <c r="AO398" s="1">
        <v>45482</v>
      </c>
      <c r="AP398">
        <v>34.950000000000003</v>
      </c>
      <c r="AQ398">
        <v>27.99</v>
      </c>
      <c r="AR398">
        <v>47.99</v>
      </c>
      <c r="AS398">
        <v>32.99</v>
      </c>
      <c r="AT398">
        <v>52.99</v>
      </c>
      <c r="AU398">
        <v>40</v>
      </c>
      <c r="AV398">
        <v>40</v>
      </c>
      <c r="AW398">
        <v>40</v>
      </c>
      <c r="AX398">
        <v>40</v>
      </c>
      <c r="AY398">
        <v>40</v>
      </c>
      <c r="AZ398" t="s">
        <v>136</v>
      </c>
      <c r="BA398" t="s">
        <v>121</v>
      </c>
      <c r="BB398" t="s">
        <v>121</v>
      </c>
      <c r="BC398" t="s">
        <v>121</v>
      </c>
      <c r="BD398" t="s">
        <v>121</v>
      </c>
      <c r="BE398">
        <v>34.950000000000003</v>
      </c>
      <c r="BG398">
        <v>34.950000000000003</v>
      </c>
      <c r="BH398">
        <v>34.950000000000003</v>
      </c>
      <c r="BI398">
        <v>34.950000000000003</v>
      </c>
      <c r="BJ398">
        <v>34.950000000000003</v>
      </c>
      <c r="BK398">
        <v>34.950000000000003</v>
      </c>
      <c r="BL398">
        <v>34.950000000000003</v>
      </c>
      <c r="BM398">
        <v>34.950000000000003</v>
      </c>
      <c r="BN398">
        <v>34.950000000000003</v>
      </c>
      <c r="BO398">
        <v>34.950000000000003</v>
      </c>
      <c r="BP398">
        <v>34.950000000000003</v>
      </c>
      <c r="BQ398">
        <v>40</v>
      </c>
      <c r="BS398">
        <v>40</v>
      </c>
      <c r="BT398">
        <v>40</v>
      </c>
      <c r="BU398">
        <v>40</v>
      </c>
      <c r="BV398">
        <v>40</v>
      </c>
      <c r="BW398">
        <v>40</v>
      </c>
      <c r="BX398">
        <v>40</v>
      </c>
      <c r="BY398">
        <v>40</v>
      </c>
      <c r="BZ398">
        <v>40</v>
      </c>
      <c r="CA398">
        <v>40</v>
      </c>
      <c r="CB398">
        <v>40</v>
      </c>
      <c r="CM398" t="s">
        <v>122</v>
      </c>
      <c r="CN398">
        <v>6024045</v>
      </c>
      <c r="CO398" t="s">
        <v>123</v>
      </c>
      <c r="CW398" s="1">
        <v>45448</v>
      </c>
      <c r="CX398" s="1">
        <v>45448</v>
      </c>
      <c r="CY398">
        <v>13</v>
      </c>
      <c r="CZ398" s="1">
        <v>45447</v>
      </c>
      <c r="DE398">
        <v>1.81</v>
      </c>
      <c r="DF398">
        <v>9781608883127</v>
      </c>
    </row>
    <row r="399" spans="1:110" x14ac:dyDescent="0.2">
      <c r="A399" t="s">
        <v>2030</v>
      </c>
      <c r="B399" t="str">
        <f>"9781608883134"</f>
        <v>9781608883134</v>
      </c>
      <c r="C399" t="str">
        <f>"1608883132"</f>
        <v>1608883132</v>
      </c>
      <c r="D399" t="s">
        <v>127</v>
      </c>
      <c r="E399" t="s">
        <v>128</v>
      </c>
      <c r="F399" t="s">
        <v>113</v>
      </c>
      <c r="G399" t="s">
        <v>152</v>
      </c>
      <c r="J399">
        <v>0</v>
      </c>
      <c r="K399" t="s">
        <v>2031</v>
      </c>
      <c r="N399" t="s">
        <v>115</v>
      </c>
      <c r="T399" t="s">
        <v>323</v>
      </c>
      <c r="U399" t="s">
        <v>324</v>
      </c>
      <c r="V399" t="s">
        <v>214</v>
      </c>
      <c r="W399" t="s">
        <v>215</v>
      </c>
      <c r="Z399" t="s">
        <v>132</v>
      </c>
      <c r="AA399">
        <v>1</v>
      </c>
      <c r="AF399" t="s">
        <v>2032</v>
      </c>
      <c r="AH399" t="s">
        <v>2033</v>
      </c>
      <c r="AI399" t="s">
        <v>210</v>
      </c>
      <c r="AJ399">
        <v>198</v>
      </c>
      <c r="AK399" t="s">
        <v>122</v>
      </c>
      <c r="AN399" s="1">
        <v>45461</v>
      </c>
      <c r="AO399" s="1">
        <v>45461</v>
      </c>
      <c r="AP399">
        <v>37.99</v>
      </c>
      <c r="AQ399">
        <v>29.99</v>
      </c>
      <c r="AR399">
        <v>51.99</v>
      </c>
      <c r="AS399">
        <v>34.99</v>
      </c>
      <c r="AT399">
        <v>56.99</v>
      </c>
      <c r="AU399">
        <v>40</v>
      </c>
      <c r="AV399">
        <v>40</v>
      </c>
      <c r="AW399">
        <v>40</v>
      </c>
      <c r="AX399">
        <v>40</v>
      </c>
      <c r="AY399">
        <v>40</v>
      </c>
      <c r="AZ399" t="s">
        <v>136</v>
      </c>
      <c r="BA399" t="s">
        <v>121</v>
      </c>
      <c r="BB399" t="s">
        <v>121</v>
      </c>
      <c r="BC399" t="s">
        <v>121</v>
      </c>
      <c r="BD399" t="s">
        <v>121</v>
      </c>
      <c r="BE399">
        <v>37.99</v>
      </c>
      <c r="BG399">
        <v>37.99</v>
      </c>
      <c r="BH399">
        <v>37.99</v>
      </c>
      <c r="BI399">
        <v>37.99</v>
      </c>
      <c r="BJ399">
        <v>37.99</v>
      </c>
      <c r="BK399">
        <v>37.99</v>
      </c>
      <c r="BL399">
        <v>37.99</v>
      </c>
      <c r="BM399">
        <v>37.99</v>
      </c>
      <c r="BN399">
        <v>37.99</v>
      </c>
      <c r="BO399">
        <v>37.99</v>
      </c>
      <c r="BP399">
        <v>37.99</v>
      </c>
      <c r="BQ399">
        <v>40</v>
      </c>
      <c r="BS399">
        <v>40</v>
      </c>
      <c r="BT399">
        <v>40</v>
      </c>
      <c r="BU399">
        <v>40</v>
      </c>
      <c r="BV399">
        <v>40</v>
      </c>
      <c r="BW399">
        <v>40</v>
      </c>
      <c r="BX399">
        <v>40</v>
      </c>
      <c r="BY399">
        <v>40</v>
      </c>
      <c r="BZ399">
        <v>40</v>
      </c>
      <c r="CA399">
        <v>40</v>
      </c>
      <c r="CB399">
        <v>40</v>
      </c>
      <c r="CM399" t="s">
        <v>122</v>
      </c>
      <c r="CN399">
        <v>6024045</v>
      </c>
      <c r="CO399" t="s">
        <v>123</v>
      </c>
      <c r="CW399" s="1">
        <v>45448</v>
      </c>
      <c r="CX399" s="1">
        <v>45461</v>
      </c>
      <c r="CY399">
        <v>1312</v>
      </c>
      <c r="CZ399" s="1">
        <v>45447</v>
      </c>
      <c r="DE399">
        <v>1.0429999999999999</v>
      </c>
      <c r="DF399">
        <v>9781608883134</v>
      </c>
    </row>
    <row r="400" spans="1:110" x14ac:dyDescent="0.2">
      <c r="A400" t="s">
        <v>2034</v>
      </c>
      <c r="B400" t="str">
        <f>"9781608883141"</f>
        <v>9781608883141</v>
      </c>
      <c r="C400" t="str">
        <f>"1608883140"</f>
        <v>1608883140</v>
      </c>
      <c r="D400" t="s">
        <v>127</v>
      </c>
      <c r="E400" t="s">
        <v>226</v>
      </c>
      <c r="F400" t="s">
        <v>113</v>
      </c>
      <c r="J400">
        <v>0</v>
      </c>
      <c r="K400" t="s">
        <v>2035</v>
      </c>
      <c r="L400" t="s">
        <v>1715</v>
      </c>
      <c r="N400" t="s">
        <v>115</v>
      </c>
      <c r="O400" t="s">
        <v>1935</v>
      </c>
      <c r="T400" t="s">
        <v>2036</v>
      </c>
      <c r="U400" t="s">
        <v>2037</v>
      </c>
      <c r="V400" t="s">
        <v>1685</v>
      </c>
      <c r="W400" t="s">
        <v>1686</v>
      </c>
      <c r="X400" t="s">
        <v>1108</v>
      </c>
      <c r="Y400" t="s">
        <v>1109</v>
      </c>
      <c r="Z400" t="s">
        <v>132</v>
      </c>
      <c r="AA400">
        <v>1</v>
      </c>
      <c r="AF400" t="s">
        <v>2038</v>
      </c>
      <c r="AH400" t="s">
        <v>2039</v>
      </c>
      <c r="AI400" t="s">
        <v>1152</v>
      </c>
      <c r="AJ400">
        <v>90</v>
      </c>
      <c r="AK400" t="s">
        <v>122</v>
      </c>
      <c r="AN400" s="1">
        <v>45454</v>
      </c>
      <c r="AO400" s="1">
        <v>45454</v>
      </c>
      <c r="AP400">
        <v>34.99</v>
      </c>
      <c r="AQ400">
        <v>27.99</v>
      </c>
      <c r="AR400">
        <v>47.99</v>
      </c>
      <c r="AS400">
        <v>32.99</v>
      </c>
      <c r="AT400">
        <v>52.99</v>
      </c>
      <c r="AU400">
        <v>40</v>
      </c>
      <c r="AV400">
        <v>40</v>
      </c>
      <c r="AW400">
        <v>40</v>
      </c>
      <c r="AX400">
        <v>40</v>
      </c>
      <c r="AY400">
        <v>40</v>
      </c>
      <c r="AZ400" t="s">
        <v>136</v>
      </c>
      <c r="BA400" t="s">
        <v>121</v>
      </c>
      <c r="BB400" t="s">
        <v>121</v>
      </c>
      <c r="BC400" t="s">
        <v>121</v>
      </c>
      <c r="BD400" t="s">
        <v>121</v>
      </c>
      <c r="BE400">
        <v>34.99</v>
      </c>
      <c r="BG400">
        <v>34.99</v>
      </c>
      <c r="BH400">
        <v>34.99</v>
      </c>
      <c r="BI400">
        <v>34.99</v>
      </c>
      <c r="BJ400">
        <v>34.99</v>
      </c>
      <c r="BK400">
        <v>34.99</v>
      </c>
      <c r="BL400">
        <v>34.99</v>
      </c>
      <c r="BM400">
        <v>34.99</v>
      </c>
      <c r="BN400">
        <v>34.99</v>
      </c>
      <c r="BO400">
        <v>34.99</v>
      </c>
      <c r="BP400">
        <v>34.99</v>
      </c>
      <c r="BQ400">
        <v>40</v>
      </c>
      <c r="BS400">
        <v>40</v>
      </c>
      <c r="BT400">
        <v>40</v>
      </c>
      <c r="BU400">
        <v>40</v>
      </c>
      <c r="BV400">
        <v>40</v>
      </c>
      <c r="BW400">
        <v>40</v>
      </c>
      <c r="BX400">
        <v>40</v>
      </c>
      <c r="BY400">
        <v>40</v>
      </c>
      <c r="BZ400">
        <v>40</v>
      </c>
      <c r="CA400">
        <v>40</v>
      </c>
      <c r="CB400">
        <v>40</v>
      </c>
      <c r="CM400" t="s">
        <v>122</v>
      </c>
      <c r="CN400">
        <v>6024045</v>
      </c>
      <c r="CO400" t="s">
        <v>123</v>
      </c>
      <c r="CW400" s="1">
        <v>45450</v>
      </c>
      <c r="CX400" s="1">
        <v>45460</v>
      </c>
      <c r="CY400">
        <v>13</v>
      </c>
      <c r="CZ400" s="1">
        <v>45449</v>
      </c>
      <c r="DE400">
        <v>1.1180000000000001</v>
      </c>
      <c r="DF400">
        <v>9781608883141</v>
      </c>
    </row>
    <row r="401" spans="1:110" x14ac:dyDescent="0.2">
      <c r="A401" t="s">
        <v>2040</v>
      </c>
      <c r="B401" t="str">
        <f>"9781608883158"</f>
        <v>9781608883158</v>
      </c>
      <c r="C401" t="str">
        <f>"1608883159"</f>
        <v>1608883159</v>
      </c>
      <c r="D401" t="s">
        <v>127</v>
      </c>
      <c r="E401" t="s">
        <v>128</v>
      </c>
      <c r="F401" t="s">
        <v>113</v>
      </c>
      <c r="G401" t="s">
        <v>152</v>
      </c>
      <c r="J401">
        <v>0</v>
      </c>
      <c r="K401" t="s">
        <v>414</v>
      </c>
      <c r="L401" t="s">
        <v>1715</v>
      </c>
      <c r="N401" t="s">
        <v>115</v>
      </c>
      <c r="O401" t="s">
        <v>1935</v>
      </c>
      <c r="T401" t="s">
        <v>338</v>
      </c>
      <c r="U401" t="s">
        <v>339</v>
      </c>
      <c r="V401" t="s">
        <v>2041</v>
      </c>
      <c r="W401" t="s">
        <v>2042</v>
      </c>
      <c r="X401" t="s">
        <v>2043</v>
      </c>
      <c r="Y401" t="s">
        <v>2044</v>
      </c>
      <c r="Z401" t="s">
        <v>132</v>
      </c>
      <c r="AA401">
        <v>1</v>
      </c>
      <c r="AF401" t="s">
        <v>2045</v>
      </c>
      <c r="AH401" t="s">
        <v>2046</v>
      </c>
      <c r="AI401" t="s">
        <v>150</v>
      </c>
      <c r="AJ401">
        <v>242</v>
      </c>
      <c r="AK401" t="s">
        <v>122</v>
      </c>
      <c r="AN401" s="1">
        <v>45468</v>
      </c>
      <c r="AO401" s="1">
        <v>45468</v>
      </c>
      <c r="AP401">
        <v>31.99</v>
      </c>
      <c r="AQ401">
        <v>25.99</v>
      </c>
      <c r="AR401">
        <v>43.99</v>
      </c>
      <c r="AS401">
        <v>29.99</v>
      </c>
      <c r="AT401">
        <v>47.99</v>
      </c>
      <c r="AU401">
        <v>40</v>
      </c>
      <c r="AV401">
        <v>40</v>
      </c>
      <c r="AW401">
        <v>40</v>
      </c>
      <c r="AX401">
        <v>40</v>
      </c>
      <c r="AY401">
        <v>40</v>
      </c>
      <c r="AZ401" t="s">
        <v>136</v>
      </c>
      <c r="BA401" t="s">
        <v>121</v>
      </c>
      <c r="BB401" t="s">
        <v>121</v>
      </c>
      <c r="BC401" t="s">
        <v>121</v>
      </c>
      <c r="BD401" t="s">
        <v>121</v>
      </c>
      <c r="BE401">
        <v>31.99</v>
      </c>
      <c r="BG401">
        <v>31.99</v>
      </c>
      <c r="BH401">
        <v>31.99</v>
      </c>
      <c r="BI401">
        <v>31.99</v>
      </c>
      <c r="BJ401">
        <v>31.99</v>
      </c>
      <c r="BK401">
        <v>31.99</v>
      </c>
      <c r="BL401">
        <v>31.99</v>
      </c>
      <c r="BM401">
        <v>31.99</v>
      </c>
      <c r="BN401">
        <v>31.99</v>
      </c>
      <c r="BO401">
        <v>31.99</v>
      </c>
      <c r="BP401">
        <v>31.99</v>
      </c>
      <c r="BQ401">
        <v>40</v>
      </c>
      <c r="BS401">
        <v>40</v>
      </c>
      <c r="BT401">
        <v>40</v>
      </c>
      <c r="BU401">
        <v>40</v>
      </c>
      <c r="BV401">
        <v>40</v>
      </c>
      <c r="BW401">
        <v>40</v>
      </c>
      <c r="BX401">
        <v>40</v>
      </c>
      <c r="BY401">
        <v>40</v>
      </c>
      <c r="BZ401">
        <v>40</v>
      </c>
      <c r="CA401">
        <v>40</v>
      </c>
      <c r="CB401">
        <v>40</v>
      </c>
      <c r="CM401" t="s">
        <v>122</v>
      </c>
      <c r="CN401">
        <v>6024045</v>
      </c>
      <c r="CO401" t="s">
        <v>123</v>
      </c>
      <c r="CW401" s="1">
        <v>45453</v>
      </c>
      <c r="CX401" s="1">
        <v>45453</v>
      </c>
      <c r="CY401">
        <v>12</v>
      </c>
      <c r="CZ401" s="1">
        <v>45450</v>
      </c>
      <c r="DB401">
        <v>31.99</v>
      </c>
      <c r="DC401">
        <v>40</v>
      </c>
      <c r="DD401" t="s">
        <v>121</v>
      </c>
      <c r="DE401">
        <v>1.26</v>
      </c>
      <c r="DF401">
        <v>9781608883158</v>
      </c>
    </row>
    <row r="402" spans="1:110" x14ac:dyDescent="0.2">
      <c r="A402" t="s">
        <v>2047</v>
      </c>
      <c r="B402" t="str">
        <f>"9781608883172"</f>
        <v>9781608883172</v>
      </c>
      <c r="C402" t="str">
        <f>"1608883175"</f>
        <v>1608883175</v>
      </c>
      <c r="D402" t="s">
        <v>127</v>
      </c>
      <c r="E402" t="s">
        <v>226</v>
      </c>
      <c r="F402" t="s">
        <v>113</v>
      </c>
      <c r="G402" t="s">
        <v>152</v>
      </c>
      <c r="J402">
        <v>0</v>
      </c>
      <c r="K402" t="s">
        <v>251</v>
      </c>
      <c r="N402" t="s">
        <v>1935</v>
      </c>
      <c r="T402" t="s">
        <v>116</v>
      </c>
      <c r="U402" t="s">
        <v>117</v>
      </c>
      <c r="V402" t="s">
        <v>2048</v>
      </c>
      <c r="W402" t="s">
        <v>2049</v>
      </c>
      <c r="Z402" t="s">
        <v>132</v>
      </c>
      <c r="AA402">
        <v>1</v>
      </c>
      <c r="AF402" t="s">
        <v>2050</v>
      </c>
      <c r="AH402" t="s">
        <v>2051</v>
      </c>
      <c r="AI402" t="s">
        <v>1152</v>
      </c>
      <c r="AJ402">
        <v>90</v>
      </c>
      <c r="AK402" t="s">
        <v>122</v>
      </c>
      <c r="AN402" s="1">
        <v>45468</v>
      </c>
      <c r="AO402" s="1">
        <v>45468</v>
      </c>
      <c r="AP402">
        <v>34.950000000000003</v>
      </c>
      <c r="AQ402">
        <v>27.99</v>
      </c>
      <c r="AR402">
        <v>48.99</v>
      </c>
      <c r="AS402">
        <v>32.99</v>
      </c>
      <c r="AT402">
        <v>52.99</v>
      </c>
      <c r="AU402">
        <v>40</v>
      </c>
      <c r="AV402">
        <v>40</v>
      </c>
      <c r="AW402">
        <v>40</v>
      </c>
      <c r="AX402">
        <v>40</v>
      </c>
      <c r="AY402">
        <v>40</v>
      </c>
      <c r="AZ402" t="s">
        <v>136</v>
      </c>
      <c r="BA402" t="s">
        <v>121</v>
      </c>
      <c r="BB402" t="s">
        <v>121</v>
      </c>
      <c r="BC402" t="s">
        <v>121</v>
      </c>
      <c r="BD402" t="s">
        <v>121</v>
      </c>
      <c r="BE402">
        <v>34.950000000000003</v>
      </c>
      <c r="BG402">
        <v>34.950000000000003</v>
      </c>
      <c r="BH402">
        <v>34.950000000000003</v>
      </c>
      <c r="BI402">
        <v>34.950000000000003</v>
      </c>
      <c r="BJ402">
        <v>34.950000000000003</v>
      </c>
      <c r="BK402">
        <v>34.950000000000003</v>
      </c>
      <c r="BL402">
        <v>34.950000000000003</v>
      </c>
      <c r="BM402">
        <v>34.950000000000003</v>
      </c>
      <c r="BN402">
        <v>34.950000000000003</v>
      </c>
      <c r="BO402">
        <v>34.950000000000003</v>
      </c>
      <c r="BP402">
        <v>34.950000000000003</v>
      </c>
      <c r="BQ402">
        <v>40</v>
      </c>
      <c r="BS402">
        <v>40</v>
      </c>
      <c r="BT402">
        <v>40</v>
      </c>
      <c r="BU402">
        <v>40</v>
      </c>
      <c r="BV402">
        <v>40</v>
      </c>
      <c r="BW402">
        <v>40</v>
      </c>
      <c r="BX402">
        <v>40</v>
      </c>
      <c r="BY402">
        <v>40</v>
      </c>
      <c r="BZ402">
        <v>40</v>
      </c>
      <c r="CA402">
        <v>40</v>
      </c>
      <c r="CB402">
        <v>40</v>
      </c>
      <c r="CM402" t="s">
        <v>122</v>
      </c>
      <c r="CN402">
        <v>6024045</v>
      </c>
      <c r="CO402" t="s">
        <v>123</v>
      </c>
      <c r="CW402" s="1">
        <v>45456</v>
      </c>
      <c r="CX402" s="1">
        <v>45456</v>
      </c>
      <c r="CY402">
        <v>13</v>
      </c>
      <c r="CZ402" s="1">
        <v>45453</v>
      </c>
      <c r="DE402">
        <v>1.1180000000000001</v>
      </c>
      <c r="DF402">
        <v>9781608883172</v>
      </c>
    </row>
    <row r="403" spans="1:110" x14ac:dyDescent="0.2">
      <c r="A403" t="s">
        <v>2052</v>
      </c>
      <c r="B403" t="str">
        <f>"9781608883165"</f>
        <v>9781608883165</v>
      </c>
      <c r="C403" t="str">
        <f>"1608883167"</f>
        <v>1608883167</v>
      </c>
      <c r="D403" t="s">
        <v>127</v>
      </c>
      <c r="E403" t="s">
        <v>226</v>
      </c>
      <c r="F403" t="s">
        <v>113</v>
      </c>
      <c r="G403" t="s">
        <v>152</v>
      </c>
      <c r="J403">
        <v>0</v>
      </c>
      <c r="K403" t="s">
        <v>2053</v>
      </c>
      <c r="L403" t="s">
        <v>251</v>
      </c>
      <c r="N403" t="s">
        <v>115</v>
      </c>
      <c r="O403" t="s">
        <v>1935</v>
      </c>
      <c r="T403" t="s">
        <v>2054</v>
      </c>
      <c r="U403" t="s">
        <v>2055</v>
      </c>
      <c r="V403" t="s">
        <v>1032</v>
      </c>
      <c r="W403" t="s">
        <v>1033</v>
      </c>
      <c r="X403" t="s">
        <v>1492</v>
      </c>
      <c r="Y403" t="s">
        <v>1493</v>
      </c>
      <c r="Z403" t="s">
        <v>132</v>
      </c>
      <c r="AA403">
        <v>1</v>
      </c>
      <c r="AF403" t="s">
        <v>2056</v>
      </c>
      <c r="AH403" t="s">
        <v>2057</v>
      </c>
      <c r="AI403" t="s">
        <v>1152</v>
      </c>
      <c r="AJ403">
        <v>396</v>
      </c>
      <c r="AK403" t="s">
        <v>122</v>
      </c>
      <c r="AN403" s="1">
        <v>45448</v>
      </c>
      <c r="AO403" s="1">
        <v>45448</v>
      </c>
      <c r="AP403">
        <v>64.95</v>
      </c>
      <c r="AQ403">
        <v>51.99</v>
      </c>
      <c r="AR403">
        <v>89.99</v>
      </c>
      <c r="AS403">
        <v>60.99</v>
      </c>
      <c r="AT403">
        <v>98.99</v>
      </c>
      <c r="AU403">
        <v>40</v>
      </c>
      <c r="AV403">
        <v>40</v>
      </c>
      <c r="AW403">
        <v>40</v>
      </c>
      <c r="AX403">
        <v>40</v>
      </c>
      <c r="AY403">
        <v>40</v>
      </c>
      <c r="AZ403" t="s">
        <v>136</v>
      </c>
      <c r="BA403" t="s">
        <v>121</v>
      </c>
      <c r="BB403" t="s">
        <v>121</v>
      </c>
      <c r="BC403" t="s">
        <v>121</v>
      </c>
      <c r="BD403" t="s">
        <v>121</v>
      </c>
      <c r="BE403">
        <v>64.95</v>
      </c>
      <c r="BG403">
        <v>64.95</v>
      </c>
      <c r="BH403">
        <v>64.95</v>
      </c>
      <c r="BI403">
        <v>64.95</v>
      </c>
      <c r="BJ403">
        <v>64.95</v>
      </c>
      <c r="BK403">
        <v>64.95</v>
      </c>
      <c r="BL403">
        <v>64.95</v>
      </c>
      <c r="BM403">
        <v>64.95</v>
      </c>
      <c r="BN403">
        <v>64.95</v>
      </c>
      <c r="BO403">
        <v>64.95</v>
      </c>
      <c r="BP403">
        <v>64.95</v>
      </c>
      <c r="BQ403">
        <v>40</v>
      </c>
      <c r="BS403">
        <v>40</v>
      </c>
      <c r="BT403">
        <v>40</v>
      </c>
      <c r="BU403">
        <v>40</v>
      </c>
      <c r="BV403">
        <v>40</v>
      </c>
      <c r="BW403">
        <v>40</v>
      </c>
      <c r="BX403">
        <v>40</v>
      </c>
      <c r="BY403">
        <v>40</v>
      </c>
      <c r="BZ403">
        <v>40</v>
      </c>
      <c r="CA403">
        <v>40</v>
      </c>
      <c r="CB403">
        <v>40</v>
      </c>
      <c r="CM403" t="s">
        <v>122</v>
      </c>
      <c r="CN403">
        <v>6024045</v>
      </c>
      <c r="CO403" t="s">
        <v>123</v>
      </c>
      <c r="CW403" s="1">
        <v>45454</v>
      </c>
      <c r="CX403" s="1">
        <v>45462</v>
      </c>
      <c r="CY403">
        <v>13</v>
      </c>
      <c r="CZ403" s="1">
        <v>45453</v>
      </c>
      <c r="DE403">
        <v>2.649</v>
      </c>
      <c r="DF403">
        <v>9781608883165</v>
      </c>
    </row>
    <row r="404" spans="1:110" x14ac:dyDescent="0.2">
      <c r="A404" t="s">
        <v>2058</v>
      </c>
      <c r="B404" t="str">
        <f>"9781608883189"</f>
        <v>9781608883189</v>
      </c>
      <c r="C404" t="str">
        <f>"1608883183"</f>
        <v>1608883183</v>
      </c>
      <c r="D404" t="s">
        <v>127</v>
      </c>
      <c r="E404" t="s">
        <v>128</v>
      </c>
      <c r="F404" t="s">
        <v>113</v>
      </c>
      <c r="J404">
        <v>0</v>
      </c>
      <c r="K404" t="s">
        <v>2059</v>
      </c>
      <c r="L404" t="s">
        <v>251</v>
      </c>
      <c r="N404" t="s">
        <v>115</v>
      </c>
      <c r="O404" t="s">
        <v>1935</v>
      </c>
      <c r="T404" t="s">
        <v>1685</v>
      </c>
      <c r="U404" t="s">
        <v>1686</v>
      </c>
      <c r="V404" t="s">
        <v>323</v>
      </c>
      <c r="W404" t="s">
        <v>324</v>
      </c>
      <c r="X404" t="s">
        <v>140</v>
      </c>
      <c r="Y404" t="s">
        <v>141</v>
      </c>
      <c r="Z404" t="s">
        <v>132</v>
      </c>
      <c r="AA404">
        <v>1</v>
      </c>
      <c r="AF404" t="s">
        <v>2060</v>
      </c>
      <c r="AG404" t="s">
        <v>2061</v>
      </c>
      <c r="AH404" t="s">
        <v>2062</v>
      </c>
      <c r="AI404" t="s">
        <v>210</v>
      </c>
      <c r="AJ404">
        <v>178</v>
      </c>
      <c r="AK404" t="s">
        <v>122</v>
      </c>
      <c r="AN404" s="1">
        <v>45475</v>
      </c>
      <c r="AO404" s="1">
        <v>45475</v>
      </c>
      <c r="AP404">
        <v>34.950000000000003</v>
      </c>
      <c r="AQ404">
        <v>27.99</v>
      </c>
      <c r="AR404">
        <v>48.99</v>
      </c>
      <c r="AS404">
        <v>32.99</v>
      </c>
      <c r="AT404">
        <v>52.99</v>
      </c>
      <c r="AU404">
        <v>40</v>
      </c>
      <c r="AV404">
        <v>40</v>
      </c>
      <c r="AW404">
        <v>40</v>
      </c>
      <c r="AX404">
        <v>40</v>
      </c>
      <c r="AY404">
        <v>40</v>
      </c>
      <c r="AZ404" t="s">
        <v>136</v>
      </c>
      <c r="BA404" t="s">
        <v>121</v>
      </c>
      <c r="BB404" t="s">
        <v>121</v>
      </c>
      <c r="BC404" t="s">
        <v>121</v>
      </c>
      <c r="BD404" t="s">
        <v>121</v>
      </c>
      <c r="BE404">
        <v>34.950000000000003</v>
      </c>
      <c r="BG404">
        <v>34.950000000000003</v>
      </c>
      <c r="BH404">
        <v>34.950000000000003</v>
      </c>
      <c r="BI404">
        <v>34.950000000000003</v>
      </c>
      <c r="BJ404">
        <v>34.950000000000003</v>
      </c>
      <c r="BK404">
        <v>34.950000000000003</v>
      </c>
      <c r="BL404">
        <v>34.950000000000003</v>
      </c>
      <c r="BM404">
        <v>34.950000000000003</v>
      </c>
      <c r="BN404">
        <v>34.950000000000003</v>
      </c>
      <c r="BO404">
        <v>34.950000000000003</v>
      </c>
      <c r="BP404">
        <v>34.950000000000003</v>
      </c>
      <c r="BQ404">
        <v>40</v>
      </c>
      <c r="BS404">
        <v>40</v>
      </c>
      <c r="BT404">
        <v>40</v>
      </c>
      <c r="BU404">
        <v>40</v>
      </c>
      <c r="BV404">
        <v>40</v>
      </c>
      <c r="BW404">
        <v>40</v>
      </c>
      <c r="BX404">
        <v>40</v>
      </c>
      <c r="BY404">
        <v>40</v>
      </c>
      <c r="BZ404">
        <v>40</v>
      </c>
      <c r="CA404">
        <v>40</v>
      </c>
      <c r="CB404">
        <v>40</v>
      </c>
      <c r="CM404" t="s">
        <v>122</v>
      </c>
      <c r="CN404">
        <v>6024045</v>
      </c>
      <c r="CO404" t="s">
        <v>123</v>
      </c>
      <c r="CW404" s="1">
        <v>45456</v>
      </c>
      <c r="CX404" s="1">
        <v>45456</v>
      </c>
      <c r="CY404">
        <v>1312</v>
      </c>
      <c r="CZ404" s="1">
        <v>45455</v>
      </c>
      <c r="DE404">
        <v>0.94499999999999995</v>
      </c>
      <c r="DF404">
        <v>9781608883189</v>
      </c>
    </row>
    <row r="405" spans="1:110" x14ac:dyDescent="0.2">
      <c r="A405" t="s">
        <v>2063</v>
      </c>
      <c r="B405" t="str">
        <f>"9781608883196"</f>
        <v>9781608883196</v>
      </c>
      <c r="C405" t="str">
        <f>"1608883191"</f>
        <v>1608883191</v>
      </c>
      <c r="D405" t="s">
        <v>127</v>
      </c>
      <c r="E405" t="s">
        <v>226</v>
      </c>
      <c r="F405" t="s">
        <v>113</v>
      </c>
      <c r="J405">
        <v>0</v>
      </c>
      <c r="K405" t="s">
        <v>2064</v>
      </c>
      <c r="L405" t="s">
        <v>1715</v>
      </c>
      <c r="N405" t="s">
        <v>115</v>
      </c>
      <c r="O405" t="s">
        <v>1935</v>
      </c>
      <c r="T405" t="s">
        <v>253</v>
      </c>
      <c r="U405" t="s">
        <v>254</v>
      </c>
      <c r="V405" t="s">
        <v>1685</v>
      </c>
      <c r="W405" t="s">
        <v>1686</v>
      </c>
      <c r="Z405" t="s">
        <v>132</v>
      </c>
      <c r="AA405">
        <v>1</v>
      </c>
      <c r="AF405" t="s">
        <v>2065</v>
      </c>
      <c r="AG405" t="s">
        <v>2066</v>
      </c>
      <c r="AH405" t="s">
        <v>2067</v>
      </c>
      <c r="AI405" t="s">
        <v>1152</v>
      </c>
      <c r="AJ405">
        <v>334</v>
      </c>
      <c r="AK405" t="s">
        <v>122</v>
      </c>
      <c r="AN405" s="1">
        <v>45517</v>
      </c>
      <c r="AO405" s="1">
        <v>45517</v>
      </c>
      <c r="AP405">
        <v>44.95</v>
      </c>
      <c r="AQ405">
        <v>35.99</v>
      </c>
      <c r="AR405">
        <v>61.99</v>
      </c>
      <c r="AS405">
        <v>41.99</v>
      </c>
      <c r="AT405">
        <v>68.989999999999995</v>
      </c>
      <c r="AU405">
        <v>40</v>
      </c>
      <c r="AV405">
        <v>40</v>
      </c>
      <c r="AW405">
        <v>40</v>
      </c>
      <c r="AX405">
        <v>40</v>
      </c>
      <c r="AY405">
        <v>40</v>
      </c>
      <c r="AZ405" t="s">
        <v>566</v>
      </c>
      <c r="BA405" t="s">
        <v>121</v>
      </c>
      <c r="BB405" t="s">
        <v>121</v>
      </c>
      <c r="BC405" t="s">
        <v>121</v>
      </c>
      <c r="BD405" t="s">
        <v>121</v>
      </c>
      <c r="BE405">
        <v>44.95</v>
      </c>
      <c r="BG405">
        <v>44.95</v>
      </c>
      <c r="BH405">
        <v>44.95</v>
      </c>
      <c r="BI405">
        <v>44.95</v>
      </c>
      <c r="BJ405">
        <v>44.95</v>
      </c>
      <c r="BK405">
        <v>44.95</v>
      </c>
      <c r="BL405">
        <v>44.95</v>
      </c>
      <c r="BM405">
        <v>44.95</v>
      </c>
      <c r="BN405">
        <v>44.95</v>
      </c>
      <c r="BO405">
        <v>44.95</v>
      </c>
      <c r="BP405">
        <v>44.95</v>
      </c>
      <c r="BQ405">
        <v>40</v>
      </c>
      <c r="BS405">
        <v>40</v>
      </c>
      <c r="BT405">
        <v>40</v>
      </c>
      <c r="BU405">
        <v>40</v>
      </c>
      <c r="BV405">
        <v>40</v>
      </c>
      <c r="BW405">
        <v>40</v>
      </c>
      <c r="BX405">
        <v>40</v>
      </c>
      <c r="BY405">
        <v>40</v>
      </c>
      <c r="BZ405">
        <v>40</v>
      </c>
      <c r="CA405">
        <v>40</v>
      </c>
      <c r="CB405">
        <v>40</v>
      </c>
      <c r="CM405" t="s">
        <v>122</v>
      </c>
      <c r="CN405">
        <v>6024045</v>
      </c>
      <c r="CO405" t="s">
        <v>123</v>
      </c>
      <c r="CW405" s="1">
        <v>45464</v>
      </c>
      <c r="CX405" s="1">
        <v>45464</v>
      </c>
      <c r="CY405">
        <v>13</v>
      </c>
      <c r="CZ405" s="1">
        <v>45455</v>
      </c>
      <c r="DE405">
        <v>2.339</v>
      </c>
      <c r="DF405">
        <v>9781608883196</v>
      </c>
    </row>
    <row r="406" spans="1:110" x14ac:dyDescent="0.2">
      <c r="A406" t="s">
        <v>2068</v>
      </c>
      <c r="B406" t="str">
        <f>"9781608881062"</f>
        <v>9781608881062</v>
      </c>
      <c r="C406" t="str">
        <f>"1608881067"</f>
        <v>1608881067</v>
      </c>
      <c r="D406" t="s">
        <v>475</v>
      </c>
      <c r="E406" t="s">
        <v>128</v>
      </c>
      <c r="F406" t="s">
        <v>113</v>
      </c>
      <c r="J406">
        <v>0</v>
      </c>
      <c r="K406" t="s">
        <v>992</v>
      </c>
      <c r="L406" t="s">
        <v>2069</v>
      </c>
      <c r="M406" t="s">
        <v>993</v>
      </c>
      <c r="N406" t="s">
        <v>115</v>
      </c>
      <c r="O406" t="s">
        <v>115</v>
      </c>
      <c r="P406" t="s">
        <v>898</v>
      </c>
      <c r="T406" t="s">
        <v>2070</v>
      </c>
      <c r="U406" t="s">
        <v>2071</v>
      </c>
      <c r="Z406" t="s">
        <v>132</v>
      </c>
      <c r="AF406" t="s">
        <v>2072</v>
      </c>
      <c r="AI406" t="s">
        <v>821</v>
      </c>
      <c r="AJ406">
        <v>32</v>
      </c>
      <c r="AL406" t="s">
        <v>408</v>
      </c>
      <c r="AN406" s="1">
        <v>40638</v>
      </c>
      <c r="AO406" s="1">
        <v>40591</v>
      </c>
      <c r="AP406">
        <v>9.99</v>
      </c>
      <c r="AQ406">
        <v>7</v>
      </c>
      <c r="AR406">
        <v>11</v>
      </c>
      <c r="AS406">
        <v>9</v>
      </c>
      <c r="AT406">
        <v>11</v>
      </c>
      <c r="AU406">
        <v>20</v>
      </c>
      <c r="AV406">
        <v>25</v>
      </c>
      <c r="AW406">
        <v>20</v>
      </c>
      <c r="AX406">
        <v>20</v>
      </c>
      <c r="AY406">
        <v>20</v>
      </c>
      <c r="AZ406" t="s">
        <v>121</v>
      </c>
      <c r="BA406" t="s">
        <v>121</v>
      </c>
      <c r="BB406" t="s">
        <v>121</v>
      </c>
      <c r="BC406" t="s">
        <v>121</v>
      </c>
      <c r="BD406" t="s">
        <v>121</v>
      </c>
      <c r="BE406">
        <v>9.99</v>
      </c>
      <c r="BG406">
        <v>9.99</v>
      </c>
      <c r="BL406">
        <v>9.99</v>
      </c>
      <c r="BM406">
        <v>9.99</v>
      </c>
      <c r="BQ406">
        <v>20</v>
      </c>
      <c r="BS406">
        <v>20</v>
      </c>
      <c r="BX406">
        <v>20</v>
      </c>
      <c r="BY406">
        <v>20</v>
      </c>
      <c r="CM406" t="s">
        <v>122</v>
      </c>
      <c r="CN406">
        <v>6024045</v>
      </c>
      <c r="CO406" t="s">
        <v>123</v>
      </c>
      <c r="CW406" s="1">
        <v>40591</v>
      </c>
      <c r="CY406">
        <v>89</v>
      </c>
      <c r="CZ406" s="1">
        <v>40584</v>
      </c>
      <c r="DE406">
        <v>0.246</v>
      </c>
      <c r="DF406">
        <v>9781608881062</v>
      </c>
    </row>
    <row r="407" spans="1:110" x14ac:dyDescent="0.2">
      <c r="A407" t="s">
        <v>2073</v>
      </c>
      <c r="B407" t="str">
        <f>"9781608883219"</f>
        <v>9781608883219</v>
      </c>
      <c r="C407" t="str">
        <f>"1608883213"</f>
        <v>1608883213</v>
      </c>
      <c r="D407" t="s">
        <v>127</v>
      </c>
      <c r="E407" t="s">
        <v>128</v>
      </c>
      <c r="F407" t="s">
        <v>113</v>
      </c>
      <c r="G407" t="s">
        <v>152</v>
      </c>
      <c r="J407">
        <v>0</v>
      </c>
      <c r="K407" t="s">
        <v>2074</v>
      </c>
      <c r="L407" t="s">
        <v>251</v>
      </c>
      <c r="N407" t="s">
        <v>115</v>
      </c>
      <c r="O407" t="s">
        <v>1935</v>
      </c>
      <c r="T407" t="s">
        <v>178</v>
      </c>
      <c r="U407" t="s">
        <v>179</v>
      </c>
      <c r="V407" t="s">
        <v>2075</v>
      </c>
      <c r="W407" t="s">
        <v>2076</v>
      </c>
      <c r="X407" t="s">
        <v>287</v>
      </c>
      <c r="Y407" t="s">
        <v>288</v>
      </c>
      <c r="Z407" t="s">
        <v>132</v>
      </c>
      <c r="AA407">
        <v>1</v>
      </c>
      <c r="AF407" t="s">
        <v>2077</v>
      </c>
      <c r="AG407" t="s">
        <v>2078</v>
      </c>
      <c r="AH407" t="s">
        <v>2079</v>
      </c>
      <c r="AI407" t="s">
        <v>150</v>
      </c>
      <c r="AJ407">
        <v>114</v>
      </c>
      <c r="AK407" t="s">
        <v>122</v>
      </c>
      <c r="AN407" s="1">
        <v>45475</v>
      </c>
      <c r="AO407" s="1">
        <v>45475</v>
      </c>
      <c r="AP407">
        <v>24.99</v>
      </c>
      <c r="AQ407">
        <v>19.989999999999998</v>
      </c>
      <c r="AR407">
        <v>34.99</v>
      </c>
      <c r="AS407">
        <v>23.99</v>
      </c>
      <c r="AT407">
        <v>37.99</v>
      </c>
      <c r="AU407">
        <v>40</v>
      </c>
      <c r="AV407">
        <v>40</v>
      </c>
      <c r="AW407">
        <v>40</v>
      </c>
      <c r="AX407">
        <v>40</v>
      </c>
      <c r="AY407">
        <v>40</v>
      </c>
      <c r="AZ407" t="s">
        <v>136</v>
      </c>
      <c r="BA407" t="s">
        <v>121</v>
      </c>
      <c r="BB407" t="s">
        <v>121</v>
      </c>
      <c r="BC407" t="s">
        <v>121</v>
      </c>
      <c r="BD407" t="s">
        <v>121</v>
      </c>
      <c r="BE407">
        <v>24.99</v>
      </c>
      <c r="BG407">
        <v>24.99</v>
      </c>
      <c r="BH407">
        <v>24.99</v>
      </c>
      <c r="BI407">
        <v>24.99</v>
      </c>
      <c r="BJ407">
        <v>24.99</v>
      </c>
      <c r="BK407">
        <v>24.99</v>
      </c>
      <c r="BL407">
        <v>24.99</v>
      </c>
      <c r="BM407">
        <v>24.99</v>
      </c>
      <c r="BN407">
        <v>24.99</v>
      </c>
      <c r="BO407">
        <v>24.99</v>
      </c>
      <c r="BP407">
        <v>24.99</v>
      </c>
      <c r="BQ407">
        <v>40</v>
      </c>
      <c r="BS407">
        <v>40</v>
      </c>
      <c r="BT407">
        <v>40</v>
      </c>
      <c r="BU407">
        <v>40</v>
      </c>
      <c r="BV407">
        <v>40</v>
      </c>
      <c r="BW407">
        <v>40</v>
      </c>
      <c r="BX407">
        <v>40</v>
      </c>
      <c r="BY407">
        <v>40</v>
      </c>
      <c r="BZ407">
        <v>40</v>
      </c>
      <c r="CA407">
        <v>40</v>
      </c>
      <c r="CB407">
        <v>40</v>
      </c>
      <c r="CM407" t="s">
        <v>122</v>
      </c>
      <c r="CN407">
        <v>6024045</v>
      </c>
      <c r="CO407" t="s">
        <v>123</v>
      </c>
      <c r="CW407" s="1">
        <v>45464</v>
      </c>
      <c r="CX407" s="1">
        <v>45464</v>
      </c>
      <c r="CY407">
        <v>12</v>
      </c>
      <c r="CZ407" s="1">
        <v>45458</v>
      </c>
      <c r="DB407">
        <v>24.99</v>
      </c>
      <c r="DC407">
        <v>40</v>
      </c>
      <c r="DD407" t="s">
        <v>121</v>
      </c>
      <c r="DE407">
        <v>0.629</v>
      </c>
      <c r="DF407">
        <v>9781608883219</v>
      </c>
    </row>
    <row r="408" spans="1:110" x14ac:dyDescent="0.2">
      <c r="A408" t="s">
        <v>2080</v>
      </c>
      <c r="B408" t="str">
        <f>"9781608883202"</f>
        <v>9781608883202</v>
      </c>
      <c r="C408" t="str">
        <f>"1608883205"</f>
        <v>1608883205</v>
      </c>
      <c r="D408" t="s">
        <v>127</v>
      </c>
      <c r="E408" t="s">
        <v>128</v>
      </c>
      <c r="F408" t="s">
        <v>113</v>
      </c>
      <c r="J408">
        <v>0</v>
      </c>
      <c r="K408" t="s">
        <v>1149</v>
      </c>
      <c r="L408" t="s">
        <v>251</v>
      </c>
      <c r="N408" t="s">
        <v>115</v>
      </c>
      <c r="O408" t="s">
        <v>1935</v>
      </c>
      <c r="T408" t="s">
        <v>1685</v>
      </c>
      <c r="U408" t="s">
        <v>1686</v>
      </c>
      <c r="V408" t="s">
        <v>1739</v>
      </c>
      <c r="W408" t="s">
        <v>1740</v>
      </c>
      <c r="X408" t="s">
        <v>586</v>
      </c>
      <c r="Y408" t="s">
        <v>587</v>
      </c>
      <c r="Z408" t="s">
        <v>132</v>
      </c>
      <c r="AA408">
        <v>1</v>
      </c>
      <c r="AF408" t="s">
        <v>2081</v>
      </c>
      <c r="AH408" t="s">
        <v>2082</v>
      </c>
      <c r="AI408" t="s">
        <v>150</v>
      </c>
      <c r="AJ408">
        <v>48</v>
      </c>
      <c r="AK408" t="s">
        <v>122</v>
      </c>
      <c r="AN408" s="1">
        <v>45482</v>
      </c>
      <c r="AO408" s="1">
        <v>45482</v>
      </c>
      <c r="AP408">
        <v>14.99</v>
      </c>
      <c r="AQ408">
        <v>11.99</v>
      </c>
      <c r="AR408">
        <v>20.99</v>
      </c>
      <c r="AS408">
        <v>13.99</v>
      </c>
      <c r="AT408">
        <v>22.99</v>
      </c>
      <c r="AU408">
        <v>40</v>
      </c>
      <c r="AV408">
        <v>40</v>
      </c>
      <c r="AW408">
        <v>40</v>
      </c>
      <c r="AX408">
        <v>40</v>
      </c>
      <c r="AY408">
        <v>40</v>
      </c>
      <c r="AZ408" t="s">
        <v>136</v>
      </c>
      <c r="BA408" t="s">
        <v>121</v>
      </c>
      <c r="BB408" t="s">
        <v>121</v>
      </c>
      <c r="BC408" t="s">
        <v>121</v>
      </c>
      <c r="BD408" t="s">
        <v>121</v>
      </c>
      <c r="BE408">
        <v>14.99</v>
      </c>
      <c r="BG408">
        <v>14.99</v>
      </c>
      <c r="BH408">
        <v>14.99</v>
      </c>
      <c r="BI408">
        <v>14.99</v>
      </c>
      <c r="BJ408">
        <v>14.99</v>
      </c>
      <c r="BK408">
        <v>14.99</v>
      </c>
      <c r="BL408">
        <v>14.99</v>
      </c>
      <c r="BM408">
        <v>14.99</v>
      </c>
      <c r="BN408">
        <v>14.99</v>
      </c>
      <c r="BO408">
        <v>14.99</v>
      </c>
      <c r="BP408">
        <v>14.99</v>
      </c>
      <c r="BQ408">
        <v>40</v>
      </c>
      <c r="BS408">
        <v>40</v>
      </c>
      <c r="BT408">
        <v>40</v>
      </c>
      <c r="BU408">
        <v>40</v>
      </c>
      <c r="BV408">
        <v>40</v>
      </c>
      <c r="BW408">
        <v>40</v>
      </c>
      <c r="BX408">
        <v>40</v>
      </c>
      <c r="BY408">
        <v>40</v>
      </c>
      <c r="BZ408">
        <v>40</v>
      </c>
      <c r="CA408">
        <v>40</v>
      </c>
      <c r="CB408">
        <v>40</v>
      </c>
      <c r="CM408" t="s">
        <v>122</v>
      </c>
      <c r="CN408">
        <v>6024045</v>
      </c>
      <c r="CO408" t="s">
        <v>123</v>
      </c>
      <c r="CW408" s="1">
        <v>45464</v>
      </c>
      <c r="CX408" s="1">
        <v>45464</v>
      </c>
      <c r="CY408">
        <v>12</v>
      </c>
      <c r="CZ408" s="1">
        <v>45459</v>
      </c>
      <c r="DB408">
        <v>14.99</v>
      </c>
      <c r="DC408">
        <v>40</v>
      </c>
      <c r="DD408" t="s">
        <v>121</v>
      </c>
      <c r="DE408">
        <v>0.30299999999999999</v>
      </c>
      <c r="DF408">
        <v>9781608883202</v>
      </c>
    </row>
    <row r="409" spans="1:110" x14ac:dyDescent="0.2">
      <c r="A409" t="s">
        <v>2083</v>
      </c>
      <c r="B409" t="str">
        <f>"9781608883233"</f>
        <v>9781608883233</v>
      </c>
      <c r="C409" t="str">
        <f>"160888323X"</f>
        <v>160888323X</v>
      </c>
      <c r="D409" t="s">
        <v>2084</v>
      </c>
      <c r="E409" t="s">
        <v>128</v>
      </c>
      <c r="F409" t="s">
        <v>113</v>
      </c>
      <c r="G409" t="s">
        <v>152</v>
      </c>
      <c r="J409">
        <v>0</v>
      </c>
      <c r="K409" t="s">
        <v>2085</v>
      </c>
      <c r="L409" t="s">
        <v>1715</v>
      </c>
      <c r="N409" t="s">
        <v>115</v>
      </c>
      <c r="O409" t="s">
        <v>1935</v>
      </c>
      <c r="T409" t="s">
        <v>242</v>
      </c>
      <c r="U409" t="s">
        <v>243</v>
      </c>
      <c r="V409" t="s">
        <v>422</v>
      </c>
      <c r="W409" t="s">
        <v>423</v>
      </c>
      <c r="X409" t="s">
        <v>2086</v>
      </c>
      <c r="Y409" t="s">
        <v>2087</v>
      </c>
      <c r="Z409" t="s">
        <v>132</v>
      </c>
      <c r="AA409">
        <v>1</v>
      </c>
      <c r="AF409" t="s">
        <v>2088</v>
      </c>
      <c r="AG409" t="s">
        <v>2089</v>
      </c>
      <c r="AH409" t="s">
        <v>2090</v>
      </c>
      <c r="AI409" t="s">
        <v>150</v>
      </c>
      <c r="AJ409">
        <v>110</v>
      </c>
      <c r="AK409" t="s">
        <v>122</v>
      </c>
      <c r="AN409" s="1">
        <v>45454</v>
      </c>
      <c r="AO409" s="1">
        <v>45454</v>
      </c>
      <c r="AP409">
        <v>19.989999999999998</v>
      </c>
      <c r="AQ409">
        <v>15.99</v>
      </c>
      <c r="AR409">
        <v>27.99</v>
      </c>
      <c r="AS409">
        <v>18.989999999999998</v>
      </c>
      <c r="AT409">
        <v>29.99</v>
      </c>
      <c r="AU409">
        <v>40</v>
      </c>
      <c r="AV409">
        <v>40</v>
      </c>
      <c r="AW409">
        <v>40</v>
      </c>
      <c r="AX409">
        <v>40</v>
      </c>
      <c r="AY409">
        <v>40</v>
      </c>
      <c r="AZ409" t="s">
        <v>136</v>
      </c>
      <c r="BA409" t="s">
        <v>121</v>
      </c>
      <c r="BB409" t="s">
        <v>121</v>
      </c>
      <c r="BC409" t="s">
        <v>121</v>
      </c>
      <c r="BD409" t="s">
        <v>121</v>
      </c>
      <c r="BE409">
        <v>19.989999999999998</v>
      </c>
      <c r="BG409">
        <v>19.989999999999998</v>
      </c>
      <c r="BH409">
        <v>19.989999999999998</v>
      </c>
      <c r="BI409">
        <v>19.989999999999998</v>
      </c>
      <c r="BJ409">
        <v>19.989999999999998</v>
      </c>
      <c r="BK409">
        <v>19.989999999999998</v>
      </c>
      <c r="BL409">
        <v>19.989999999999998</v>
      </c>
      <c r="BM409">
        <v>19.989999999999998</v>
      </c>
      <c r="BN409">
        <v>19.989999999999998</v>
      </c>
      <c r="BO409">
        <v>19.989999999999998</v>
      </c>
      <c r="BP409">
        <v>19.989999999999998</v>
      </c>
      <c r="BQ409">
        <v>40</v>
      </c>
      <c r="BS409">
        <v>40</v>
      </c>
      <c r="BT409">
        <v>40</v>
      </c>
      <c r="BU409">
        <v>40</v>
      </c>
      <c r="BV409">
        <v>40</v>
      </c>
      <c r="BW409">
        <v>40</v>
      </c>
      <c r="BX409">
        <v>40</v>
      </c>
      <c r="BY409">
        <v>40</v>
      </c>
      <c r="BZ409">
        <v>40</v>
      </c>
      <c r="CA409">
        <v>40</v>
      </c>
      <c r="CB409">
        <v>40</v>
      </c>
      <c r="CM409" t="s">
        <v>408</v>
      </c>
      <c r="CN409">
        <v>6024045</v>
      </c>
      <c r="CO409" t="s">
        <v>123</v>
      </c>
      <c r="CX409" s="1">
        <v>45463</v>
      </c>
      <c r="CY409">
        <v>12</v>
      </c>
      <c r="CZ409" s="1">
        <v>45463</v>
      </c>
      <c r="DB409">
        <v>19.989999999999998</v>
      </c>
      <c r="DC409">
        <v>40</v>
      </c>
      <c r="DD409" t="s">
        <v>121</v>
      </c>
      <c r="DE409">
        <v>0.60899999999999999</v>
      </c>
      <c r="DF409">
        <v>9781608883233</v>
      </c>
    </row>
    <row r="410" spans="1:110" x14ac:dyDescent="0.2">
      <c r="A410" t="s">
        <v>2091</v>
      </c>
      <c r="B410" t="str">
        <f>"9781608881079"</f>
        <v>9781608881079</v>
      </c>
      <c r="C410" t="str">
        <f>"1608881075"</f>
        <v>1608881075</v>
      </c>
      <c r="D410" t="s">
        <v>475</v>
      </c>
      <c r="E410" t="s">
        <v>128</v>
      </c>
      <c r="F410" t="s">
        <v>113</v>
      </c>
      <c r="J410">
        <v>0</v>
      </c>
      <c r="K410" t="s">
        <v>2092</v>
      </c>
      <c r="L410" t="s">
        <v>2093</v>
      </c>
      <c r="N410" t="s">
        <v>115</v>
      </c>
      <c r="O410" t="s">
        <v>898</v>
      </c>
      <c r="T410" t="s">
        <v>2094</v>
      </c>
      <c r="U410" t="s">
        <v>2095</v>
      </c>
      <c r="V410" t="s">
        <v>2096</v>
      </c>
      <c r="W410" t="s">
        <v>2097</v>
      </c>
      <c r="Z410" t="s">
        <v>132</v>
      </c>
      <c r="AF410" t="s">
        <v>2098</v>
      </c>
      <c r="AI410" t="s">
        <v>599</v>
      </c>
      <c r="AJ410">
        <v>20</v>
      </c>
      <c r="AL410" t="s">
        <v>408</v>
      </c>
      <c r="AN410" s="1">
        <v>40654</v>
      </c>
      <c r="AO410" s="1">
        <v>40689</v>
      </c>
      <c r="AP410">
        <v>11.95</v>
      </c>
      <c r="AQ410">
        <v>7</v>
      </c>
      <c r="AR410">
        <v>11</v>
      </c>
      <c r="AS410">
        <v>9</v>
      </c>
      <c r="AT410">
        <v>11</v>
      </c>
      <c r="AU410">
        <v>20</v>
      </c>
      <c r="AV410">
        <v>25</v>
      </c>
      <c r="AW410">
        <v>20</v>
      </c>
      <c r="AX410">
        <v>20</v>
      </c>
      <c r="AY410">
        <v>20</v>
      </c>
      <c r="AZ410" t="s">
        <v>121</v>
      </c>
      <c r="BA410" t="s">
        <v>121</v>
      </c>
      <c r="BB410" t="s">
        <v>121</v>
      </c>
      <c r="BC410" t="s">
        <v>121</v>
      </c>
      <c r="BD410" t="s">
        <v>121</v>
      </c>
      <c r="BE410">
        <v>11.95</v>
      </c>
      <c r="BG410">
        <v>11.95</v>
      </c>
      <c r="BL410">
        <v>11.95</v>
      </c>
      <c r="BM410">
        <v>11.95</v>
      </c>
      <c r="BQ410">
        <v>20</v>
      </c>
      <c r="BS410">
        <v>20</v>
      </c>
      <c r="BX410">
        <v>20</v>
      </c>
      <c r="BY410">
        <v>20</v>
      </c>
      <c r="CM410" t="s">
        <v>122</v>
      </c>
      <c r="CN410">
        <v>6024045</v>
      </c>
      <c r="CO410" t="s">
        <v>123</v>
      </c>
      <c r="CW410" s="1">
        <v>40689</v>
      </c>
      <c r="CY410">
        <v>81</v>
      </c>
      <c r="CZ410" s="1">
        <v>40591</v>
      </c>
      <c r="DE410">
        <v>0.158</v>
      </c>
      <c r="DF410">
        <v>9781608881079</v>
      </c>
    </row>
    <row r="411" spans="1:110" x14ac:dyDescent="0.2">
      <c r="A411" t="s">
        <v>2099</v>
      </c>
      <c r="B411" t="str">
        <f>"9781608881147"</f>
        <v>9781608881147</v>
      </c>
      <c r="C411" t="str">
        <f>"1608881148"</f>
        <v>1608881148</v>
      </c>
      <c r="D411" t="s">
        <v>127</v>
      </c>
      <c r="E411" t="s">
        <v>226</v>
      </c>
      <c r="F411" t="s">
        <v>113</v>
      </c>
      <c r="J411">
        <v>0</v>
      </c>
      <c r="K411" t="s">
        <v>392</v>
      </c>
      <c r="N411" t="s">
        <v>115</v>
      </c>
      <c r="T411" t="s">
        <v>1863</v>
      </c>
      <c r="U411" t="s">
        <v>1864</v>
      </c>
      <c r="V411" t="s">
        <v>2100</v>
      </c>
      <c r="W411" t="s">
        <v>2101</v>
      </c>
      <c r="Z411" t="s">
        <v>132</v>
      </c>
      <c r="AF411" t="s">
        <v>2102</v>
      </c>
      <c r="AI411" t="s">
        <v>1152</v>
      </c>
      <c r="AJ411">
        <v>200</v>
      </c>
      <c r="AL411" t="s">
        <v>408</v>
      </c>
      <c r="AN411" s="1">
        <v>40603</v>
      </c>
      <c r="AO411" s="1">
        <v>40599</v>
      </c>
      <c r="AP411">
        <v>21.99</v>
      </c>
      <c r="AQ411">
        <v>16.989999999999998</v>
      </c>
      <c r="AR411">
        <v>27.99</v>
      </c>
      <c r="AS411">
        <v>19.989999999999998</v>
      </c>
      <c r="AT411">
        <v>28.99</v>
      </c>
      <c r="AU411">
        <v>40</v>
      </c>
      <c r="AV411">
        <v>40</v>
      </c>
      <c r="AW411">
        <v>40</v>
      </c>
      <c r="AX411">
        <v>40</v>
      </c>
      <c r="AY411">
        <v>40</v>
      </c>
      <c r="AZ411" t="s">
        <v>121</v>
      </c>
      <c r="BA411" t="s">
        <v>121</v>
      </c>
      <c r="BB411" t="s">
        <v>121</v>
      </c>
      <c r="BC411" t="s">
        <v>121</v>
      </c>
      <c r="BD411" t="s">
        <v>121</v>
      </c>
      <c r="BE411">
        <v>21.99</v>
      </c>
      <c r="BG411">
        <v>20</v>
      </c>
      <c r="BH411">
        <v>21.99</v>
      </c>
      <c r="BI411">
        <v>21.99</v>
      </c>
      <c r="BJ411">
        <v>21.99</v>
      </c>
      <c r="BK411">
        <v>20</v>
      </c>
      <c r="BL411">
        <v>20</v>
      </c>
      <c r="BM411">
        <v>21.99</v>
      </c>
      <c r="BN411">
        <v>21.99</v>
      </c>
      <c r="BO411">
        <v>21.99</v>
      </c>
      <c r="BQ411">
        <v>30</v>
      </c>
      <c r="BS411">
        <v>20</v>
      </c>
      <c r="BT411">
        <v>30</v>
      </c>
      <c r="BU411">
        <v>30</v>
      </c>
      <c r="BV411">
        <v>30</v>
      </c>
      <c r="BW411">
        <v>20</v>
      </c>
      <c r="BX411">
        <v>20</v>
      </c>
      <c r="BY411">
        <v>30</v>
      </c>
      <c r="BZ411">
        <v>30</v>
      </c>
      <c r="CA411">
        <v>30</v>
      </c>
      <c r="CM411" t="s">
        <v>122</v>
      </c>
      <c r="CN411">
        <v>6024045</v>
      </c>
      <c r="CO411" t="s">
        <v>123</v>
      </c>
      <c r="CW411" s="1">
        <v>40599</v>
      </c>
      <c r="CX411" s="1">
        <v>45247</v>
      </c>
      <c r="CY411">
        <v>13</v>
      </c>
      <c r="CZ411" s="1">
        <v>40595</v>
      </c>
      <c r="DE411">
        <v>1.67</v>
      </c>
      <c r="DF411">
        <v>9781608881147</v>
      </c>
    </row>
    <row r="412" spans="1:110" x14ac:dyDescent="0.2">
      <c r="A412" t="s">
        <v>2103</v>
      </c>
      <c r="B412" t="str">
        <f>"9781608881178"</f>
        <v>9781608881178</v>
      </c>
      <c r="C412" t="str">
        <f>"1608881172"</f>
        <v>1608881172</v>
      </c>
      <c r="D412" t="s">
        <v>127</v>
      </c>
      <c r="E412" t="s">
        <v>226</v>
      </c>
      <c r="F412" t="s">
        <v>113</v>
      </c>
      <c r="J412">
        <v>0</v>
      </c>
      <c r="K412" t="s">
        <v>392</v>
      </c>
      <c r="N412" t="s">
        <v>252</v>
      </c>
      <c r="T412" t="s">
        <v>116</v>
      </c>
      <c r="U412" t="s">
        <v>117</v>
      </c>
      <c r="V412" t="s">
        <v>422</v>
      </c>
      <c r="W412" t="s">
        <v>423</v>
      </c>
      <c r="Z412" t="s">
        <v>132</v>
      </c>
      <c r="AF412" t="s">
        <v>2104</v>
      </c>
      <c r="AI412" t="s">
        <v>1152</v>
      </c>
      <c r="AJ412">
        <v>892</v>
      </c>
      <c r="AL412" t="s">
        <v>408</v>
      </c>
      <c r="AN412" s="1">
        <v>40633</v>
      </c>
      <c r="AO412" s="1">
        <v>40606</v>
      </c>
      <c r="AP412">
        <v>99</v>
      </c>
      <c r="AQ412">
        <v>74.989999999999995</v>
      </c>
      <c r="AR412">
        <v>135.99</v>
      </c>
      <c r="AS412">
        <v>97.99</v>
      </c>
      <c r="AT412">
        <v>144.99</v>
      </c>
      <c r="AU412">
        <v>40</v>
      </c>
      <c r="AV412">
        <v>40</v>
      </c>
      <c r="AW412">
        <v>40</v>
      </c>
      <c r="AX412">
        <v>40</v>
      </c>
      <c r="AY412">
        <v>40</v>
      </c>
      <c r="AZ412" t="s">
        <v>136</v>
      </c>
      <c r="BA412" t="s">
        <v>136</v>
      </c>
      <c r="BB412" t="s">
        <v>136</v>
      </c>
      <c r="BC412" t="s">
        <v>136</v>
      </c>
      <c r="BD412" t="s">
        <v>136</v>
      </c>
      <c r="BE412">
        <v>99</v>
      </c>
      <c r="BG412">
        <v>99</v>
      </c>
      <c r="BH412">
        <v>99</v>
      </c>
      <c r="BI412">
        <v>99</v>
      </c>
      <c r="BJ412">
        <v>99</v>
      </c>
      <c r="BK412">
        <v>99</v>
      </c>
      <c r="BL412">
        <v>99</v>
      </c>
      <c r="BM412">
        <v>99</v>
      </c>
      <c r="BN412">
        <v>99</v>
      </c>
      <c r="BO412">
        <v>99</v>
      </c>
      <c r="BQ412">
        <v>30</v>
      </c>
      <c r="BS412">
        <v>20</v>
      </c>
      <c r="BT412">
        <v>30</v>
      </c>
      <c r="BU412">
        <v>30</v>
      </c>
      <c r="BV412">
        <v>30</v>
      </c>
      <c r="BW412">
        <v>20</v>
      </c>
      <c r="BX412">
        <v>20</v>
      </c>
      <c r="BY412">
        <v>30</v>
      </c>
      <c r="BZ412">
        <v>30</v>
      </c>
      <c r="CA412">
        <v>30</v>
      </c>
      <c r="CM412" t="s">
        <v>122</v>
      </c>
      <c r="CN412">
        <v>6024045</v>
      </c>
      <c r="CO412" t="s">
        <v>123</v>
      </c>
      <c r="CW412" s="1">
        <v>40606</v>
      </c>
      <c r="CX412" s="1">
        <v>45247</v>
      </c>
      <c r="CY412">
        <v>13</v>
      </c>
      <c r="CZ412" s="1">
        <v>40600</v>
      </c>
      <c r="DE412">
        <v>5.1280000000000001</v>
      </c>
      <c r="DF412">
        <v>9781608881178</v>
      </c>
    </row>
    <row r="413" spans="1:110" x14ac:dyDescent="0.2">
      <c r="A413" t="s">
        <v>2105</v>
      </c>
      <c r="B413" t="str">
        <f>"9781608881192"</f>
        <v>9781608881192</v>
      </c>
      <c r="C413" t="str">
        <f>"1608881199"</f>
        <v>1608881199</v>
      </c>
      <c r="D413" t="s">
        <v>127</v>
      </c>
      <c r="E413" t="s">
        <v>128</v>
      </c>
      <c r="F413" t="s">
        <v>113</v>
      </c>
      <c r="J413">
        <v>0</v>
      </c>
      <c r="K413" t="s">
        <v>2106</v>
      </c>
      <c r="N413" t="s">
        <v>115</v>
      </c>
      <c r="T413" t="s">
        <v>116</v>
      </c>
      <c r="U413" t="s">
        <v>117</v>
      </c>
      <c r="V413" t="s">
        <v>422</v>
      </c>
      <c r="W413" t="s">
        <v>423</v>
      </c>
      <c r="Z413" t="s">
        <v>132</v>
      </c>
      <c r="AF413" t="s">
        <v>2107</v>
      </c>
      <c r="AI413" t="s">
        <v>599</v>
      </c>
      <c r="AJ413">
        <v>282</v>
      </c>
      <c r="AL413" t="s">
        <v>408</v>
      </c>
      <c r="AN413" s="1">
        <v>40633</v>
      </c>
      <c r="AO413" s="1">
        <v>40609</v>
      </c>
      <c r="AP413">
        <v>99</v>
      </c>
      <c r="AQ413">
        <v>74.989999999999995</v>
      </c>
      <c r="AR413">
        <v>135.99</v>
      </c>
      <c r="AS413">
        <v>97.99</v>
      </c>
      <c r="AT413">
        <v>144.99</v>
      </c>
      <c r="AU413">
        <v>40</v>
      </c>
      <c r="AV413">
        <v>40</v>
      </c>
      <c r="AW413">
        <v>40</v>
      </c>
      <c r="AX413">
        <v>40</v>
      </c>
      <c r="AY413">
        <v>40</v>
      </c>
      <c r="AZ413" t="s">
        <v>136</v>
      </c>
      <c r="BA413" t="s">
        <v>136</v>
      </c>
      <c r="BB413" t="s">
        <v>136</v>
      </c>
      <c r="BC413" t="s">
        <v>136</v>
      </c>
      <c r="BD413" t="s">
        <v>136</v>
      </c>
      <c r="BE413">
        <v>99</v>
      </c>
      <c r="BG413">
        <v>99</v>
      </c>
      <c r="BH413">
        <v>99</v>
      </c>
      <c r="BI413">
        <v>99</v>
      </c>
      <c r="BJ413">
        <v>99</v>
      </c>
      <c r="BK413">
        <v>99</v>
      </c>
      <c r="BL413">
        <v>99</v>
      </c>
      <c r="BM413">
        <v>99</v>
      </c>
      <c r="BN413">
        <v>99</v>
      </c>
      <c r="BO413">
        <v>99</v>
      </c>
      <c r="BQ413">
        <v>30</v>
      </c>
      <c r="BS413">
        <v>20</v>
      </c>
      <c r="BT413">
        <v>30</v>
      </c>
      <c r="BU413">
        <v>30</v>
      </c>
      <c r="BV413">
        <v>30</v>
      </c>
      <c r="BW413">
        <v>20</v>
      </c>
      <c r="BX413">
        <v>20</v>
      </c>
      <c r="BY413">
        <v>30</v>
      </c>
      <c r="BZ413">
        <v>30</v>
      </c>
      <c r="CA413">
        <v>30</v>
      </c>
      <c r="CM413" t="s">
        <v>122</v>
      </c>
      <c r="CN413">
        <v>6024045</v>
      </c>
      <c r="CO413" t="s">
        <v>123</v>
      </c>
      <c r="CW413" s="1">
        <v>40609</v>
      </c>
      <c r="CX413" s="1">
        <v>45443</v>
      </c>
      <c r="CY413">
        <v>81</v>
      </c>
      <c r="CZ413" s="1">
        <v>40604</v>
      </c>
      <c r="DE413">
        <v>1.127</v>
      </c>
      <c r="DF413">
        <v>9781608881192</v>
      </c>
    </row>
    <row r="414" spans="1:110" x14ac:dyDescent="0.2">
      <c r="A414" t="s">
        <v>2108</v>
      </c>
      <c r="B414" t="str">
        <f>"9781608881222"</f>
        <v>9781608881222</v>
      </c>
      <c r="C414" t="str">
        <f>"1608881229"</f>
        <v>1608881229</v>
      </c>
      <c r="D414" t="s">
        <v>127</v>
      </c>
      <c r="E414" t="s">
        <v>1422</v>
      </c>
      <c r="F414" t="s">
        <v>113</v>
      </c>
      <c r="J414">
        <v>0</v>
      </c>
      <c r="K414" t="s">
        <v>2109</v>
      </c>
      <c r="N414" t="s">
        <v>115</v>
      </c>
      <c r="T414" t="s">
        <v>2110</v>
      </c>
      <c r="U414" t="s">
        <v>2111</v>
      </c>
      <c r="V414" t="s">
        <v>2112</v>
      </c>
      <c r="W414" t="s">
        <v>2113</v>
      </c>
      <c r="Z414" t="s">
        <v>132</v>
      </c>
      <c r="AF414" t="s">
        <v>2114</v>
      </c>
      <c r="AI414" t="s">
        <v>1527</v>
      </c>
      <c r="AJ414">
        <v>386</v>
      </c>
      <c r="AL414" t="s">
        <v>408</v>
      </c>
      <c r="AN414" s="1">
        <v>40656</v>
      </c>
      <c r="AO414" s="1">
        <v>40623</v>
      </c>
      <c r="AP414">
        <v>26.99</v>
      </c>
      <c r="AQ414">
        <v>20.99</v>
      </c>
      <c r="AR414">
        <v>33.99</v>
      </c>
      <c r="AS414">
        <v>24.99</v>
      </c>
      <c r="AT414">
        <v>35.99</v>
      </c>
      <c r="AU414">
        <v>40</v>
      </c>
      <c r="AV414">
        <v>40</v>
      </c>
      <c r="AW414">
        <v>40</v>
      </c>
      <c r="AX414">
        <v>40</v>
      </c>
      <c r="AY414">
        <v>40</v>
      </c>
      <c r="AZ414" t="s">
        <v>136</v>
      </c>
      <c r="BA414" t="s">
        <v>136</v>
      </c>
      <c r="BB414" t="s">
        <v>136</v>
      </c>
      <c r="BC414" t="s">
        <v>136</v>
      </c>
      <c r="BD414" t="s">
        <v>136</v>
      </c>
      <c r="BE414">
        <v>26.99</v>
      </c>
      <c r="BG414">
        <v>24.87</v>
      </c>
      <c r="BH414">
        <v>26.99</v>
      </c>
      <c r="BI414">
        <v>26.99</v>
      </c>
      <c r="BJ414">
        <v>26.99</v>
      </c>
      <c r="BK414">
        <v>24.87</v>
      </c>
      <c r="BL414">
        <v>24.87</v>
      </c>
      <c r="BM414">
        <v>26.99</v>
      </c>
      <c r="BN414">
        <v>26.99</v>
      </c>
      <c r="BO414">
        <v>26.99</v>
      </c>
      <c r="BQ414">
        <v>30</v>
      </c>
      <c r="BS414">
        <v>20</v>
      </c>
      <c r="BT414">
        <v>30</v>
      </c>
      <c r="BU414">
        <v>30</v>
      </c>
      <c r="BV414">
        <v>30</v>
      </c>
      <c r="BW414">
        <v>20</v>
      </c>
      <c r="BX414">
        <v>20</v>
      </c>
      <c r="BY414">
        <v>30</v>
      </c>
      <c r="BZ414">
        <v>30</v>
      </c>
      <c r="CA414">
        <v>30</v>
      </c>
      <c r="CM414" t="s">
        <v>122</v>
      </c>
      <c r="CN414">
        <v>6024045</v>
      </c>
      <c r="CO414" t="s">
        <v>123</v>
      </c>
      <c r="CW414" s="1">
        <v>40623</v>
      </c>
      <c r="CX414" s="1">
        <v>45247</v>
      </c>
      <c r="CY414">
        <v>42</v>
      </c>
      <c r="CZ414" s="1">
        <v>40617</v>
      </c>
      <c r="DE414">
        <v>1.347</v>
      </c>
      <c r="DF414">
        <v>9781608881222</v>
      </c>
    </row>
    <row r="415" spans="1:110" x14ac:dyDescent="0.2">
      <c r="A415" t="s">
        <v>2115</v>
      </c>
      <c r="B415" t="str">
        <f>"9781608881246"</f>
        <v>9781608881246</v>
      </c>
      <c r="C415" t="str">
        <f>"1608881245"</f>
        <v>1608881245</v>
      </c>
      <c r="D415" t="s">
        <v>475</v>
      </c>
      <c r="E415" t="s">
        <v>128</v>
      </c>
      <c r="F415" t="s">
        <v>113</v>
      </c>
      <c r="J415">
        <v>0</v>
      </c>
      <c r="K415" t="s">
        <v>2116</v>
      </c>
      <c r="N415" t="s">
        <v>115</v>
      </c>
      <c r="T415" t="s">
        <v>1449</v>
      </c>
      <c r="U415" t="s">
        <v>1450</v>
      </c>
      <c r="V415" t="s">
        <v>619</v>
      </c>
      <c r="W415" t="s">
        <v>620</v>
      </c>
      <c r="X415" t="s">
        <v>323</v>
      </c>
      <c r="Y415" t="s">
        <v>324</v>
      </c>
      <c r="Z415" t="s">
        <v>132</v>
      </c>
      <c r="AF415" t="s">
        <v>2117</v>
      </c>
      <c r="AI415" t="s">
        <v>1253</v>
      </c>
      <c r="AJ415">
        <v>24</v>
      </c>
      <c r="AL415" t="s">
        <v>408</v>
      </c>
      <c r="AN415" s="1">
        <v>36981</v>
      </c>
      <c r="AO415" s="1">
        <v>40655</v>
      </c>
      <c r="AP415">
        <v>17.13</v>
      </c>
      <c r="AQ415">
        <v>11</v>
      </c>
      <c r="AR415">
        <v>18</v>
      </c>
      <c r="AS415">
        <v>15</v>
      </c>
      <c r="AT415">
        <v>18</v>
      </c>
      <c r="AU415">
        <v>20</v>
      </c>
      <c r="AV415">
        <v>25</v>
      </c>
      <c r="AW415">
        <v>20</v>
      </c>
      <c r="AX415">
        <v>20</v>
      </c>
      <c r="AY415">
        <v>20</v>
      </c>
      <c r="AZ415" t="s">
        <v>121</v>
      </c>
      <c r="BA415" t="s">
        <v>121</v>
      </c>
      <c r="BB415" t="s">
        <v>121</v>
      </c>
      <c r="BC415" t="s">
        <v>121</v>
      </c>
      <c r="BD415" t="s">
        <v>121</v>
      </c>
      <c r="BE415">
        <v>17.13</v>
      </c>
      <c r="BG415">
        <v>17.13</v>
      </c>
      <c r="BL415">
        <v>17.13</v>
      </c>
      <c r="BM415">
        <v>17.13</v>
      </c>
      <c r="BQ415">
        <v>20</v>
      </c>
      <c r="BS415">
        <v>20</v>
      </c>
      <c r="BX415">
        <v>20</v>
      </c>
      <c r="BY415">
        <v>20</v>
      </c>
      <c r="CM415" t="s">
        <v>122</v>
      </c>
      <c r="CN415">
        <v>6024045</v>
      </c>
      <c r="CO415" t="s">
        <v>123</v>
      </c>
      <c r="CW415" s="1">
        <v>40655</v>
      </c>
      <c r="CY415">
        <v>83</v>
      </c>
      <c r="CZ415" s="1">
        <v>40626</v>
      </c>
      <c r="DE415">
        <v>0.23200000000000001</v>
      </c>
      <c r="DF415">
        <v>9781608881246</v>
      </c>
    </row>
    <row r="416" spans="1:110" x14ac:dyDescent="0.2">
      <c r="A416" t="s">
        <v>2118</v>
      </c>
      <c r="B416" t="str">
        <f>"9781934840689"</f>
        <v>9781934840689</v>
      </c>
      <c r="C416" t="str">
        <f>"1934840688"</f>
        <v>1934840688</v>
      </c>
      <c r="D416" t="s">
        <v>475</v>
      </c>
      <c r="E416" t="s">
        <v>128</v>
      </c>
      <c r="F416" t="s">
        <v>113</v>
      </c>
      <c r="J416">
        <v>0</v>
      </c>
      <c r="K416" t="s">
        <v>866</v>
      </c>
      <c r="N416" t="s">
        <v>115</v>
      </c>
      <c r="T416" t="s">
        <v>116</v>
      </c>
      <c r="U416" t="s">
        <v>117</v>
      </c>
      <c r="V416" t="s">
        <v>716</v>
      </c>
      <c r="W416" t="s">
        <v>717</v>
      </c>
      <c r="X416" t="s">
        <v>868</v>
      </c>
      <c r="Y416" t="s">
        <v>869</v>
      </c>
      <c r="Z416" t="s">
        <v>132</v>
      </c>
      <c r="AF416" t="s">
        <v>2119</v>
      </c>
      <c r="AI416" t="s">
        <v>821</v>
      </c>
      <c r="AJ416">
        <v>90</v>
      </c>
      <c r="AL416" t="s">
        <v>408</v>
      </c>
      <c r="AN416" s="1">
        <v>40645</v>
      </c>
      <c r="AO416" s="1">
        <v>40633</v>
      </c>
      <c r="AP416">
        <v>27.99</v>
      </c>
      <c r="AQ416">
        <v>20.99</v>
      </c>
      <c r="AR416">
        <v>34.99</v>
      </c>
      <c r="AS416">
        <v>24.99</v>
      </c>
      <c r="AT416">
        <v>36.99</v>
      </c>
      <c r="AU416">
        <v>30</v>
      </c>
      <c r="AV416">
        <v>30</v>
      </c>
      <c r="AW416">
        <v>30</v>
      </c>
      <c r="AX416">
        <v>30</v>
      </c>
      <c r="AY416">
        <v>30</v>
      </c>
      <c r="AZ416" t="s">
        <v>121</v>
      </c>
      <c r="BA416" t="s">
        <v>121</v>
      </c>
      <c r="BB416" t="s">
        <v>121</v>
      </c>
      <c r="BC416" t="s">
        <v>121</v>
      </c>
      <c r="BD416" t="s">
        <v>121</v>
      </c>
      <c r="BE416">
        <v>27.99</v>
      </c>
      <c r="BG416">
        <v>25.38</v>
      </c>
      <c r="BH416">
        <v>27.99</v>
      </c>
      <c r="BI416">
        <v>27.99</v>
      </c>
      <c r="BJ416">
        <v>27.99</v>
      </c>
      <c r="BK416">
        <v>25.38</v>
      </c>
      <c r="BL416">
        <v>25.38</v>
      </c>
      <c r="BM416">
        <v>27.99</v>
      </c>
      <c r="BN416">
        <v>27.99</v>
      </c>
      <c r="BQ416">
        <v>30</v>
      </c>
      <c r="BS416">
        <v>20</v>
      </c>
      <c r="BT416">
        <v>30</v>
      </c>
      <c r="BU416">
        <v>30</v>
      </c>
      <c r="BV416">
        <v>30</v>
      </c>
      <c r="BW416">
        <v>20</v>
      </c>
      <c r="BX416">
        <v>20</v>
      </c>
      <c r="BY416">
        <v>30</v>
      </c>
      <c r="BZ416">
        <v>30</v>
      </c>
      <c r="CM416" t="s">
        <v>122</v>
      </c>
      <c r="CN416">
        <v>6024045</v>
      </c>
      <c r="CO416" t="s">
        <v>123</v>
      </c>
      <c r="CW416" s="1">
        <v>40633</v>
      </c>
      <c r="CX416" s="1">
        <v>45075</v>
      </c>
      <c r="CY416">
        <v>89</v>
      </c>
      <c r="CZ416" s="1">
        <v>40627</v>
      </c>
      <c r="DE416">
        <v>0.437</v>
      </c>
      <c r="DF416">
        <v>9781934840689</v>
      </c>
    </row>
    <row r="417" spans="1:110" x14ac:dyDescent="0.2">
      <c r="A417" t="s">
        <v>2068</v>
      </c>
      <c r="B417" t="str">
        <f>"9781608881215"</f>
        <v>9781608881215</v>
      </c>
      <c r="C417" t="str">
        <f>"1608881210"</f>
        <v>1608881210</v>
      </c>
      <c r="D417" t="s">
        <v>475</v>
      </c>
      <c r="E417" t="s">
        <v>226</v>
      </c>
      <c r="F417" t="s">
        <v>113</v>
      </c>
      <c r="J417">
        <v>0</v>
      </c>
      <c r="Z417" t="s">
        <v>132</v>
      </c>
      <c r="AF417" t="s">
        <v>2120</v>
      </c>
      <c r="AI417" t="s">
        <v>998</v>
      </c>
      <c r="AJ417">
        <v>36</v>
      </c>
      <c r="AN417" s="1">
        <v>40662</v>
      </c>
      <c r="AO417" s="1">
        <v>40660</v>
      </c>
      <c r="CM417" t="s">
        <v>408</v>
      </c>
      <c r="CN417">
        <v>6024045</v>
      </c>
      <c r="CO417" t="s">
        <v>123</v>
      </c>
      <c r="CW417" s="1">
        <v>40660</v>
      </c>
      <c r="CY417">
        <v>110</v>
      </c>
      <c r="CZ417" s="1">
        <v>40646</v>
      </c>
      <c r="DF417">
        <v>9781608881215</v>
      </c>
    </row>
    <row r="418" spans="1:110" x14ac:dyDescent="0.2">
      <c r="A418" t="s">
        <v>2121</v>
      </c>
      <c r="B418" t="str">
        <f>"9781608881154"</f>
        <v>9781608881154</v>
      </c>
      <c r="C418" t="str">
        <f>"1608881156"</f>
        <v>1608881156</v>
      </c>
      <c r="D418" t="s">
        <v>127</v>
      </c>
      <c r="E418" t="s">
        <v>226</v>
      </c>
      <c r="F418" t="s">
        <v>113</v>
      </c>
      <c r="J418">
        <v>0</v>
      </c>
      <c r="K418" t="s">
        <v>2122</v>
      </c>
      <c r="N418" t="s">
        <v>115</v>
      </c>
      <c r="T418" t="s">
        <v>472</v>
      </c>
      <c r="U418" t="s">
        <v>473</v>
      </c>
      <c r="Z418" t="s">
        <v>132</v>
      </c>
      <c r="AF418" t="s">
        <v>2123</v>
      </c>
      <c r="AI418" t="s">
        <v>407</v>
      </c>
      <c r="AJ418">
        <v>372</v>
      </c>
      <c r="AL418" t="s">
        <v>408</v>
      </c>
      <c r="AN418" s="1">
        <v>40650</v>
      </c>
      <c r="AO418" s="1">
        <v>40658</v>
      </c>
      <c r="AP418">
        <v>25.99</v>
      </c>
      <c r="AQ418">
        <v>19.989999999999998</v>
      </c>
      <c r="AR418">
        <v>31.99</v>
      </c>
      <c r="AS418">
        <v>22.99</v>
      </c>
      <c r="AT418">
        <v>33.99</v>
      </c>
      <c r="AU418">
        <v>40</v>
      </c>
      <c r="AV418">
        <v>40</v>
      </c>
      <c r="AW418">
        <v>40</v>
      </c>
      <c r="AX418">
        <v>40</v>
      </c>
      <c r="AY418">
        <v>40</v>
      </c>
      <c r="AZ418" t="s">
        <v>121</v>
      </c>
      <c r="BA418" t="s">
        <v>121</v>
      </c>
      <c r="BB418" t="s">
        <v>121</v>
      </c>
      <c r="BC418" t="s">
        <v>121</v>
      </c>
      <c r="BD418" t="s">
        <v>121</v>
      </c>
      <c r="BE418">
        <v>25.99</v>
      </c>
      <c r="BG418">
        <v>23.55</v>
      </c>
      <c r="BH418">
        <v>25.99</v>
      </c>
      <c r="BI418">
        <v>25.99</v>
      </c>
      <c r="BJ418">
        <v>25.99</v>
      </c>
      <c r="BK418">
        <v>23.55</v>
      </c>
      <c r="BL418">
        <v>23.55</v>
      </c>
      <c r="BM418">
        <v>25.99</v>
      </c>
      <c r="BN418">
        <v>25.99</v>
      </c>
      <c r="BO418">
        <v>25.99</v>
      </c>
      <c r="BQ418">
        <v>30</v>
      </c>
      <c r="BS418">
        <v>20</v>
      </c>
      <c r="BT418">
        <v>30</v>
      </c>
      <c r="BU418">
        <v>30</v>
      </c>
      <c r="BV418">
        <v>30</v>
      </c>
      <c r="BW418">
        <v>20</v>
      </c>
      <c r="BX418">
        <v>20</v>
      </c>
      <c r="BY418">
        <v>30</v>
      </c>
      <c r="BZ418">
        <v>30</v>
      </c>
      <c r="CA418">
        <v>30</v>
      </c>
      <c r="CM418" t="s">
        <v>122</v>
      </c>
      <c r="CN418">
        <v>6024045</v>
      </c>
      <c r="CO418" t="s">
        <v>123</v>
      </c>
      <c r="CW418" s="1">
        <v>40658</v>
      </c>
      <c r="CX418" s="1">
        <v>45247</v>
      </c>
      <c r="CY418">
        <v>447</v>
      </c>
      <c r="CZ418" s="1">
        <v>40653</v>
      </c>
      <c r="DE418">
        <v>1.2749999999999999</v>
      </c>
      <c r="DF418">
        <v>9781608881154</v>
      </c>
    </row>
    <row r="419" spans="1:110" x14ac:dyDescent="0.2">
      <c r="A419" t="s">
        <v>2124</v>
      </c>
      <c r="B419" t="str">
        <f>"9781608881116"</f>
        <v>9781608881116</v>
      </c>
      <c r="C419" t="str">
        <f>"1608881113"</f>
        <v>1608881113</v>
      </c>
      <c r="D419" t="s">
        <v>127</v>
      </c>
      <c r="E419" t="s">
        <v>128</v>
      </c>
      <c r="F419" t="s">
        <v>113</v>
      </c>
      <c r="J419">
        <v>0</v>
      </c>
      <c r="K419" t="s">
        <v>955</v>
      </c>
      <c r="L419" t="s">
        <v>955</v>
      </c>
      <c r="N419" t="s">
        <v>115</v>
      </c>
      <c r="O419" t="s">
        <v>898</v>
      </c>
      <c r="T419" t="s">
        <v>956</v>
      </c>
      <c r="U419" t="s">
        <v>957</v>
      </c>
      <c r="Z419" t="s">
        <v>132</v>
      </c>
      <c r="AF419" t="s">
        <v>2125</v>
      </c>
      <c r="AI419" t="s">
        <v>2126</v>
      </c>
      <c r="AJ419">
        <v>62</v>
      </c>
      <c r="AL419" t="s">
        <v>408</v>
      </c>
      <c r="AN419" s="1">
        <v>40659</v>
      </c>
      <c r="AO419" s="1">
        <v>40675</v>
      </c>
      <c r="AP419">
        <v>15.99</v>
      </c>
      <c r="AQ419">
        <v>11.99</v>
      </c>
      <c r="AR419">
        <v>20.99</v>
      </c>
      <c r="AS419">
        <v>14.99</v>
      </c>
      <c r="AT419">
        <v>21.99</v>
      </c>
      <c r="AU419">
        <v>40</v>
      </c>
      <c r="AV419">
        <v>40</v>
      </c>
      <c r="AW419">
        <v>40</v>
      </c>
      <c r="AX419">
        <v>40</v>
      </c>
      <c r="AY419">
        <v>40</v>
      </c>
      <c r="AZ419" t="s">
        <v>121</v>
      </c>
      <c r="BA419" t="s">
        <v>121</v>
      </c>
      <c r="BB419" t="s">
        <v>121</v>
      </c>
      <c r="BC419" t="s">
        <v>121</v>
      </c>
      <c r="BD419" t="s">
        <v>121</v>
      </c>
      <c r="BE419">
        <v>15.99</v>
      </c>
      <c r="BG419">
        <v>14.99</v>
      </c>
      <c r="BH419">
        <v>15.99</v>
      </c>
      <c r="BI419">
        <v>15.99</v>
      </c>
      <c r="BJ419">
        <v>15.99</v>
      </c>
      <c r="BK419">
        <v>14.99</v>
      </c>
      <c r="BL419">
        <v>14.99</v>
      </c>
      <c r="BM419">
        <v>15.99</v>
      </c>
      <c r="BN419">
        <v>15.99</v>
      </c>
      <c r="BO419">
        <v>15.99</v>
      </c>
      <c r="BQ419">
        <v>30</v>
      </c>
      <c r="BS419">
        <v>20</v>
      </c>
      <c r="BT419">
        <v>30</v>
      </c>
      <c r="BU419">
        <v>30</v>
      </c>
      <c r="BV419">
        <v>30</v>
      </c>
      <c r="BW419">
        <v>20</v>
      </c>
      <c r="BX419">
        <v>20</v>
      </c>
      <c r="BY419">
        <v>30</v>
      </c>
      <c r="BZ419">
        <v>30</v>
      </c>
      <c r="CA419">
        <v>30</v>
      </c>
      <c r="CM419" t="s">
        <v>122</v>
      </c>
      <c r="CN419">
        <v>6024045</v>
      </c>
      <c r="CO419" t="s">
        <v>123</v>
      </c>
      <c r="CW419" s="1">
        <v>40675</v>
      </c>
      <c r="CX419" s="1">
        <v>45247</v>
      </c>
      <c r="CY419">
        <v>485</v>
      </c>
      <c r="CZ419" s="1">
        <v>40660</v>
      </c>
      <c r="DE419">
        <v>0.187</v>
      </c>
      <c r="DF419">
        <v>9781608881116</v>
      </c>
    </row>
    <row r="420" spans="1:110" x14ac:dyDescent="0.2">
      <c r="A420" t="s">
        <v>2127</v>
      </c>
      <c r="B420" t="str">
        <f>"9781608881277"</f>
        <v>9781608881277</v>
      </c>
      <c r="C420" t="str">
        <f>"160888127X"</f>
        <v>160888127X</v>
      </c>
      <c r="D420" t="s">
        <v>111</v>
      </c>
      <c r="E420" t="s">
        <v>391</v>
      </c>
      <c r="F420" t="s">
        <v>113</v>
      </c>
      <c r="J420">
        <v>0</v>
      </c>
      <c r="K420" t="s">
        <v>1132</v>
      </c>
      <c r="N420" t="s">
        <v>115</v>
      </c>
      <c r="T420" t="s">
        <v>619</v>
      </c>
      <c r="U420" t="s">
        <v>620</v>
      </c>
      <c r="V420" t="s">
        <v>975</v>
      </c>
      <c r="W420" t="s">
        <v>976</v>
      </c>
      <c r="X420" t="s">
        <v>903</v>
      </c>
      <c r="Y420" t="s">
        <v>904</v>
      </c>
      <c r="Z420" t="s">
        <v>132</v>
      </c>
      <c r="AF420" t="s">
        <v>2128</v>
      </c>
      <c r="AI420" t="s">
        <v>396</v>
      </c>
      <c r="AJ420">
        <v>0</v>
      </c>
      <c r="AN420" s="1">
        <v>40664</v>
      </c>
      <c r="AO420" s="1">
        <v>40664</v>
      </c>
      <c r="AP420">
        <v>19.95</v>
      </c>
      <c r="AQ420">
        <v>10</v>
      </c>
      <c r="AS420">
        <v>15</v>
      </c>
      <c r="AU420">
        <v>25</v>
      </c>
      <c r="AV420">
        <v>25</v>
      </c>
      <c r="AX420">
        <v>25</v>
      </c>
      <c r="AZ420" t="s">
        <v>121</v>
      </c>
      <c r="BA420" t="s">
        <v>121</v>
      </c>
      <c r="BC420" t="s">
        <v>121</v>
      </c>
      <c r="CM420" t="s">
        <v>122</v>
      </c>
      <c r="CN420">
        <v>6024045</v>
      </c>
      <c r="CO420" t="s">
        <v>123</v>
      </c>
      <c r="CW420" s="1">
        <v>40666</v>
      </c>
      <c r="CY420">
        <v>200</v>
      </c>
      <c r="CZ420" s="1">
        <v>40666</v>
      </c>
      <c r="DF420">
        <v>9781608881277</v>
      </c>
    </row>
    <row r="421" spans="1:110" x14ac:dyDescent="0.2">
      <c r="A421" t="s">
        <v>2127</v>
      </c>
      <c r="B421" t="str">
        <f>"9781608881284"</f>
        <v>9781608881284</v>
      </c>
      <c r="C421" t="str">
        <f>"1608881288"</f>
        <v>1608881288</v>
      </c>
      <c r="D421" t="s">
        <v>127</v>
      </c>
      <c r="E421" t="s">
        <v>128</v>
      </c>
      <c r="F421" t="s">
        <v>113</v>
      </c>
      <c r="J421">
        <v>0</v>
      </c>
      <c r="K421" t="s">
        <v>2129</v>
      </c>
      <c r="N421" t="s">
        <v>115</v>
      </c>
      <c r="T421" t="s">
        <v>619</v>
      </c>
      <c r="U421" t="s">
        <v>620</v>
      </c>
      <c r="V421" t="s">
        <v>975</v>
      </c>
      <c r="W421" t="s">
        <v>976</v>
      </c>
      <c r="X421" t="s">
        <v>903</v>
      </c>
      <c r="Y421" t="s">
        <v>904</v>
      </c>
      <c r="Z421" t="s">
        <v>132</v>
      </c>
      <c r="AF421" t="s">
        <v>2130</v>
      </c>
      <c r="AI421" t="s">
        <v>2131</v>
      </c>
      <c r="AJ421">
        <v>396</v>
      </c>
      <c r="AL421" t="s">
        <v>408</v>
      </c>
      <c r="AN421" s="1">
        <v>40664</v>
      </c>
      <c r="AO421" s="1">
        <v>40673</v>
      </c>
      <c r="AP421">
        <v>53.99</v>
      </c>
      <c r="AQ421">
        <v>40.99</v>
      </c>
      <c r="AR421">
        <v>66.989999999999995</v>
      </c>
      <c r="AS421">
        <v>48.99</v>
      </c>
      <c r="AT421">
        <v>71.989999999999995</v>
      </c>
      <c r="AU421">
        <v>40</v>
      </c>
      <c r="AV421">
        <v>40</v>
      </c>
      <c r="AW421">
        <v>40</v>
      </c>
      <c r="AX421">
        <v>40</v>
      </c>
      <c r="AY421">
        <v>40</v>
      </c>
      <c r="AZ421" t="s">
        <v>136</v>
      </c>
      <c r="BA421" t="s">
        <v>136</v>
      </c>
      <c r="BB421" t="s">
        <v>136</v>
      </c>
      <c r="BC421" t="s">
        <v>136</v>
      </c>
      <c r="BD421" t="s">
        <v>136</v>
      </c>
      <c r="BE421">
        <v>53.99</v>
      </c>
      <c r="BG421">
        <v>49</v>
      </c>
      <c r="BH421">
        <v>53.99</v>
      </c>
      <c r="BI421">
        <v>53.99</v>
      </c>
      <c r="BJ421">
        <v>53.99</v>
      </c>
      <c r="BK421">
        <v>49</v>
      </c>
      <c r="BL421">
        <v>49</v>
      </c>
      <c r="BM421">
        <v>53.99</v>
      </c>
      <c r="BN421">
        <v>53.99</v>
      </c>
      <c r="BO421">
        <v>53.99</v>
      </c>
      <c r="BQ421">
        <v>30</v>
      </c>
      <c r="BS421">
        <v>20</v>
      </c>
      <c r="BT421">
        <v>30</v>
      </c>
      <c r="BU421">
        <v>30</v>
      </c>
      <c r="BV421">
        <v>30</v>
      </c>
      <c r="BW421">
        <v>20</v>
      </c>
      <c r="BX421">
        <v>20</v>
      </c>
      <c r="BY421">
        <v>30</v>
      </c>
      <c r="BZ421">
        <v>30</v>
      </c>
      <c r="CA421">
        <v>30</v>
      </c>
      <c r="CM421" t="s">
        <v>122</v>
      </c>
      <c r="CN421">
        <v>6024045</v>
      </c>
      <c r="CO421" t="s">
        <v>123</v>
      </c>
      <c r="CW421" s="1">
        <v>40673</v>
      </c>
      <c r="CX421" s="1">
        <v>45247</v>
      </c>
      <c r="CY421">
        <v>439</v>
      </c>
      <c r="CZ421" s="1">
        <v>40670</v>
      </c>
      <c r="DE421">
        <v>1.728</v>
      </c>
      <c r="DF421">
        <v>9781608881284</v>
      </c>
    </row>
    <row r="422" spans="1:110" x14ac:dyDescent="0.2">
      <c r="A422" t="s">
        <v>2132</v>
      </c>
      <c r="B422" t="str">
        <f>"9781608881321"</f>
        <v>9781608881321</v>
      </c>
      <c r="C422" t="str">
        <f>"1608881326"</f>
        <v>1608881326</v>
      </c>
      <c r="D422" t="s">
        <v>127</v>
      </c>
      <c r="E422" t="s">
        <v>226</v>
      </c>
      <c r="F422" t="s">
        <v>113</v>
      </c>
      <c r="J422">
        <v>0</v>
      </c>
      <c r="K422" t="s">
        <v>2133</v>
      </c>
      <c r="N422" t="s">
        <v>115</v>
      </c>
      <c r="T422" t="s">
        <v>2134</v>
      </c>
      <c r="U422" t="s">
        <v>2135</v>
      </c>
      <c r="V422" t="s">
        <v>253</v>
      </c>
      <c r="W422" t="s">
        <v>254</v>
      </c>
      <c r="X422" t="s">
        <v>116</v>
      </c>
      <c r="Y422" t="s">
        <v>117</v>
      </c>
      <c r="Z422" t="s">
        <v>132</v>
      </c>
      <c r="AF422" t="s">
        <v>2136</v>
      </c>
      <c r="AI422" t="s">
        <v>592</v>
      </c>
      <c r="AJ422">
        <v>382</v>
      </c>
      <c r="AL422" t="s">
        <v>408</v>
      </c>
      <c r="AN422" s="1">
        <v>40694</v>
      </c>
      <c r="AO422" s="1">
        <v>40707</v>
      </c>
      <c r="AP422">
        <v>31.99</v>
      </c>
      <c r="AQ422">
        <v>23.99</v>
      </c>
      <c r="AR422">
        <v>38.99</v>
      </c>
      <c r="AS422">
        <v>27.99</v>
      </c>
      <c r="AT422">
        <v>41.99</v>
      </c>
      <c r="AU422">
        <v>40</v>
      </c>
      <c r="AV422">
        <v>40</v>
      </c>
      <c r="AW422">
        <v>40</v>
      </c>
      <c r="AX422">
        <v>40</v>
      </c>
      <c r="AY422">
        <v>40</v>
      </c>
      <c r="AZ422" t="s">
        <v>136</v>
      </c>
      <c r="BA422" t="s">
        <v>136</v>
      </c>
      <c r="BB422" t="s">
        <v>136</v>
      </c>
      <c r="BC422" t="s">
        <v>136</v>
      </c>
      <c r="BD422" t="s">
        <v>136</v>
      </c>
      <c r="BE422">
        <v>31.99</v>
      </c>
      <c r="BG422">
        <v>28.68</v>
      </c>
      <c r="BH422">
        <v>31.99</v>
      </c>
      <c r="BI422">
        <v>31.99</v>
      </c>
      <c r="BJ422">
        <v>31.99</v>
      </c>
      <c r="BK422">
        <v>28.68</v>
      </c>
      <c r="BL422">
        <v>28.68</v>
      </c>
      <c r="BM422">
        <v>31.99</v>
      </c>
      <c r="BN422">
        <v>31.99</v>
      </c>
      <c r="BO422">
        <v>31.99</v>
      </c>
      <c r="BQ422">
        <v>30</v>
      </c>
      <c r="BS422">
        <v>20</v>
      </c>
      <c r="BT422">
        <v>30</v>
      </c>
      <c r="BU422">
        <v>30</v>
      </c>
      <c r="BV422">
        <v>30</v>
      </c>
      <c r="BW422">
        <v>20</v>
      </c>
      <c r="BX422">
        <v>20</v>
      </c>
      <c r="BY422">
        <v>30</v>
      </c>
      <c r="BZ422">
        <v>30</v>
      </c>
      <c r="CA422">
        <v>30</v>
      </c>
      <c r="CM422" t="s">
        <v>122</v>
      </c>
      <c r="CN422">
        <v>6024045</v>
      </c>
      <c r="CO422" t="s">
        <v>123</v>
      </c>
      <c r="CW422" s="1">
        <v>40707</v>
      </c>
      <c r="CX422" s="1">
        <v>45247</v>
      </c>
      <c r="CY422">
        <v>414</v>
      </c>
      <c r="CZ422" s="1">
        <v>40675</v>
      </c>
      <c r="DE422">
        <v>1.498</v>
      </c>
      <c r="DF422">
        <v>9781608881321</v>
      </c>
    </row>
    <row r="423" spans="1:110" x14ac:dyDescent="0.2">
      <c r="A423" t="s">
        <v>2137</v>
      </c>
      <c r="B423" t="str">
        <f>"9781608881345"</f>
        <v>9781608881345</v>
      </c>
      <c r="C423" t="str">
        <f>"1608881342"</f>
        <v>1608881342</v>
      </c>
      <c r="D423" t="s">
        <v>127</v>
      </c>
      <c r="E423" t="s">
        <v>226</v>
      </c>
      <c r="F423" t="s">
        <v>113</v>
      </c>
      <c r="J423">
        <v>0</v>
      </c>
      <c r="K423" t="s">
        <v>392</v>
      </c>
      <c r="N423" t="s">
        <v>252</v>
      </c>
      <c r="T423" t="s">
        <v>180</v>
      </c>
      <c r="U423" t="s">
        <v>181</v>
      </c>
      <c r="Z423" t="s">
        <v>132</v>
      </c>
      <c r="AF423" t="s">
        <v>2138</v>
      </c>
      <c r="AI423" t="s">
        <v>239</v>
      </c>
      <c r="AJ423">
        <v>466</v>
      </c>
      <c r="AL423" t="s">
        <v>408</v>
      </c>
      <c r="AN423" s="1">
        <v>40675</v>
      </c>
      <c r="AO423" s="1">
        <v>40702</v>
      </c>
      <c r="AP423">
        <v>42.99</v>
      </c>
      <c r="AQ423">
        <v>32.99</v>
      </c>
      <c r="AR423">
        <v>53.99</v>
      </c>
      <c r="AS423">
        <v>38.99</v>
      </c>
      <c r="AT423">
        <v>56.99</v>
      </c>
      <c r="AU423">
        <v>40</v>
      </c>
      <c r="AV423">
        <v>40</v>
      </c>
      <c r="AW423">
        <v>40</v>
      </c>
      <c r="AX423">
        <v>40</v>
      </c>
      <c r="AY423">
        <v>40</v>
      </c>
      <c r="AZ423" t="s">
        <v>136</v>
      </c>
      <c r="BA423" t="s">
        <v>136</v>
      </c>
      <c r="BB423" t="s">
        <v>136</v>
      </c>
      <c r="BC423" t="s">
        <v>136</v>
      </c>
      <c r="BD423" t="s">
        <v>136</v>
      </c>
      <c r="BE423">
        <v>42.99</v>
      </c>
      <c r="BG423">
        <v>39</v>
      </c>
      <c r="BH423">
        <v>42.99</v>
      </c>
      <c r="BI423">
        <v>42.99</v>
      </c>
      <c r="BJ423">
        <v>42.99</v>
      </c>
      <c r="BK423">
        <v>39</v>
      </c>
      <c r="BL423">
        <v>39</v>
      </c>
      <c r="BM423">
        <v>42.99</v>
      </c>
      <c r="BN423">
        <v>42.99</v>
      </c>
      <c r="BO423">
        <v>42.99</v>
      </c>
      <c r="BQ423">
        <v>30</v>
      </c>
      <c r="BS423">
        <v>20</v>
      </c>
      <c r="BT423">
        <v>30</v>
      </c>
      <c r="BU423">
        <v>30</v>
      </c>
      <c r="BV423">
        <v>30</v>
      </c>
      <c r="BW423">
        <v>20</v>
      </c>
      <c r="BX423">
        <v>20</v>
      </c>
      <c r="BY423">
        <v>30</v>
      </c>
      <c r="BZ423">
        <v>30</v>
      </c>
      <c r="CA423">
        <v>30</v>
      </c>
      <c r="CM423" t="s">
        <v>122</v>
      </c>
      <c r="CN423">
        <v>6024045</v>
      </c>
      <c r="CO423" t="s">
        <v>123</v>
      </c>
      <c r="CW423" s="1">
        <v>40702</v>
      </c>
      <c r="CX423" s="1">
        <v>45286</v>
      </c>
      <c r="CY423">
        <v>413</v>
      </c>
      <c r="CZ423" s="1">
        <v>40675</v>
      </c>
      <c r="DE423">
        <v>2.9990000000000001</v>
      </c>
      <c r="DF423">
        <v>9781608881345</v>
      </c>
    </row>
    <row r="424" spans="1:110" x14ac:dyDescent="0.2">
      <c r="A424" t="s">
        <v>2139</v>
      </c>
      <c r="B424" t="str">
        <f>"9781608881635"</f>
        <v>9781608881635</v>
      </c>
      <c r="C424" t="str">
        <f>"1608881636"</f>
        <v>1608881636</v>
      </c>
      <c r="D424" t="s">
        <v>127</v>
      </c>
      <c r="E424" t="s">
        <v>226</v>
      </c>
      <c r="F424" t="s">
        <v>113</v>
      </c>
      <c r="J424">
        <v>0</v>
      </c>
      <c r="K424" t="s">
        <v>2140</v>
      </c>
      <c r="N424" t="s">
        <v>115</v>
      </c>
      <c r="T424" t="s">
        <v>255</v>
      </c>
      <c r="U424" t="s">
        <v>256</v>
      </c>
      <c r="V424" t="s">
        <v>116</v>
      </c>
      <c r="W424" t="s">
        <v>117</v>
      </c>
      <c r="Z424" t="s">
        <v>132</v>
      </c>
      <c r="AF424" t="s">
        <v>2141</v>
      </c>
      <c r="AI424" t="s">
        <v>592</v>
      </c>
      <c r="AJ424">
        <v>662</v>
      </c>
      <c r="AL424" t="s">
        <v>408</v>
      </c>
      <c r="AN424" s="1">
        <v>40694</v>
      </c>
      <c r="AO424" s="1">
        <v>40707</v>
      </c>
      <c r="AP424">
        <v>42.99</v>
      </c>
      <c r="AQ424">
        <v>32.99</v>
      </c>
      <c r="AR424">
        <v>53.99</v>
      </c>
      <c r="AS424">
        <v>38.99</v>
      </c>
      <c r="AT424">
        <v>56.99</v>
      </c>
      <c r="AU424">
        <v>40</v>
      </c>
      <c r="AV424">
        <v>40</v>
      </c>
      <c r="AW424">
        <v>40</v>
      </c>
      <c r="AX424">
        <v>40</v>
      </c>
      <c r="AY424">
        <v>40</v>
      </c>
      <c r="AZ424" t="s">
        <v>136</v>
      </c>
      <c r="BA424" t="s">
        <v>136</v>
      </c>
      <c r="BB424" t="s">
        <v>136</v>
      </c>
      <c r="BC424" t="s">
        <v>136</v>
      </c>
      <c r="BD424" t="s">
        <v>136</v>
      </c>
      <c r="BE424">
        <v>42.99</v>
      </c>
      <c r="BG424">
        <v>39</v>
      </c>
      <c r="BH424">
        <v>42.99</v>
      </c>
      <c r="BI424">
        <v>42.99</v>
      </c>
      <c r="BJ424">
        <v>42.99</v>
      </c>
      <c r="BK424">
        <v>39</v>
      </c>
      <c r="BL424">
        <v>39</v>
      </c>
      <c r="BM424">
        <v>42.99</v>
      </c>
      <c r="BN424">
        <v>42.99</v>
      </c>
      <c r="BO424">
        <v>42.99</v>
      </c>
      <c r="BQ424">
        <v>30</v>
      </c>
      <c r="BS424">
        <v>20</v>
      </c>
      <c r="BT424">
        <v>30</v>
      </c>
      <c r="BU424">
        <v>30</v>
      </c>
      <c r="BV424">
        <v>30</v>
      </c>
      <c r="BW424">
        <v>20</v>
      </c>
      <c r="BX424">
        <v>20</v>
      </c>
      <c r="BY424">
        <v>30</v>
      </c>
      <c r="BZ424">
        <v>30</v>
      </c>
      <c r="CA424">
        <v>30</v>
      </c>
      <c r="CM424" t="s">
        <v>122</v>
      </c>
      <c r="CN424">
        <v>6024045</v>
      </c>
      <c r="CO424" t="s">
        <v>123</v>
      </c>
      <c r="CW424" s="1">
        <v>40707</v>
      </c>
      <c r="CX424" s="1">
        <v>45247</v>
      </c>
      <c r="CY424">
        <v>414</v>
      </c>
      <c r="CZ424" s="1">
        <v>40679</v>
      </c>
      <c r="DE424">
        <v>2.3119999999999998</v>
      </c>
      <c r="DF424">
        <v>9781608881635</v>
      </c>
    </row>
    <row r="425" spans="1:110" x14ac:dyDescent="0.2">
      <c r="A425" t="s">
        <v>2142</v>
      </c>
      <c r="B425" t="str">
        <f>"9781608881017"</f>
        <v>9781608881017</v>
      </c>
      <c r="C425" t="str">
        <f>"1608881016"</f>
        <v>1608881016</v>
      </c>
      <c r="D425" t="s">
        <v>127</v>
      </c>
      <c r="E425" t="s">
        <v>226</v>
      </c>
      <c r="F425" t="s">
        <v>113</v>
      </c>
      <c r="J425">
        <v>0</v>
      </c>
      <c r="K425" t="s">
        <v>628</v>
      </c>
      <c r="N425" t="s">
        <v>115</v>
      </c>
      <c r="T425" t="s">
        <v>253</v>
      </c>
      <c r="U425" t="s">
        <v>254</v>
      </c>
      <c r="V425" t="s">
        <v>255</v>
      </c>
      <c r="W425" t="s">
        <v>256</v>
      </c>
      <c r="X425" t="s">
        <v>116</v>
      </c>
      <c r="Y425" t="s">
        <v>117</v>
      </c>
      <c r="Z425" t="s">
        <v>132</v>
      </c>
      <c r="AF425" t="s">
        <v>2143</v>
      </c>
      <c r="AI425" t="s">
        <v>2144</v>
      </c>
      <c r="AJ425">
        <v>60</v>
      </c>
      <c r="AL425" t="s">
        <v>408</v>
      </c>
      <c r="AN425" s="1">
        <v>40694</v>
      </c>
      <c r="AO425" s="1">
        <v>40703</v>
      </c>
      <c r="AP425">
        <v>29.99</v>
      </c>
      <c r="AQ425">
        <v>22.99</v>
      </c>
      <c r="AR425">
        <v>37.99</v>
      </c>
      <c r="AS425">
        <v>26.99</v>
      </c>
      <c r="AT425">
        <v>39.99</v>
      </c>
      <c r="AU425">
        <v>40</v>
      </c>
      <c r="AV425">
        <v>40</v>
      </c>
      <c r="AW425">
        <v>40</v>
      </c>
      <c r="AX425">
        <v>40</v>
      </c>
      <c r="AY425">
        <v>40</v>
      </c>
      <c r="AZ425" t="s">
        <v>121</v>
      </c>
      <c r="BA425" t="s">
        <v>121</v>
      </c>
      <c r="BB425" t="s">
        <v>121</v>
      </c>
      <c r="BC425" t="s">
        <v>121</v>
      </c>
      <c r="BD425" t="s">
        <v>121</v>
      </c>
      <c r="BE425">
        <v>29.99</v>
      </c>
      <c r="BG425">
        <v>27.5</v>
      </c>
      <c r="BH425">
        <v>29.99</v>
      </c>
      <c r="BI425">
        <v>29.99</v>
      </c>
      <c r="BJ425">
        <v>29.99</v>
      </c>
      <c r="BK425">
        <v>27.5</v>
      </c>
      <c r="BL425">
        <v>27.5</v>
      </c>
      <c r="BM425">
        <v>29.99</v>
      </c>
      <c r="BN425">
        <v>29.99</v>
      </c>
      <c r="BO425">
        <v>29.99</v>
      </c>
      <c r="BQ425">
        <v>30</v>
      </c>
      <c r="BS425">
        <v>20</v>
      </c>
      <c r="BT425">
        <v>30</v>
      </c>
      <c r="BU425">
        <v>30</v>
      </c>
      <c r="BV425">
        <v>30</v>
      </c>
      <c r="BW425">
        <v>20</v>
      </c>
      <c r="BX425">
        <v>20</v>
      </c>
      <c r="BY425">
        <v>30</v>
      </c>
      <c r="BZ425">
        <v>30</v>
      </c>
      <c r="CA425">
        <v>30</v>
      </c>
      <c r="CM425" t="s">
        <v>122</v>
      </c>
      <c r="CN425">
        <v>6024045</v>
      </c>
      <c r="CO425" t="s">
        <v>123</v>
      </c>
      <c r="CW425" s="1">
        <v>40703</v>
      </c>
      <c r="CX425" s="1">
        <v>45247</v>
      </c>
      <c r="CY425">
        <v>109</v>
      </c>
      <c r="CZ425" s="1">
        <v>40691</v>
      </c>
      <c r="DE425">
        <v>0.27200000000000002</v>
      </c>
      <c r="DF425">
        <v>9781608881017</v>
      </c>
    </row>
    <row r="426" spans="1:110" x14ac:dyDescent="0.2">
      <c r="A426" t="s">
        <v>2145</v>
      </c>
      <c r="B426" t="str">
        <f>"0975447947"</f>
        <v>0975447947</v>
      </c>
      <c r="C426" t="str">
        <f>"0975447947"</f>
        <v>0975447947</v>
      </c>
      <c r="D426" t="s">
        <v>111</v>
      </c>
      <c r="E426" t="s">
        <v>391</v>
      </c>
      <c r="F426" t="s">
        <v>113</v>
      </c>
      <c r="J426">
        <v>0</v>
      </c>
      <c r="K426" t="s">
        <v>392</v>
      </c>
      <c r="N426" t="s">
        <v>115</v>
      </c>
      <c r="T426" t="s">
        <v>472</v>
      </c>
      <c r="U426" t="s">
        <v>473</v>
      </c>
      <c r="Z426" t="s">
        <v>132</v>
      </c>
      <c r="AF426" t="s">
        <v>2146</v>
      </c>
      <c r="AI426" t="s">
        <v>396</v>
      </c>
      <c r="AJ426">
        <v>0</v>
      </c>
      <c r="AN426" s="1">
        <v>38251</v>
      </c>
      <c r="AO426" s="1">
        <v>38250</v>
      </c>
      <c r="AP426">
        <v>11.94</v>
      </c>
      <c r="AU426">
        <v>25</v>
      </c>
      <c r="AZ426" t="s">
        <v>121</v>
      </c>
      <c r="CM426" t="s">
        <v>122</v>
      </c>
      <c r="CN426">
        <v>6024045</v>
      </c>
      <c r="CO426" t="s">
        <v>123</v>
      </c>
      <c r="CW426" s="1">
        <v>38252</v>
      </c>
      <c r="CY426">
        <v>200</v>
      </c>
      <c r="CZ426" s="1">
        <v>38250</v>
      </c>
      <c r="DF426">
        <v>9780975447949</v>
      </c>
    </row>
    <row r="427" spans="1:110" x14ac:dyDescent="0.2">
      <c r="A427" t="s">
        <v>2147</v>
      </c>
      <c r="B427" t="str">
        <f>"9781608881123"</f>
        <v>9781608881123</v>
      </c>
      <c r="C427" t="str">
        <f>"1608881121"</f>
        <v>1608881121</v>
      </c>
      <c r="D427" t="s">
        <v>127</v>
      </c>
      <c r="E427" t="s">
        <v>128</v>
      </c>
      <c r="F427" t="s">
        <v>113</v>
      </c>
      <c r="J427">
        <v>0</v>
      </c>
      <c r="K427" t="s">
        <v>932</v>
      </c>
      <c r="N427" t="s">
        <v>115</v>
      </c>
      <c r="T427" t="s">
        <v>933</v>
      </c>
      <c r="U427" t="s">
        <v>934</v>
      </c>
      <c r="V427" t="s">
        <v>935</v>
      </c>
      <c r="W427" t="s">
        <v>936</v>
      </c>
      <c r="X427" t="s">
        <v>937</v>
      </c>
      <c r="Y427" t="s">
        <v>938</v>
      </c>
      <c r="Z427" t="s">
        <v>132</v>
      </c>
      <c r="AF427" t="s">
        <v>2148</v>
      </c>
      <c r="AI427" t="s">
        <v>150</v>
      </c>
      <c r="AJ427">
        <v>98</v>
      </c>
      <c r="AL427" t="s">
        <v>408</v>
      </c>
      <c r="AN427" s="1">
        <v>40724</v>
      </c>
      <c r="AO427" s="1">
        <v>40707</v>
      </c>
      <c r="AP427">
        <v>24.99</v>
      </c>
      <c r="AQ427">
        <v>18.989999999999998</v>
      </c>
      <c r="AR427">
        <v>30.99</v>
      </c>
      <c r="AS427">
        <v>22.99</v>
      </c>
      <c r="AT427">
        <v>32.99</v>
      </c>
      <c r="AU427">
        <v>40</v>
      </c>
      <c r="AV427">
        <v>40</v>
      </c>
      <c r="AW427">
        <v>40</v>
      </c>
      <c r="AX427">
        <v>40</v>
      </c>
      <c r="AY427">
        <v>40</v>
      </c>
      <c r="AZ427" t="s">
        <v>121</v>
      </c>
      <c r="BA427" t="s">
        <v>121</v>
      </c>
      <c r="BB427" t="s">
        <v>121</v>
      </c>
      <c r="BC427" t="s">
        <v>121</v>
      </c>
      <c r="BD427" t="s">
        <v>121</v>
      </c>
      <c r="BE427">
        <v>24.99</v>
      </c>
      <c r="BG427">
        <v>22.84</v>
      </c>
      <c r="BH427">
        <v>24.99</v>
      </c>
      <c r="BI427">
        <v>24.99</v>
      </c>
      <c r="BJ427">
        <v>24.99</v>
      </c>
      <c r="BK427">
        <v>22.84</v>
      </c>
      <c r="BL427">
        <v>22.84</v>
      </c>
      <c r="BM427">
        <v>24.99</v>
      </c>
      <c r="BN427">
        <v>24.99</v>
      </c>
      <c r="BO427">
        <v>24.99</v>
      </c>
      <c r="BQ427">
        <v>30</v>
      </c>
      <c r="BS427">
        <v>20</v>
      </c>
      <c r="BT427">
        <v>30</v>
      </c>
      <c r="BU427">
        <v>30</v>
      </c>
      <c r="BV427">
        <v>30</v>
      </c>
      <c r="BW427">
        <v>20</v>
      </c>
      <c r="BX427">
        <v>20</v>
      </c>
      <c r="BY427">
        <v>30</v>
      </c>
      <c r="BZ427">
        <v>30</v>
      </c>
      <c r="CA427">
        <v>30</v>
      </c>
      <c r="CM427" t="s">
        <v>122</v>
      </c>
      <c r="CN427">
        <v>6024045</v>
      </c>
      <c r="CO427" t="s">
        <v>123</v>
      </c>
      <c r="CW427" s="1">
        <v>40707</v>
      </c>
      <c r="CX427" s="1">
        <v>45247</v>
      </c>
      <c r="CY427">
        <v>12</v>
      </c>
      <c r="CZ427" s="1">
        <v>40702</v>
      </c>
      <c r="DE427">
        <v>0.55000000000000004</v>
      </c>
      <c r="DF427">
        <v>9781608881123</v>
      </c>
    </row>
    <row r="428" spans="1:110" x14ac:dyDescent="0.2">
      <c r="A428" t="s">
        <v>2149</v>
      </c>
      <c r="B428" t="str">
        <f>"9780975447932"</f>
        <v>9780975447932</v>
      </c>
      <c r="C428" t="str">
        <f>"0975447939"</f>
        <v>0975447939</v>
      </c>
      <c r="D428" t="s">
        <v>127</v>
      </c>
      <c r="E428" t="s">
        <v>128</v>
      </c>
      <c r="F428" t="s">
        <v>113</v>
      </c>
      <c r="J428">
        <v>0</v>
      </c>
      <c r="K428" t="s">
        <v>392</v>
      </c>
      <c r="N428" t="s">
        <v>115</v>
      </c>
      <c r="T428" t="s">
        <v>472</v>
      </c>
      <c r="U428" t="s">
        <v>473</v>
      </c>
      <c r="Z428" t="s">
        <v>132</v>
      </c>
      <c r="AF428" t="s">
        <v>2150</v>
      </c>
      <c r="AI428" t="s">
        <v>401</v>
      </c>
      <c r="AJ428">
        <v>140</v>
      </c>
      <c r="AN428" s="1">
        <v>38261</v>
      </c>
      <c r="AO428" s="1">
        <v>38261</v>
      </c>
      <c r="AP428">
        <v>17.989999999999998</v>
      </c>
      <c r="AQ428">
        <v>13.99</v>
      </c>
      <c r="AR428">
        <v>21.99</v>
      </c>
      <c r="AS428">
        <v>15.99</v>
      </c>
      <c r="AT428">
        <v>22.99</v>
      </c>
      <c r="AU428">
        <v>40</v>
      </c>
      <c r="AV428">
        <v>40</v>
      </c>
      <c r="AW428">
        <v>40</v>
      </c>
      <c r="AX428">
        <v>40</v>
      </c>
      <c r="AY428">
        <v>40</v>
      </c>
      <c r="AZ428" t="s">
        <v>121</v>
      </c>
      <c r="BA428" t="s">
        <v>121</v>
      </c>
      <c r="BB428" t="s">
        <v>121</v>
      </c>
      <c r="BC428" t="s">
        <v>121</v>
      </c>
      <c r="BD428" t="s">
        <v>121</v>
      </c>
      <c r="BE428">
        <v>17.989999999999998</v>
      </c>
      <c r="BG428">
        <v>15.91</v>
      </c>
      <c r="BH428">
        <v>17.989999999999998</v>
      </c>
      <c r="BI428">
        <v>17.989999999999998</v>
      </c>
      <c r="BJ428">
        <v>17.989999999999998</v>
      </c>
      <c r="BK428">
        <v>15.91</v>
      </c>
      <c r="BL428">
        <v>15.91</v>
      </c>
      <c r="BM428">
        <v>17.989999999999998</v>
      </c>
      <c r="BN428">
        <v>17.989999999999998</v>
      </c>
      <c r="BO428">
        <v>17.989999999999998</v>
      </c>
      <c r="BQ428">
        <v>30</v>
      </c>
      <c r="BS428">
        <v>20</v>
      </c>
      <c r="BT428">
        <v>30</v>
      </c>
      <c r="BU428">
        <v>30</v>
      </c>
      <c r="BV428">
        <v>30</v>
      </c>
      <c r="BW428">
        <v>20</v>
      </c>
      <c r="BX428">
        <v>20</v>
      </c>
      <c r="BY428">
        <v>30</v>
      </c>
      <c r="BZ428">
        <v>30</v>
      </c>
      <c r="CA428">
        <v>30</v>
      </c>
      <c r="CM428" t="s">
        <v>122</v>
      </c>
      <c r="CN428">
        <v>6024045</v>
      </c>
      <c r="CO428" t="s">
        <v>123</v>
      </c>
      <c r="CW428" s="1">
        <v>38265</v>
      </c>
      <c r="CX428" s="1">
        <v>45247</v>
      </c>
      <c r="CY428">
        <v>2</v>
      </c>
      <c r="CZ428" s="1">
        <v>38255</v>
      </c>
      <c r="DE428">
        <v>0.47699999999999998</v>
      </c>
      <c r="DF428">
        <v>9780975447932</v>
      </c>
    </row>
    <row r="429" spans="1:110" x14ac:dyDescent="0.2">
      <c r="A429" t="s">
        <v>2151</v>
      </c>
      <c r="B429" t="str">
        <f>"9781608881093"</f>
        <v>9781608881093</v>
      </c>
      <c r="C429" t="str">
        <f>"1608881091"</f>
        <v>1608881091</v>
      </c>
      <c r="D429" t="s">
        <v>475</v>
      </c>
      <c r="E429" t="s">
        <v>128</v>
      </c>
      <c r="F429" t="s">
        <v>113</v>
      </c>
      <c r="J429">
        <v>0</v>
      </c>
      <c r="K429" t="s">
        <v>866</v>
      </c>
      <c r="N429" t="s">
        <v>115</v>
      </c>
      <c r="T429" t="s">
        <v>116</v>
      </c>
      <c r="U429" t="s">
        <v>117</v>
      </c>
      <c r="Z429" t="s">
        <v>132</v>
      </c>
      <c r="AF429" t="s">
        <v>2152</v>
      </c>
      <c r="AI429" t="s">
        <v>821</v>
      </c>
      <c r="AJ429">
        <v>70</v>
      </c>
      <c r="AL429" t="s">
        <v>408</v>
      </c>
      <c r="AN429" s="1">
        <v>40724</v>
      </c>
      <c r="AO429" s="1">
        <v>40717</v>
      </c>
      <c r="AP429">
        <v>24.99</v>
      </c>
      <c r="AQ429">
        <v>18.989999999999998</v>
      </c>
      <c r="AR429">
        <v>31.99</v>
      </c>
      <c r="AS429">
        <v>22.99</v>
      </c>
      <c r="AT429">
        <v>33.99</v>
      </c>
      <c r="AU429">
        <v>30</v>
      </c>
      <c r="AV429">
        <v>30</v>
      </c>
      <c r="AW429">
        <v>30</v>
      </c>
      <c r="AX429">
        <v>30</v>
      </c>
      <c r="AY429">
        <v>30</v>
      </c>
      <c r="AZ429" t="s">
        <v>121</v>
      </c>
      <c r="BA429" t="s">
        <v>121</v>
      </c>
      <c r="BB429" t="s">
        <v>121</v>
      </c>
      <c r="BC429" t="s">
        <v>121</v>
      </c>
      <c r="BD429" t="s">
        <v>121</v>
      </c>
      <c r="BE429">
        <v>24.99</v>
      </c>
      <c r="BG429">
        <v>23.13</v>
      </c>
      <c r="BH429">
        <v>24.99</v>
      </c>
      <c r="BI429">
        <v>24.99</v>
      </c>
      <c r="BJ429">
        <v>24.99</v>
      </c>
      <c r="BK429">
        <v>23.13</v>
      </c>
      <c r="BL429">
        <v>23.13</v>
      </c>
      <c r="BM429">
        <v>24.99</v>
      </c>
      <c r="BN429">
        <v>24.99</v>
      </c>
      <c r="BQ429">
        <v>30</v>
      </c>
      <c r="BS429">
        <v>20</v>
      </c>
      <c r="BT429">
        <v>30</v>
      </c>
      <c r="BU429">
        <v>30</v>
      </c>
      <c r="BV429">
        <v>30</v>
      </c>
      <c r="BW429">
        <v>20</v>
      </c>
      <c r="BX429">
        <v>20</v>
      </c>
      <c r="BY429">
        <v>30</v>
      </c>
      <c r="BZ429">
        <v>30</v>
      </c>
      <c r="CM429" t="s">
        <v>122</v>
      </c>
      <c r="CN429">
        <v>6024045</v>
      </c>
      <c r="CO429" t="s">
        <v>123</v>
      </c>
      <c r="CW429" s="1">
        <v>40717</v>
      </c>
      <c r="CX429" s="1">
        <v>45078</v>
      </c>
      <c r="CY429">
        <v>89</v>
      </c>
      <c r="CZ429" s="1">
        <v>40711</v>
      </c>
      <c r="DE429">
        <v>0.35299999999999998</v>
      </c>
      <c r="DF429">
        <v>9781608881093</v>
      </c>
    </row>
    <row r="430" spans="1:110" x14ac:dyDescent="0.2">
      <c r="A430" t="s">
        <v>2153</v>
      </c>
      <c r="B430" t="str">
        <f>"9781608881437"</f>
        <v>9781608881437</v>
      </c>
      <c r="C430" t="str">
        <f>"1608881431"</f>
        <v>1608881431</v>
      </c>
      <c r="D430" t="s">
        <v>127</v>
      </c>
      <c r="E430" t="s">
        <v>226</v>
      </c>
      <c r="F430" t="s">
        <v>113</v>
      </c>
      <c r="J430">
        <v>0</v>
      </c>
      <c r="K430" t="s">
        <v>2154</v>
      </c>
      <c r="N430" t="s">
        <v>115</v>
      </c>
      <c r="T430" t="s">
        <v>180</v>
      </c>
      <c r="U430" t="s">
        <v>181</v>
      </c>
      <c r="Z430" t="s">
        <v>132</v>
      </c>
      <c r="AF430" t="s">
        <v>2155</v>
      </c>
      <c r="AI430" t="s">
        <v>239</v>
      </c>
      <c r="AJ430">
        <v>530</v>
      </c>
      <c r="AL430" t="s">
        <v>408</v>
      </c>
      <c r="AN430" s="1">
        <v>40715</v>
      </c>
      <c r="AO430" s="1">
        <v>40721</v>
      </c>
      <c r="AP430">
        <v>53.99</v>
      </c>
      <c r="AQ430">
        <v>40.99</v>
      </c>
      <c r="AR430">
        <v>66.989999999999995</v>
      </c>
      <c r="AS430">
        <v>48.99</v>
      </c>
      <c r="AT430">
        <v>71.989999999999995</v>
      </c>
      <c r="AU430">
        <v>40</v>
      </c>
      <c r="AV430">
        <v>40</v>
      </c>
      <c r="AW430">
        <v>40</v>
      </c>
      <c r="AX430">
        <v>40</v>
      </c>
      <c r="AY430">
        <v>40</v>
      </c>
      <c r="AZ430" t="s">
        <v>136</v>
      </c>
      <c r="BA430" t="s">
        <v>136</v>
      </c>
      <c r="BB430" t="s">
        <v>136</v>
      </c>
      <c r="BC430" t="s">
        <v>136</v>
      </c>
      <c r="BD430" t="s">
        <v>136</v>
      </c>
      <c r="BE430">
        <v>53.99</v>
      </c>
      <c r="BG430">
        <v>49</v>
      </c>
      <c r="BH430">
        <v>53.99</v>
      </c>
      <c r="BI430">
        <v>53.99</v>
      </c>
      <c r="BJ430">
        <v>53.99</v>
      </c>
      <c r="BK430">
        <v>49</v>
      </c>
      <c r="BL430">
        <v>49</v>
      </c>
      <c r="BM430">
        <v>53.99</v>
      </c>
      <c r="BN430">
        <v>53.99</v>
      </c>
      <c r="BO430">
        <v>53.99</v>
      </c>
      <c r="BQ430">
        <v>30</v>
      </c>
      <c r="BS430">
        <v>20</v>
      </c>
      <c r="BT430">
        <v>30</v>
      </c>
      <c r="BU430">
        <v>30</v>
      </c>
      <c r="BV430">
        <v>30</v>
      </c>
      <c r="BW430">
        <v>20</v>
      </c>
      <c r="BX430">
        <v>20</v>
      </c>
      <c r="BY430">
        <v>30</v>
      </c>
      <c r="BZ430">
        <v>30</v>
      </c>
      <c r="CA430">
        <v>30</v>
      </c>
      <c r="CM430" t="s">
        <v>122</v>
      </c>
      <c r="CN430">
        <v>6024045</v>
      </c>
      <c r="CO430" t="s">
        <v>123</v>
      </c>
      <c r="CW430" s="1">
        <v>40721</v>
      </c>
      <c r="CX430" s="1">
        <v>45247</v>
      </c>
      <c r="CY430">
        <v>413</v>
      </c>
      <c r="CZ430" s="1">
        <v>40715</v>
      </c>
      <c r="DE430">
        <v>3.319</v>
      </c>
      <c r="DF430">
        <v>9781608881437</v>
      </c>
    </row>
    <row r="431" spans="1:110" x14ac:dyDescent="0.2">
      <c r="A431" t="s">
        <v>2156</v>
      </c>
      <c r="B431" t="str">
        <f>"9781608881444"</f>
        <v>9781608881444</v>
      </c>
      <c r="C431" t="str">
        <f>"160888144X"</f>
        <v>160888144X</v>
      </c>
      <c r="D431" t="s">
        <v>127</v>
      </c>
      <c r="E431" t="s">
        <v>226</v>
      </c>
      <c r="F431" t="s">
        <v>113</v>
      </c>
      <c r="J431">
        <v>0</v>
      </c>
      <c r="K431" t="s">
        <v>2154</v>
      </c>
      <c r="N431" t="s">
        <v>115</v>
      </c>
      <c r="T431" t="s">
        <v>180</v>
      </c>
      <c r="U431" t="s">
        <v>181</v>
      </c>
      <c r="Z431" t="s">
        <v>132</v>
      </c>
      <c r="AF431" t="s">
        <v>2157</v>
      </c>
      <c r="AI431" t="s">
        <v>239</v>
      </c>
      <c r="AJ431">
        <v>684</v>
      </c>
      <c r="AL431" t="s">
        <v>408</v>
      </c>
      <c r="AN431" s="1">
        <v>40754</v>
      </c>
      <c r="AO431" s="1">
        <v>40724</v>
      </c>
      <c r="AP431">
        <v>53.99</v>
      </c>
      <c r="AQ431">
        <v>40.99</v>
      </c>
      <c r="AR431">
        <v>66.989999999999995</v>
      </c>
      <c r="AS431">
        <v>48.99</v>
      </c>
      <c r="AT431">
        <v>71.989999999999995</v>
      </c>
      <c r="AU431">
        <v>40</v>
      </c>
      <c r="AV431">
        <v>40</v>
      </c>
      <c r="AW431">
        <v>40</v>
      </c>
      <c r="AX431">
        <v>40</v>
      </c>
      <c r="AY431">
        <v>40</v>
      </c>
      <c r="AZ431" t="s">
        <v>136</v>
      </c>
      <c r="BA431" t="s">
        <v>136</v>
      </c>
      <c r="BB431" t="s">
        <v>136</v>
      </c>
      <c r="BC431" t="s">
        <v>136</v>
      </c>
      <c r="BD431" t="s">
        <v>136</v>
      </c>
      <c r="BE431">
        <v>53.99</v>
      </c>
      <c r="BG431">
        <v>49</v>
      </c>
      <c r="BH431">
        <v>53.99</v>
      </c>
      <c r="BI431">
        <v>53.99</v>
      </c>
      <c r="BJ431">
        <v>53.99</v>
      </c>
      <c r="BK431">
        <v>49</v>
      </c>
      <c r="BL431">
        <v>49</v>
      </c>
      <c r="BM431">
        <v>53.99</v>
      </c>
      <c r="BN431">
        <v>53.99</v>
      </c>
      <c r="BO431">
        <v>53.99</v>
      </c>
      <c r="BQ431">
        <v>30</v>
      </c>
      <c r="BS431">
        <v>20</v>
      </c>
      <c r="BT431">
        <v>30</v>
      </c>
      <c r="BU431">
        <v>30</v>
      </c>
      <c r="BV431">
        <v>30</v>
      </c>
      <c r="BW431">
        <v>20</v>
      </c>
      <c r="BX431">
        <v>20</v>
      </c>
      <c r="BY431">
        <v>30</v>
      </c>
      <c r="BZ431">
        <v>30</v>
      </c>
      <c r="CA431">
        <v>30</v>
      </c>
      <c r="CM431" t="s">
        <v>122</v>
      </c>
      <c r="CN431">
        <v>6024045</v>
      </c>
      <c r="CO431" t="s">
        <v>123</v>
      </c>
      <c r="CW431" s="1">
        <v>40724</v>
      </c>
      <c r="CX431" s="1">
        <v>45309</v>
      </c>
      <c r="CY431">
        <v>413</v>
      </c>
      <c r="CZ431" s="1">
        <v>40716</v>
      </c>
      <c r="DE431">
        <v>4.0890000000000004</v>
      </c>
      <c r="DF431">
        <v>9781608881444</v>
      </c>
    </row>
    <row r="432" spans="1:110" x14ac:dyDescent="0.2">
      <c r="A432" t="s">
        <v>2158</v>
      </c>
      <c r="B432" t="str">
        <f>"9781608881451"</f>
        <v>9781608881451</v>
      </c>
      <c r="C432" t="str">
        <f>"1608881458"</f>
        <v>1608881458</v>
      </c>
      <c r="D432" t="s">
        <v>127</v>
      </c>
      <c r="E432" t="s">
        <v>226</v>
      </c>
      <c r="F432" t="s">
        <v>113</v>
      </c>
      <c r="J432">
        <v>0</v>
      </c>
      <c r="K432" t="s">
        <v>2154</v>
      </c>
      <c r="N432" t="s">
        <v>115</v>
      </c>
      <c r="T432" t="s">
        <v>180</v>
      </c>
      <c r="U432" t="s">
        <v>181</v>
      </c>
      <c r="Z432" t="s">
        <v>132</v>
      </c>
      <c r="AF432" t="s">
        <v>2159</v>
      </c>
      <c r="AI432" t="s">
        <v>239</v>
      </c>
      <c r="AJ432">
        <v>626</v>
      </c>
      <c r="AL432" t="s">
        <v>408</v>
      </c>
      <c r="AN432" s="1">
        <v>40755</v>
      </c>
      <c r="AO432" s="1">
        <v>40755</v>
      </c>
      <c r="AP432">
        <v>53.99</v>
      </c>
      <c r="AQ432">
        <v>40.99</v>
      </c>
      <c r="AR432">
        <v>66.989999999999995</v>
      </c>
      <c r="AS432">
        <v>48.99</v>
      </c>
      <c r="AT432">
        <v>71.989999999999995</v>
      </c>
      <c r="AU432">
        <v>40</v>
      </c>
      <c r="AV432">
        <v>40</v>
      </c>
      <c r="AW432">
        <v>40</v>
      </c>
      <c r="AX432">
        <v>40</v>
      </c>
      <c r="AY432">
        <v>40</v>
      </c>
      <c r="AZ432" t="s">
        <v>136</v>
      </c>
      <c r="BA432" t="s">
        <v>136</v>
      </c>
      <c r="BB432" t="s">
        <v>136</v>
      </c>
      <c r="BC432" t="s">
        <v>136</v>
      </c>
      <c r="BD432" t="s">
        <v>136</v>
      </c>
      <c r="BE432">
        <v>53.99</v>
      </c>
      <c r="BG432">
        <v>49</v>
      </c>
      <c r="BH432">
        <v>53.99</v>
      </c>
      <c r="BI432">
        <v>53.99</v>
      </c>
      <c r="BJ432">
        <v>53.99</v>
      </c>
      <c r="BK432">
        <v>49</v>
      </c>
      <c r="BL432">
        <v>49</v>
      </c>
      <c r="BM432">
        <v>53.99</v>
      </c>
      <c r="BN432">
        <v>53.99</v>
      </c>
      <c r="BO432">
        <v>53.99</v>
      </c>
      <c r="BQ432">
        <v>30</v>
      </c>
      <c r="BS432">
        <v>20</v>
      </c>
      <c r="BT432">
        <v>30</v>
      </c>
      <c r="BU432">
        <v>30</v>
      </c>
      <c r="BV432">
        <v>30</v>
      </c>
      <c r="BW432">
        <v>20</v>
      </c>
      <c r="BX432">
        <v>20</v>
      </c>
      <c r="BY432">
        <v>30</v>
      </c>
      <c r="BZ432">
        <v>30</v>
      </c>
      <c r="CA432">
        <v>30</v>
      </c>
      <c r="CM432" t="s">
        <v>122</v>
      </c>
      <c r="CN432">
        <v>6024045</v>
      </c>
      <c r="CO432" t="s">
        <v>123</v>
      </c>
      <c r="CW432" s="1">
        <v>40724</v>
      </c>
      <c r="CX432" s="1">
        <v>45309</v>
      </c>
      <c r="CY432">
        <v>413</v>
      </c>
      <c r="CZ432" s="1">
        <v>40716</v>
      </c>
      <c r="DE432">
        <v>3.798</v>
      </c>
      <c r="DF432">
        <v>9781608881451</v>
      </c>
    </row>
    <row r="433" spans="1:110" x14ac:dyDescent="0.2">
      <c r="A433" t="s">
        <v>2160</v>
      </c>
      <c r="B433" t="str">
        <f>"9781608881468"</f>
        <v>9781608881468</v>
      </c>
      <c r="C433" t="str">
        <f>"1608881466"</f>
        <v>1608881466</v>
      </c>
      <c r="D433" t="s">
        <v>127</v>
      </c>
      <c r="E433" t="s">
        <v>226</v>
      </c>
      <c r="F433" t="s">
        <v>113</v>
      </c>
      <c r="J433">
        <v>0</v>
      </c>
      <c r="K433" t="s">
        <v>2154</v>
      </c>
      <c r="N433" t="s">
        <v>115</v>
      </c>
      <c r="T433" t="s">
        <v>180</v>
      </c>
      <c r="U433" t="s">
        <v>181</v>
      </c>
      <c r="Z433" t="s">
        <v>132</v>
      </c>
      <c r="AF433" t="s">
        <v>2161</v>
      </c>
      <c r="AI433" t="s">
        <v>239</v>
      </c>
      <c r="AJ433">
        <v>856</v>
      </c>
      <c r="AL433" t="s">
        <v>408</v>
      </c>
      <c r="AN433" s="1">
        <v>40755</v>
      </c>
      <c r="AO433" s="1">
        <v>40755</v>
      </c>
      <c r="AP433">
        <v>53.99</v>
      </c>
      <c r="AQ433">
        <v>40.99</v>
      </c>
      <c r="AR433">
        <v>66.989999999999995</v>
      </c>
      <c r="AS433">
        <v>48.99</v>
      </c>
      <c r="AT433">
        <v>71.989999999999995</v>
      </c>
      <c r="AU433">
        <v>40</v>
      </c>
      <c r="AV433">
        <v>40</v>
      </c>
      <c r="AW433">
        <v>40</v>
      </c>
      <c r="AX433">
        <v>40</v>
      </c>
      <c r="AY433">
        <v>40</v>
      </c>
      <c r="AZ433" t="s">
        <v>136</v>
      </c>
      <c r="BA433" t="s">
        <v>136</v>
      </c>
      <c r="BB433" t="s">
        <v>136</v>
      </c>
      <c r="BC433" t="s">
        <v>136</v>
      </c>
      <c r="BD433" t="s">
        <v>136</v>
      </c>
      <c r="BE433">
        <v>53.99</v>
      </c>
      <c r="BG433">
        <v>49</v>
      </c>
      <c r="BH433">
        <v>53.99</v>
      </c>
      <c r="BI433">
        <v>53.99</v>
      </c>
      <c r="BJ433">
        <v>53.99</v>
      </c>
      <c r="BK433">
        <v>49</v>
      </c>
      <c r="BL433">
        <v>49</v>
      </c>
      <c r="BM433">
        <v>53.99</v>
      </c>
      <c r="BN433">
        <v>53.99</v>
      </c>
      <c r="BO433">
        <v>53.99</v>
      </c>
      <c r="BQ433">
        <v>30</v>
      </c>
      <c r="BS433">
        <v>20</v>
      </c>
      <c r="BT433">
        <v>30</v>
      </c>
      <c r="BU433">
        <v>30</v>
      </c>
      <c r="BV433">
        <v>30</v>
      </c>
      <c r="BW433">
        <v>20</v>
      </c>
      <c r="BX433">
        <v>20</v>
      </c>
      <c r="BY433">
        <v>30</v>
      </c>
      <c r="BZ433">
        <v>30</v>
      </c>
      <c r="CA433">
        <v>30</v>
      </c>
      <c r="CM433" t="s">
        <v>122</v>
      </c>
      <c r="CN433">
        <v>6024045</v>
      </c>
      <c r="CO433" t="s">
        <v>123</v>
      </c>
      <c r="CW433" s="1">
        <v>40724</v>
      </c>
      <c r="CX433" s="1">
        <v>45309</v>
      </c>
      <c r="CY433">
        <v>413</v>
      </c>
      <c r="CZ433" s="1">
        <v>40717</v>
      </c>
      <c r="DE433">
        <v>4.9480000000000004</v>
      </c>
      <c r="DF433">
        <v>9781608881468</v>
      </c>
    </row>
    <row r="434" spans="1:110" x14ac:dyDescent="0.2">
      <c r="A434" t="s">
        <v>2162</v>
      </c>
      <c r="B434" t="str">
        <f>"9781608881109"</f>
        <v>9781608881109</v>
      </c>
      <c r="C434" t="str">
        <f>"1608881105"</f>
        <v>1608881105</v>
      </c>
      <c r="D434" t="s">
        <v>127</v>
      </c>
      <c r="E434" t="s">
        <v>128</v>
      </c>
      <c r="F434" t="s">
        <v>113</v>
      </c>
      <c r="J434">
        <v>0</v>
      </c>
      <c r="K434" t="s">
        <v>932</v>
      </c>
      <c r="N434" t="s">
        <v>115</v>
      </c>
      <c r="T434" t="s">
        <v>933</v>
      </c>
      <c r="U434" t="s">
        <v>934</v>
      </c>
      <c r="V434" t="s">
        <v>935</v>
      </c>
      <c r="W434" t="s">
        <v>936</v>
      </c>
      <c r="X434" t="s">
        <v>937</v>
      </c>
      <c r="Y434" t="s">
        <v>938</v>
      </c>
      <c r="Z434" t="s">
        <v>132</v>
      </c>
      <c r="AF434" t="s">
        <v>2163</v>
      </c>
      <c r="AI434" t="s">
        <v>150</v>
      </c>
      <c r="AJ434">
        <v>140</v>
      </c>
      <c r="AL434" t="s">
        <v>408</v>
      </c>
      <c r="AN434" s="1">
        <v>40724</v>
      </c>
      <c r="AO434" s="1">
        <v>40725</v>
      </c>
      <c r="AP434">
        <v>26.99</v>
      </c>
      <c r="AQ434">
        <v>20.99</v>
      </c>
      <c r="AR434">
        <v>33.99</v>
      </c>
      <c r="AS434">
        <v>24.99</v>
      </c>
      <c r="AT434">
        <v>36.99</v>
      </c>
      <c r="AU434">
        <v>40</v>
      </c>
      <c r="AV434">
        <v>40</v>
      </c>
      <c r="AW434">
        <v>40</v>
      </c>
      <c r="AX434">
        <v>40</v>
      </c>
      <c r="AY434">
        <v>40</v>
      </c>
      <c r="AZ434" t="s">
        <v>121</v>
      </c>
      <c r="BA434" t="s">
        <v>121</v>
      </c>
      <c r="BB434" t="s">
        <v>121</v>
      </c>
      <c r="BC434" t="s">
        <v>121</v>
      </c>
      <c r="BD434" t="s">
        <v>121</v>
      </c>
      <c r="BE434">
        <v>26.99</v>
      </c>
      <c r="BG434">
        <v>24.99</v>
      </c>
      <c r="BH434">
        <v>26.99</v>
      </c>
      <c r="BI434">
        <v>26.99</v>
      </c>
      <c r="BJ434">
        <v>26.99</v>
      </c>
      <c r="BK434">
        <v>24.99</v>
      </c>
      <c r="BL434">
        <v>24.99</v>
      </c>
      <c r="BM434">
        <v>26.99</v>
      </c>
      <c r="BN434">
        <v>26.99</v>
      </c>
      <c r="BO434">
        <v>26.99</v>
      </c>
      <c r="BQ434">
        <v>30</v>
      </c>
      <c r="BS434">
        <v>20</v>
      </c>
      <c r="BT434">
        <v>30</v>
      </c>
      <c r="BU434">
        <v>30</v>
      </c>
      <c r="BV434">
        <v>30</v>
      </c>
      <c r="BW434">
        <v>20</v>
      </c>
      <c r="BX434">
        <v>20</v>
      </c>
      <c r="BY434">
        <v>30</v>
      </c>
      <c r="BZ434">
        <v>30</v>
      </c>
      <c r="CA434">
        <v>30</v>
      </c>
      <c r="CM434" t="s">
        <v>122</v>
      </c>
      <c r="CN434">
        <v>6024045</v>
      </c>
      <c r="CO434" t="s">
        <v>123</v>
      </c>
      <c r="CW434" s="1">
        <v>40725</v>
      </c>
      <c r="CX434" s="1">
        <v>45247</v>
      </c>
      <c r="CY434">
        <v>12</v>
      </c>
      <c r="CZ434" s="1">
        <v>40723</v>
      </c>
      <c r="DE434">
        <v>0.75700000000000001</v>
      </c>
      <c r="DF434">
        <v>9781608881109</v>
      </c>
    </row>
    <row r="435" spans="1:110" x14ac:dyDescent="0.2">
      <c r="A435" t="s">
        <v>2164</v>
      </c>
      <c r="B435" t="str">
        <f>"0975447947"</f>
        <v>0975447947</v>
      </c>
      <c r="C435" t="str">
        <f>"5551390306"</f>
        <v>5551390306</v>
      </c>
      <c r="D435" t="s">
        <v>111</v>
      </c>
      <c r="E435" t="s">
        <v>397</v>
      </c>
      <c r="F435" t="s">
        <v>113</v>
      </c>
      <c r="J435">
        <v>0</v>
      </c>
      <c r="K435" t="s">
        <v>392</v>
      </c>
      <c r="N435" t="s">
        <v>115</v>
      </c>
      <c r="T435" t="s">
        <v>472</v>
      </c>
      <c r="U435" t="s">
        <v>473</v>
      </c>
      <c r="Z435" t="s">
        <v>132</v>
      </c>
      <c r="AF435" s="2" t="s">
        <v>2165</v>
      </c>
      <c r="AI435" t="s">
        <v>398</v>
      </c>
      <c r="AJ435">
        <v>0</v>
      </c>
      <c r="AN435" s="1">
        <v>38261</v>
      </c>
      <c r="AO435" s="1">
        <v>38261</v>
      </c>
      <c r="AP435">
        <v>11.99</v>
      </c>
      <c r="AU435">
        <v>25</v>
      </c>
      <c r="AZ435" t="s">
        <v>121</v>
      </c>
      <c r="CM435" t="s">
        <v>122</v>
      </c>
      <c r="CN435">
        <v>6024045</v>
      </c>
      <c r="CO435" t="s">
        <v>123</v>
      </c>
      <c r="CW435" s="1">
        <v>38262</v>
      </c>
      <c r="CY435">
        <v>201</v>
      </c>
      <c r="CZ435" s="1">
        <v>38261</v>
      </c>
      <c r="DF435">
        <v>9780975447949</v>
      </c>
    </row>
    <row r="436" spans="1:110" x14ac:dyDescent="0.2">
      <c r="A436" t="s">
        <v>2166</v>
      </c>
      <c r="B436" t="str">
        <f>"9781608881420"</f>
        <v>9781608881420</v>
      </c>
      <c r="C436" t="str">
        <f>"1608881423"</f>
        <v>1608881423</v>
      </c>
      <c r="D436" t="s">
        <v>127</v>
      </c>
      <c r="E436" t="s">
        <v>226</v>
      </c>
      <c r="F436" t="s">
        <v>113</v>
      </c>
      <c r="J436">
        <v>0</v>
      </c>
      <c r="K436" t="s">
        <v>2154</v>
      </c>
      <c r="N436" t="s">
        <v>115</v>
      </c>
      <c r="T436" t="s">
        <v>180</v>
      </c>
      <c r="U436" t="s">
        <v>181</v>
      </c>
      <c r="Z436" t="s">
        <v>132</v>
      </c>
      <c r="AF436" t="s">
        <v>2167</v>
      </c>
      <c r="AI436" t="s">
        <v>239</v>
      </c>
      <c r="AJ436">
        <v>1118</v>
      </c>
      <c r="AL436" t="s">
        <v>408</v>
      </c>
      <c r="AN436" s="1">
        <v>40755</v>
      </c>
      <c r="AO436" s="1">
        <v>40739</v>
      </c>
      <c r="AP436">
        <v>53.99</v>
      </c>
      <c r="AQ436">
        <v>40.99</v>
      </c>
      <c r="AR436">
        <v>66.989999999999995</v>
      </c>
      <c r="AS436">
        <v>48.99</v>
      </c>
      <c r="AT436">
        <v>71.989999999999995</v>
      </c>
      <c r="AU436">
        <v>40</v>
      </c>
      <c r="AV436">
        <v>40</v>
      </c>
      <c r="AW436">
        <v>40</v>
      </c>
      <c r="AX436">
        <v>40</v>
      </c>
      <c r="AY436">
        <v>40</v>
      </c>
      <c r="AZ436" t="s">
        <v>136</v>
      </c>
      <c r="BA436" t="s">
        <v>136</v>
      </c>
      <c r="BB436" t="s">
        <v>136</v>
      </c>
      <c r="BC436" t="s">
        <v>136</v>
      </c>
      <c r="BD436" t="s">
        <v>136</v>
      </c>
      <c r="BE436">
        <v>53.99</v>
      </c>
      <c r="BG436">
        <v>49</v>
      </c>
      <c r="BH436">
        <v>53.99</v>
      </c>
      <c r="BI436">
        <v>53.99</v>
      </c>
      <c r="BJ436">
        <v>53.99</v>
      </c>
      <c r="BK436">
        <v>49</v>
      </c>
      <c r="BL436">
        <v>49</v>
      </c>
      <c r="BM436">
        <v>53.99</v>
      </c>
      <c r="BN436">
        <v>53.99</v>
      </c>
      <c r="BO436">
        <v>53.99</v>
      </c>
      <c r="BQ436">
        <v>30</v>
      </c>
      <c r="BS436">
        <v>20</v>
      </c>
      <c r="BT436">
        <v>30</v>
      </c>
      <c r="BU436">
        <v>30</v>
      </c>
      <c r="BV436">
        <v>30</v>
      </c>
      <c r="BW436">
        <v>20</v>
      </c>
      <c r="BX436">
        <v>20</v>
      </c>
      <c r="BY436">
        <v>30</v>
      </c>
      <c r="BZ436">
        <v>30</v>
      </c>
      <c r="CA436">
        <v>30</v>
      </c>
      <c r="CM436" t="s">
        <v>122</v>
      </c>
      <c r="CN436">
        <v>6024045</v>
      </c>
      <c r="CO436" t="s">
        <v>123</v>
      </c>
      <c r="CW436" s="1">
        <v>40739</v>
      </c>
      <c r="CX436" s="1">
        <v>45247</v>
      </c>
      <c r="CY436">
        <v>413</v>
      </c>
      <c r="CZ436" s="1">
        <v>40732</v>
      </c>
      <c r="DE436">
        <v>6.2569999999999997</v>
      </c>
      <c r="DF436">
        <v>9781608881420</v>
      </c>
    </row>
    <row r="437" spans="1:110" x14ac:dyDescent="0.2">
      <c r="A437" t="s">
        <v>2168</v>
      </c>
      <c r="B437" t="str">
        <f>"9781608881512"</f>
        <v>9781608881512</v>
      </c>
      <c r="C437" t="str">
        <f>"1608881512"</f>
        <v>1608881512</v>
      </c>
      <c r="D437" t="s">
        <v>127</v>
      </c>
      <c r="E437" t="s">
        <v>226</v>
      </c>
      <c r="F437" t="s">
        <v>113</v>
      </c>
      <c r="J437">
        <v>0</v>
      </c>
      <c r="K437" t="s">
        <v>2154</v>
      </c>
      <c r="N437" t="s">
        <v>115</v>
      </c>
      <c r="T437" t="s">
        <v>180</v>
      </c>
      <c r="U437" t="s">
        <v>181</v>
      </c>
      <c r="Z437" t="s">
        <v>132</v>
      </c>
      <c r="AF437" t="s">
        <v>2169</v>
      </c>
      <c r="AI437" t="s">
        <v>239</v>
      </c>
      <c r="AJ437">
        <v>950</v>
      </c>
      <c r="AL437" t="s">
        <v>408</v>
      </c>
      <c r="AN437" s="1">
        <v>40786</v>
      </c>
      <c r="AO437" s="1">
        <v>40760</v>
      </c>
      <c r="AP437">
        <v>53.99</v>
      </c>
      <c r="AQ437">
        <v>40.99</v>
      </c>
      <c r="AR437">
        <v>66.989999999999995</v>
      </c>
      <c r="AS437">
        <v>48.99</v>
      </c>
      <c r="AT437">
        <v>71.989999999999995</v>
      </c>
      <c r="AU437">
        <v>40</v>
      </c>
      <c r="AV437">
        <v>40</v>
      </c>
      <c r="AW437">
        <v>40</v>
      </c>
      <c r="AX437">
        <v>40</v>
      </c>
      <c r="AY437">
        <v>40</v>
      </c>
      <c r="AZ437" t="s">
        <v>136</v>
      </c>
      <c r="BA437" t="s">
        <v>136</v>
      </c>
      <c r="BB437" t="s">
        <v>136</v>
      </c>
      <c r="BC437" t="s">
        <v>136</v>
      </c>
      <c r="BD437" t="s">
        <v>136</v>
      </c>
      <c r="BE437">
        <v>53.99</v>
      </c>
      <c r="BG437">
        <v>49</v>
      </c>
      <c r="BH437">
        <v>53.99</v>
      </c>
      <c r="BI437">
        <v>53.99</v>
      </c>
      <c r="BJ437">
        <v>53.99</v>
      </c>
      <c r="BK437">
        <v>49</v>
      </c>
      <c r="BL437">
        <v>49</v>
      </c>
      <c r="BM437">
        <v>53.99</v>
      </c>
      <c r="BN437">
        <v>53.99</v>
      </c>
      <c r="BO437">
        <v>53.99</v>
      </c>
      <c r="BQ437">
        <v>30</v>
      </c>
      <c r="BS437">
        <v>20</v>
      </c>
      <c r="BT437">
        <v>30</v>
      </c>
      <c r="BU437">
        <v>30</v>
      </c>
      <c r="BV437">
        <v>30</v>
      </c>
      <c r="BW437">
        <v>20</v>
      </c>
      <c r="BX437">
        <v>20</v>
      </c>
      <c r="BY437">
        <v>30</v>
      </c>
      <c r="BZ437">
        <v>30</v>
      </c>
      <c r="CA437">
        <v>30</v>
      </c>
      <c r="CM437" t="s">
        <v>122</v>
      </c>
      <c r="CN437">
        <v>6024045</v>
      </c>
      <c r="CO437" t="s">
        <v>123</v>
      </c>
      <c r="CW437" s="1">
        <v>40760</v>
      </c>
      <c r="CX437" s="1">
        <v>45247</v>
      </c>
      <c r="CY437">
        <v>413</v>
      </c>
      <c r="CZ437" s="1">
        <v>40743</v>
      </c>
      <c r="DE437">
        <v>5.4180000000000001</v>
      </c>
      <c r="DF437">
        <v>9781608881512</v>
      </c>
    </row>
    <row r="438" spans="1:110" x14ac:dyDescent="0.2">
      <c r="A438" t="s">
        <v>2170</v>
      </c>
      <c r="B438" t="str">
        <f>"9781608881161"</f>
        <v>9781608881161</v>
      </c>
      <c r="C438" t="str">
        <f>"1608881164"</f>
        <v>1608881164</v>
      </c>
      <c r="D438" t="s">
        <v>127</v>
      </c>
      <c r="E438" t="s">
        <v>128</v>
      </c>
      <c r="F438" t="s">
        <v>113</v>
      </c>
      <c r="J438">
        <v>0</v>
      </c>
      <c r="K438" t="s">
        <v>2171</v>
      </c>
      <c r="N438" t="s">
        <v>115</v>
      </c>
      <c r="T438" t="s">
        <v>2172</v>
      </c>
      <c r="U438" t="s">
        <v>2173</v>
      </c>
      <c r="V438" t="s">
        <v>2174</v>
      </c>
      <c r="W438" t="s">
        <v>2175</v>
      </c>
      <c r="X438" t="s">
        <v>2176</v>
      </c>
      <c r="Y438" t="s">
        <v>2177</v>
      </c>
      <c r="Z438" t="s">
        <v>132</v>
      </c>
      <c r="AF438" t="s">
        <v>2178</v>
      </c>
      <c r="AI438" t="s">
        <v>2179</v>
      </c>
      <c r="AJ438">
        <v>92</v>
      </c>
      <c r="AL438" t="s">
        <v>408</v>
      </c>
      <c r="AN438" s="1">
        <v>40773</v>
      </c>
      <c r="AO438" s="1">
        <v>40745</v>
      </c>
      <c r="AP438">
        <v>16.989999999999998</v>
      </c>
      <c r="AQ438">
        <v>12.99</v>
      </c>
      <c r="AR438">
        <v>20.99</v>
      </c>
      <c r="AS438">
        <v>14.99</v>
      </c>
      <c r="AT438">
        <v>22.99</v>
      </c>
      <c r="AU438">
        <v>40</v>
      </c>
      <c r="AV438">
        <v>40</v>
      </c>
      <c r="AW438">
        <v>40</v>
      </c>
      <c r="AX438">
        <v>40</v>
      </c>
      <c r="AY438">
        <v>40</v>
      </c>
      <c r="AZ438" t="s">
        <v>121</v>
      </c>
      <c r="BA438" t="s">
        <v>121</v>
      </c>
      <c r="BB438" t="s">
        <v>121</v>
      </c>
      <c r="BC438" t="s">
        <v>121</v>
      </c>
      <c r="BD438" t="s">
        <v>121</v>
      </c>
      <c r="BE438">
        <v>16.989999999999998</v>
      </c>
      <c r="BG438">
        <v>15.38</v>
      </c>
      <c r="BH438">
        <v>16.989999999999998</v>
      </c>
      <c r="BI438">
        <v>16.989999999999998</v>
      </c>
      <c r="BJ438">
        <v>16.989999999999998</v>
      </c>
      <c r="BK438">
        <v>15.38</v>
      </c>
      <c r="BL438">
        <v>15.38</v>
      </c>
      <c r="BM438">
        <v>16.989999999999998</v>
      </c>
      <c r="BN438">
        <v>16.989999999999998</v>
      </c>
      <c r="BO438">
        <v>16.989999999999998</v>
      </c>
      <c r="BQ438">
        <v>30</v>
      </c>
      <c r="BS438">
        <v>20</v>
      </c>
      <c r="BT438">
        <v>30</v>
      </c>
      <c r="BU438">
        <v>30</v>
      </c>
      <c r="BV438">
        <v>30</v>
      </c>
      <c r="BW438">
        <v>20</v>
      </c>
      <c r="BX438">
        <v>20</v>
      </c>
      <c r="BY438">
        <v>30</v>
      </c>
      <c r="BZ438">
        <v>30</v>
      </c>
      <c r="CA438">
        <v>30</v>
      </c>
      <c r="CM438" t="s">
        <v>122</v>
      </c>
      <c r="CN438">
        <v>6024045</v>
      </c>
      <c r="CO438" t="s">
        <v>123</v>
      </c>
      <c r="CW438" s="1">
        <v>40745</v>
      </c>
      <c r="CX438" s="1">
        <v>45247</v>
      </c>
      <c r="CY438">
        <v>420</v>
      </c>
      <c r="CZ438" s="1">
        <v>40743</v>
      </c>
      <c r="DE438">
        <v>0.223</v>
      </c>
      <c r="DF438">
        <v>9781608881161</v>
      </c>
    </row>
    <row r="439" spans="1:110" x14ac:dyDescent="0.2">
      <c r="A439" t="s">
        <v>2180</v>
      </c>
      <c r="B439" t="str">
        <f>"9781608881055"</f>
        <v>9781608881055</v>
      </c>
      <c r="C439" t="str">
        <f>"1608881059"</f>
        <v>1608881059</v>
      </c>
      <c r="D439" t="s">
        <v>475</v>
      </c>
      <c r="E439" t="s">
        <v>226</v>
      </c>
      <c r="F439" t="s">
        <v>113</v>
      </c>
      <c r="J439">
        <v>0</v>
      </c>
      <c r="Z439" t="s">
        <v>132</v>
      </c>
      <c r="AF439" t="s">
        <v>2181</v>
      </c>
      <c r="AI439" t="s">
        <v>407</v>
      </c>
      <c r="AJ439">
        <v>210</v>
      </c>
      <c r="AN439" s="1">
        <v>40755</v>
      </c>
      <c r="AO439" s="1">
        <v>40753</v>
      </c>
      <c r="CM439" t="s">
        <v>408</v>
      </c>
      <c r="CN439">
        <v>6024045</v>
      </c>
      <c r="CO439" t="s">
        <v>123</v>
      </c>
      <c r="CW439" s="1">
        <v>40753</v>
      </c>
      <c r="CY439">
        <v>447</v>
      </c>
      <c r="CZ439" s="1">
        <v>40750</v>
      </c>
      <c r="DF439">
        <v>9781608881055</v>
      </c>
    </row>
    <row r="440" spans="1:110" x14ac:dyDescent="0.2">
      <c r="A440" t="s">
        <v>2182</v>
      </c>
      <c r="B440" t="str">
        <f>"0975447955"</f>
        <v>0975447955</v>
      </c>
      <c r="C440" t="str">
        <f>"0975447955"</f>
        <v>0975447955</v>
      </c>
      <c r="D440" t="s">
        <v>111</v>
      </c>
      <c r="E440" t="s">
        <v>391</v>
      </c>
      <c r="F440" t="s">
        <v>113</v>
      </c>
      <c r="J440">
        <v>0</v>
      </c>
      <c r="K440" t="s">
        <v>2183</v>
      </c>
      <c r="N440" t="s">
        <v>115</v>
      </c>
      <c r="T440" t="s">
        <v>688</v>
      </c>
      <c r="U440" t="s">
        <v>689</v>
      </c>
      <c r="Z440" t="s">
        <v>132</v>
      </c>
      <c r="AF440" t="s">
        <v>2184</v>
      </c>
      <c r="AI440" t="s">
        <v>396</v>
      </c>
      <c r="AJ440">
        <v>0</v>
      </c>
      <c r="AN440" s="1">
        <v>38194</v>
      </c>
      <c r="AO440" s="1">
        <v>38194</v>
      </c>
      <c r="AP440">
        <v>30</v>
      </c>
      <c r="AU440">
        <v>25</v>
      </c>
      <c r="AZ440" t="s">
        <v>121</v>
      </c>
      <c r="CM440" t="s">
        <v>122</v>
      </c>
      <c r="CN440">
        <v>6024045</v>
      </c>
      <c r="CO440" t="s">
        <v>123</v>
      </c>
      <c r="CW440" s="1">
        <v>38279</v>
      </c>
      <c r="CY440">
        <v>200</v>
      </c>
      <c r="CZ440" s="1">
        <v>38273</v>
      </c>
      <c r="DF440">
        <v>9780975447956</v>
      </c>
    </row>
    <row r="441" spans="1:110" x14ac:dyDescent="0.2">
      <c r="A441" t="s">
        <v>2185</v>
      </c>
      <c r="B441" t="str">
        <f>"9781608881529"</f>
        <v>9781608881529</v>
      </c>
      <c r="C441" t="str">
        <f>"1608881520"</f>
        <v>1608881520</v>
      </c>
      <c r="D441" t="s">
        <v>127</v>
      </c>
      <c r="E441" t="s">
        <v>226</v>
      </c>
      <c r="F441" t="s">
        <v>113</v>
      </c>
      <c r="J441">
        <v>0</v>
      </c>
      <c r="K441" t="s">
        <v>2154</v>
      </c>
      <c r="N441" t="s">
        <v>115</v>
      </c>
      <c r="T441" t="s">
        <v>180</v>
      </c>
      <c r="U441" t="s">
        <v>181</v>
      </c>
      <c r="Z441" t="s">
        <v>132</v>
      </c>
      <c r="AF441" t="s">
        <v>2186</v>
      </c>
      <c r="AI441" t="s">
        <v>239</v>
      </c>
      <c r="AJ441">
        <v>768</v>
      </c>
      <c r="AL441" t="s">
        <v>408</v>
      </c>
      <c r="AN441" s="1">
        <v>40786</v>
      </c>
      <c r="AO441" s="1">
        <v>40765</v>
      </c>
      <c r="AP441">
        <v>53.99</v>
      </c>
      <c r="AQ441">
        <v>40.99</v>
      </c>
      <c r="AR441">
        <v>66.989999999999995</v>
      </c>
      <c r="AS441">
        <v>48.99</v>
      </c>
      <c r="AT441">
        <v>71.989999999999995</v>
      </c>
      <c r="AU441">
        <v>40</v>
      </c>
      <c r="AV441">
        <v>40</v>
      </c>
      <c r="AW441">
        <v>40</v>
      </c>
      <c r="AX441">
        <v>40</v>
      </c>
      <c r="AY441">
        <v>40</v>
      </c>
      <c r="AZ441" t="s">
        <v>136</v>
      </c>
      <c r="BA441" t="s">
        <v>136</v>
      </c>
      <c r="BB441" t="s">
        <v>136</v>
      </c>
      <c r="BC441" t="s">
        <v>136</v>
      </c>
      <c r="BD441" t="s">
        <v>136</v>
      </c>
      <c r="BE441">
        <v>53.99</v>
      </c>
      <c r="BG441">
        <v>49</v>
      </c>
      <c r="BH441">
        <v>53.99</v>
      </c>
      <c r="BI441">
        <v>53.99</v>
      </c>
      <c r="BJ441">
        <v>53.99</v>
      </c>
      <c r="BK441">
        <v>49</v>
      </c>
      <c r="BL441">
        <v>49</v>
      </c>
      <c r="BM441">
        <v>53.99</v>
      </c>
      <c r="BN441">
        <v>53.99</v>
      </c>
      <c r="BO441">
        <v>53.99</v>
      </c>
      <c r="BQ441">
        <v>30</v>
      </c>
      <c r="BS441">
        <v>20</v>
      </c>
      <c r="BT441">
        <v>30</v>
      </c>
      <c r="BU441">
        <v>30</v>
      </c>
      <c r="BV441">
        <v>30</v>
      </c>
      <c r="BW441">
        <v>20</v>
      </c>
      <c r="BX441">
        <v>20</v>
      </c>
      <c r="BY441">
        <v>30</v>
      </c>
      <c r="BZ441">
        <v>30</v>
      </c>
      <c r="CA441">
        <v>30</v>
      </c>
      <c r="CM441" t="s">
        <v>122</v>
      </c>
      <c r="CN441">
        <v>6024045</v>
      </c>
      <c r="CO441" t="s">
        <v>123</v>
      </c>
      <c r="CW441" s="1">
        <v>40765</v>
      </c>
      <c r="CX441" s="1">
        <v>45305</v>
      </c>
      <c r="CY441">
        <v>413</v>
      </c>
      <c r="CZ441" s="1">
        <v>40758</v>
      </c>
      <c r="DE441">
        <v>4.51</v>
      </c>
      <c r="DF441">
        <v>9781608881529</v>
      </c>
    </row>
    <row r="442" spans="1:110" x14ac:dyDescent="0.2">
      <c r="A442" t="s">
        <v>2187</v>
      </c>
      <c r="B442" t="str">
        <f>"9781608881482"</f>
        <v>9781608881482</v>
      </c>
      <c r="C442" t="str">
        <f>"1608881482"</f>
        <v>1608881482</v>
      </c>
      <c r="D442" t="s">
        <v>127</v>
      </c>
      <c r="E442" t="s">
        <v>226</v>
      </c>
      <c r="F442" t="s">
        <v>113</v>
      </c>
      <c r="J442">
        <v>0</v>
      </c>
      <c r="K442" t="s">
        <v>2188</v>
      </c>
      <c r="L442" t="s">
        <v>2189</v>
      </c>
      <c r="M442" t="s">
        <v>392</v>
      </c>
      <c r="N442" t="s">
        <v>115</v>
      </c>
      <c r="O442" t="s">
        <v>487</v>
      </c>
      <c r="P442" t="s">
        <v>252</v>
      </c>
      <c r="T442" t="s">
        <v>2190</v>
      </c>
      <c r="U442" t="s">
        <v>2191</v>
      </c>
      <c r="V442" t="s">
        <v>488</v>
      </c>
      <c r="W442" t="s">
        <v>489</v>
      </c>
      <c r="X442" t="s">
        <v>2192</v>
      </c>
      <c r="Y442" t="s">
        <v>2193</v>
      </c>
      <c r="Z442" t="s">
        <v>132</v>
      </c>
      <c r="AF442" t="s">
        <v>2194</v>
      </c>
      <c r="AI442" t="s">
        <v>2195</v>
      </c>
      <c r="AJ442">
        <v>118</v>
      </c>
      <c r="AL442" t="s">
        <v>408</v>
      </c>
      <c r="AN442" s="1">
        <v>40786</v>
      </c>
      <c r="AO442" s="1">
        <v>40770</v>
      </c>
      <c r="AP442">
        <v>26.99</v>
      </c>
      <c r="AQ442">
        <v>20.99</v>
      </c>
      <c r="AR442">
        <v>33.99</v>
      </c>
      <c r="AS442">
        <v>24.99</v>
      </c>
      <c r="AT442">
        <v>36.99</v>
      </c>
      <c r="AU442">
        <v>40</v>
      </c>
      <c r="AV442">
        <v>40</v>
      </c>
      <c r="AW442">
        <v>40</v>
      </c>
      <c r="AX442">
        <v>40</v>
      </c>
      <c r="AY442">
        <v>40</v>
      </c>
      <c r="AZ442" t="s">
        <v>121</v>
      </c>
      <c r="BA442" t="s">
        <v>121</v>
      </c>
      <c r="BB442" t="s">
        <v>121</v>
      </c>
      <c r="BC442" t="s">
        <v>121</v>
      </c>
      <c r="BD442" t="s">
        <v>121</v>
      </c>
      <c r="BE442">
        <v>26.99</v>
      </c>
      <c r="BG442">
        <v>24.95</v>
      </c>
      <c r="BH442">
        <v>26.99</v>
      </c>
      <c r="BI442">
        <v>26.99</v>
      </c>
      <c r="BJ442">
        <v>26.99</v>
      </c>
      <c r="BK442">
        <v>24.95</v>
      </c>
      <c r="BL442">
        <v>24.95</v>
      </c>
      <c r="BM442">
        <v>26.99</v>
      </c>
      <c r="BN442">
        <v>26.99</v>
      </c>
      <c r="BO442">
        <v>26.99</v>
      </c>
      <c r="BQ442">
        <v>30</v>
      </c>
      <c r="BS442">
        <v>20</v>
      </c>
      <c r="BT442">
        <v>30</v>
      </c>
      <c r="BU442">
        <v>30</v>
      </c>
      <c r="BV442">
        <v>30</v>
      </c>
      <c r="BW442">
        <v>20</v>
      </c>
      <c r="BX442">
        <v>20</v>
      </c>
      <c r="BY442">
        <v>30</v>
      </c>
      <c r="BZ442">
        <v>30</v>
      </c>
      <c r="CA442">
        <v>30</v>
      </c>
      <c r="CM442" t="s">
        <v>122</v>
      </c>
      <c r="CN442">
        <v>6024045</v>
      </c>
      <c r="CO442" t="s">
        <v>123</v>
      </c>
      <c r="CW442" s="1">
        <v>40770</v>
      </c>
      <c r="CX442" s="1">
        <v>45298</v>
      </c>
      <c r="CY442">
        <v>419</v>
      </c>
      <c r="CZ442" s="1">
        <v>40764</v>
      </c>
      <c r="DE442">
        <v>0.54200000000000004</v>
      </c>
      <c r="DF442">
        <v>9781608881482</v>
      </c>
    </row>
    <row r="443" spans="1:110" x14ac:dyDescent="0.2">
      <c r="A443" t="s">
        <v>2196</v>
      </c>
      <c r="B443" t="str">
        <f>"0975447963"</f>
        <v>0975447963</v>
      </c>
      <c r="C443" t="str">
        <f>"0975447963"</f>
        <v>0975447963</v>
      </c>
      <c r="D443" t="s">
        <v>111</v>
      </c>
      <c r="E443" t="s">
        <v>391</v>
      </c>
      <c r="F443" t="s">
        <v>113</v>
      </c>
      <c r="J443">
        <v>0</v>
      </c>
      <c r="K443" t="s">
        <v>392</v>
      </c>
      <c r="N443" t="s">
        <v>115</v>
      </c>
      <c r="T443" t="s">
        <v>2197</v>
      </c>
      <c r="U443" t="s">
        <v>2198</v>
      </c>
      <c r="Z443" t="s">
        <v>132</v>
      </c>
      <c r="AF443" t="s">
        <v>2199</v>
      </c>
      <c r="AI443" t="s">
        <v>396</v>
      </c>
      <c r="AJ443">
        <v>0</v>
      </c>
      <c r="AN443" s="1">
        <v>38281</v>
      </c>
      <c r="AO443" s="1">
        <v>38281</v>
      </c>
      <c r="AP443">
        <v>11.94</v>
      </c>
      <c r="AU443">
        <v>25</v>
      </c>
      <c r="AZ443" t="s">
        <v>121</v>
      </c>
      <c r="CM443" t="s">
        <v>122</v>
      </c>
      <c r="CN443">
        <v>6024045</v>
      </c>
      <c r="CO443" t="s">
        <v>123</v>
      </c>
      <c r="CW443" s="1">
        <v>38285</v>
      </c>
      <c r="CY443">
        <v>200</v>
      </c>
      <c r="CZ443" s="1">
        <v>38282</v>
      </c>
      <c r="DF443">
        <v>9780975447963</v>
      </c>
    </row>
    <row r="444" spans="1:110" x14ac:dyDescent="0.2">
      <c r="A444" t="s">
        <v>2200</v>
      </c>
      <c r="B444" t="str">
        <f>"9781608881536"</f>
        <v>9781608881536</v>
      </c>
      <c r="C444" t="str">
        <f>"1608881539"</f>
        <v>1608881539</v>
      </c>
      <c r="D444" t="s">
        <v>127</v>
      </c>
      <c r="E444" t="s">
        <v>226</v>
      </c>
      <c r="F444" t="s">
        <v>113</v>
      </c>
      <c r="J444">
        <v>0</v>
      </c>
      <c r="K444" t="s">
        <v>2201</v>
      </c>
      <c r="N444" t="s">
        <v>115</v>
      </c>
      <c r="T444" t="s">
        <v>180</v>
      </c>
      <c r="U444" t="s">
        <v>181</v>
      </c>
      <c r="Z444" t="s">
        <v>132</v>
      </c>
      <c r="AF444" t="s">
        <v>2202</v>
      </c>
      <c r="AI444" t="s">
        <v>239</v>
      </c>
      <c r="AJ444">
        <v>734</v>
      </c>
      <c r="AL444" t="s">
        <v>408</v>
      </c>
      <c r="AN444" s="1">
        <v>40786</v>
      </c>
      <c r="AO444" s="1">
        <v>41395</v>
      </c>
      <c r="AP444">
        <v>53.99</v>
      </c>
      <c r="AQ444">
        <v>40.99</v>
      </c>
      <c r="AR444">
        <v>66.989999999999995</v>
      </c>
      <c r="AS444">
        <v>48.99</v>
      </c>
      <c r="AT444">
        <v>71.989999999999995</v>
      </c>
      <c r="AU444">
        <v>40</v>
      </c>
      <c r="AV444">
        <v>40</v>
      </c>
      <c r="AW444">
        <v>40</v>
      </c>
      <c r="AX444">
        <v>40</v>
      </c>
      <c r="AY444">
        <v>40</v>
      </c>
      <c r="AZ444" t="s">
        <v>136</v>
      </c>
      <c r="BA444" t="s">
        <v>136</v>
      </c>
      <c r="BB444" t="s">
        <v>136</v>
      </c>
      <c r="BC444" t="s">
        <v>136</v>
      </c>
      <c r="BD444" t="s">
        <v>136</v>
      </c>
      <c r="BE444">
        <v>53.99</v>
      </c>
      <c r="BG444">
        <v>49</v>
      </c>
      <c r="BH444">
        <v>53.99</v>
      </c>
      <c r="BI444">
        <v>53.99</v>
      </c>
      <c r="BJ444">
        <v>53.99</v>
      </c>
      <c r="BK444">
        <v>49</v>
      </c>
      <c r="BL444">
        <v>49</v>
      </c>
      <c r="BM444">
        <v>53.99</v>
      </c>
      <c r="BN444">
        <v>53.99</v>
      </c>
      <c r="BO444">
        <v>53.99</v>
      </c>
      <c r="BQ444">
        <v>30</v>
      </c>
      <c r="BS444">
        <v>20</v>
      </c>
      <c r="BT444">
        <v>30</v>
      </c>
      <c r="BU444">
        <v>30</v>
      </c>
      <c r="BV444">
        <v>30</v>
      </c>
      <c r="BW444">
        <v>20</v>
      </c>
      <c r="BX444">
        <v>20</v>
      </c>
      <c r="BY444">
        <v>30</v>
      </c>
      <c r="BZ444">
        <v>30</v>
      </c>
      <c r="CA444">
        <v>30</v>
      </c>
      <c r="CM444" t="s">
        <v>122</v>
      </c>
      <c r="CN444">
        <v>6024045</v>
      </c>
      <c r="CO444" t="s">
        <v>123</v>
      </c>
      <c r="CW444" s="1">
        <v>41395</v>
      </c>
      <c r="CX444" s="1">
        <v>45247</v>
      </c>
      <c r="CY444">
        <v>413</v>
      </c>
      <c r="CZ444" s="1">
        <v>40771</v>
      </c>
      <c r="DE444">
        <v>4.34</v>
      </c>
      <c r="DF444">
        <v>9781608881536</v>
      </c>
    </row>
    <row r="445" spans="1:110" x14ac:dyDescent="0.2">
      <c r="A445" t="s">
        <v>2203</v>
      </c>
      <c r="B445" t="str">
        <f>"9781608881581"</f>
        <v>9781608881581</v>
      </c>
      <c r="C445" t="str">
        <f>"160888158X"</f>
        <v>160888158X</v>
      </c>
      <c r="D445" t="s">
        <v>127</v>
      </c>
      <c r="E445" t="s">
        <v>226</v>
      </c>
      <c r="F445" t="s">
        <v>113</v>
      </c>
      <c r="J445">
        <v>0</v>
      </c>
      <c r="K445" t="s">
        <v>2154</v>
      </c>
      <c r="N445" t="s">
        <v>115</v>
      </c>
      <c r="T445" t="s">
        <v>180</v>
      </c>
      <c r="U445" t="s">
        <v>181</v>
      </c>
      <c r="Z445" t="s">
        <v>132</v>
      </c>
      <c r="AF445" t="s">
        <v>2204</v>
      </c>
      <c r="AI445" t="s">
        <v>239</v>
      </c>
      <c r="AJ445">
        <v>664</v>
      </c>
      <c r="AL445" t="s">
        <v>408</v>
      </c>
      <c r="AN445" s="1">
        <v>40786</v>
      </c>
      <c r="AO445" s="1">
        <v>40778</v>
      </c>
      <c r="AP445">
        <v>53.99</v>
      </c>
      <c r="AQ445">
        <v>40.99</v>
      </c>
      <c r="AR445">
        <v>66.989999999999995</v>
      </c>
      <c r="AS445">
        <v>48.99</v>
      </c>
      <c r="AT445">
        <v>71.989999999999995</v>
      </c>
      <c r="AU445">
        <v>40</v>
      </c>
      <c r="AV445">
        <v>40</v>
      </c>
      <c r="AW445">
        <v>40</v>
      </c>
      <c r="AX445">
        <v>40</v>
      </c>
      <c r="AY445">
        <v>40</v>
      </c>
      <c r="AZ445" t="s">
        <v>136</v>
      </c>
      <c r="BA445" t="s">
        <v>136</v>
      </c>
      <c r="BB445" t="s">
        <v>136</v>
      </c>
      <c r="BC445" t="s">
        <v>136</v>
      </c>
      <c r="BD445" t="s">
        <v>136</v>
      </c>
      <c r="BE445">
        <v>53.99</v>
      </c>
      <c r="BG445">
        <v>49</v>
      </c>
      <c r="BH445">
        <v>53.99</v>
      </c>
      <c r="BI445">
        <v>53.99</v>
      </c>
      <c r="BJ445">
        <v>53.99</v>
      </c>
      <c r="BK445">
        <v>49</v>
      </c>
      <c r="BL445">
        <v>49</v>
      </c>
      <c r="BM445">
        <v>53.99</v>
      </c>
      <c r="BN445">
        <v>53.99</v>
      </c>
      <c r="BO445">
        <v>53.99</v>
      </c>
      <c r="BQ445">
        <v>30</v>
      </c>
      <c r="BS445">
        <v>20</v>
      </c>
      <c r="BT445">
        <v>30</v>
      </c>
      <c r="BU445">
        <v>30</v>
      </c>
      <c r="BV445">
        <v>30</v>
      </c>
      <c r="BW445">
        <v>20</v>
      </c>
      <c r="BX445">
        <v>20</v>
      </c>
      <c r="BY445">
        <v>30</v>
      </c>
      <c r="BZ445">
        <v>30</v>
      </c>
      <c r="CA445">
        <v>30</v>
      </c>
      <c r="CM445" t="s">
        <v>122</v>
      </c>
      <c r="CN445">
        <v>6024045</v>
      </c>
      <c r="CO445" t="s">
        <v>123</v>
      </c>
      <c r="CW445" s="1">
        <v>40778</v>
      </c>
      <c r="CX445" s="1">
        <v>45247</v>
      </c>
      <c r="CY445">
        <v>413</v>
      </c>
      <c r="CZ445" s="1">
        <v>40771</v>
      </c>
      <c r="DE445">
        <v>3.99</v>
      </c>
      <c r="DF445">
        <v>9781608881581</v>
      </c>
    </row>
    <row r="446" spans="1:110" x14ac:dyDescent="0.2">
      <c r="A446" t="s">
        <v>2205</v>
      </c>
      <c r="B446" t="str">
        <f>"9781608881598"</f>
        <v>9781608881598</v>
      </c>
      <c r="C446" t="str">
        <f>"1608881598"</f>
        <v>1608881598</v>
      </c>
      <c r="D446" t="s">
        <v>127</v>
      </c>
      <c r="E446" t="s">
        <v>226</v>
      </c>
      <c r="F446" t="s">
        <v>113</v>
      </c>
      <c r="J446">
        <v>0</v>
      </c>
      <c r="K446" t="s">
        <v>2154</v>
      </c>
      <c r="N446" t="s">
        <v>115</v>
      </c>
      <c r="T446" t="s">
        <v>180</v>
      </c>
      <c r="U446" t="s">
        <v>181</v>
      </c>
      <c r="Z446" t="s">
        <v>132</v>
      </c>
      <c r="AF446" t="s">
        <v>2206</v>
      </c>
      <c r="AI446" t="s">
        <v>239</v>
      </c>
      <c r="AJ446">
        <v>802</v>
      </c>
      <c r="AL446" t="s">
        <v>408</v>
      </c>
      <c r="AN446" s="1">
        <v>40786</v>
      </c>
      <c r="AO446" s="1">
        <v>40781</v>
      </c>
      <c r="AP446">
        <v>53.99</v>
      </c>
      <c r="AQ446">
        <v>40.99</v>
      </c>
      <c r="AR446">
        <v>66.989999999999995</v>
      </c>
      <c r="AS446">
        <v>48.99</v>
      </c>
      <c r="AT446">
        <v>71.989999999999995</v>
      </c>
      <c r="AU446">
        <v>40</v>
      </c>
      <c r="AV446">
        <v>40</v>
      </c>
      <c r="AW446">
        <v>40</v>
      </c>
      <c r="AX446">
        <v>40</v>
      </c>
      <c r="AY446">
        <v>40</v>
      </c>
      <c r="AZ446" t="s">
        <v>136</v>
      </c>
      <c r="BA446" t="s">
        <v>136</v>
      </c>
      <c r="BB446" t="s">
        <v>136</v>
      </c>
      <c r="BC446" t="s">
        <v>136</v>
      </c>
      <c r="BD446" t="s">
        <v>136</v>
      </c>
      <c r="BE446">
        <v>53.99</v>
      </c>
      <c r="BG446">
        <v>49</v>
      </c>
      <c r="BH446">
        <v>53.99</v>
      </c>
      <c r="BI446">
        <v>53.99</v>
      </c>
      <c r="BJ446">
        <v>53.99</v>
      </c>
      <c r="BK446">
        <v>49</v>
      </c>
      <c r="BL446">
        <v>49</v>
      </c>
      <c r="BM446">
        <v>53.99</v>
      </c>
      <c r="BN446">
        <v>53.99</v>
      </c>
      <c r="BO446">
        <v>53.99</v>
      </c>
      <c r="BQ446">
        <v>30</v>
      </c>
      <c r="BS446">
        <v>20</v>
      </c>
      <c r="BT446">
        <v>30</v>
      </c>
      <c r="BU446">
        <v>30</v>
      </c>
      <c r="BV446">
        <v>30</v>
      </c>
      <c r="BW446">
        <v>20</v>
      </c>
      <c r="BX446">
        <v>20</v>
      </c>
      <c r="BY446">
        <v>30</v>
      </c>
      <c r="BZ446">
        <v>30</v>
      </c>
      <c r="CA446">
        <v>30</v>
      </c>
      <c r="CM446" t="s">
        <v>122</v>
      </c>
      <c r="CN446">
        <v>6024045</v>
      </c>
      <c r="CO446" t="s">
        <v>123</v>
      </c>
      <c r="CW446" s="1">
        <v>40781</v>
      </c>
      <c r="CX446" s="1">
        <v>45247</v>
      </c>
      <c r="CY446">
        <v>413</v>
      </c>
      <c r="CZ446" s="1">
        <v>40771</v>
      </c>
      <c r="DE446">
        <v>4.68</v>
      </c>
      <c r="DF446">
        <v>9781608881598</v>
      </c>
    </row>
    <row r="447" spans="1:110" x14ac:dyDescent="0.2">
      <c r="A447" t="s">
        <v>2207</v>
      </c>
      <c r="B447" t="str">
        <f>"0975447971"</f>
        <v>0975447971</v>
      </c>
      <c r="C447" t="str">
        <f>"0975447971"</f>
        <v>0975447971</v>
      </c>
      <c r="D447" t="s">
        <v>111</v>
      </c>
      <c r="E447" t="s">
        <v>391</v>
      </c>
      <c r="F447" t="s">
        <v>113</v>
      </c>
      <c r="J447">
        <v>0</v>
      </c>
      <c r="K447" t="s">
        <v>411</v>
      </c>
      <c r="N447" t="s">
        <v>115</v>
      </c>
      <c r="T447" t="s">
        <v>2208</v>
      </c>
      <c r="U447" t="s">
        <v>2209</v>
      </c>
      <c r="Z447" t="s">
        <v>132</v>
      </c>
      <c r="AF447" t="s">
        <v>2210</v>
      </c>
      <c r="AI447" t="s">
        <v>396</v>
      </c>
      <c r="AJ447">
        <v>0</v>
      </c>
      <c r="AN447" s="1">
        <v>38288</v>
      </c>
      <c r="AO447" s="1">
        <v>38288</v>
      </c>
      <c r="AP447">
        <v>1.99</v>
      </c>
      <c r="AU447">
        <v>50</v>
      </c>
      <c r="AZ447" t="s">
        <v>121</v>
      </c>
      <c r="CM447" t="s">
        <v>122</v>
      </c>
      <c r="CN447">
        <v>6024045</v>
      </c>
      <c r="CO447" t="s">
        <v>123</v>
      </c>
      <c r="CW447" s="1">
        <v>38289</v>
      </c>
      <c r="CY447">
        <v>200</v>
      </c>
      <c r="CZ447" s="1">
        <v>38288</v>
      </c>
      <c r="DF447">
        <v>9780975447970</v>
      </c>
    </row>
    <row r="448" spans="1:110" x14ac:dyDescent="0.2">
      <c r="A448" t="s">
        <v>2211</v>
      </c>
      <c r="B448" t="str">
        <f>"9781608881543"</f>
        <v>9781608881543</v>
      </c>
      <c r="C448" t="str">
        <f>"1608881547"</f>
        <v>1608881547</v>
      </c>
      <c r="D448" t="s">
        <v>127</v>
      </c>
      <c r="E448" t="s">
        <v>128</v>
      </c>
      <c r="F448" t="s">
        <v>113</v>
      </c>
      <c r="J448">
        <v>0</v>
      </c>
      <c r="K448" t="s">
        <v>2212</v>
      </c>
      <c r="N448" t="s">
        <v>115</v>
      </c>
      <c r="T448" t="s">
        <v>255</v>
      </c>
      <c r="U448" t="s">
        <v>256</v>
      </c>
      <c r="V448" t="s">
        <v>116</v>
      </c>
      <c r="W448" t="s">
        <v>117</v>
      </c>
      <c r="Z448" t="s">
        <v>132</v>
      </c>
      <c r="AF448" t="s">
        <v>2213</v>
      </c>
      <c r="AI448" t="s">
        <v>150</v>
      </c>
      <c r="AJ448">
        <v>124</v>
      </c>
      <c r="AL448" t="s">
        <v>408</v>
      </c>
      <c r="AN448" s="1">
        <v>40777</v>
      </c>
      <c r="AO448" s="1">
        <v>40781</v>
      </c>
      <c r="AP448">
        <v>25.99</v>
      </c>
      <c r="AQ448">
        <v>19.989999999999998</v>
      </c>
      <c r="AR448">
        <v>32.99</v>
      </c>
      <c r="AS448">
        <v>23.99</v>
      </c>
      <c r="AT448">
        <v>34.99</v>
      </c>
      <c r="AU448">
        <v>40</v>
      </c>
      <c r="AV448">
        <v>40</v>
      </c>
      <c r="AW448">
        <v>40</v>
      </c>
      <c r="AX448">
        <v>40</v>
      </c>
      <c r="AY448">
        <v>40</v>
      </c>
      <c r="AZ448" t="s">
        <v>136</v>
      </c>
      <c r="BA448" t="s">
        <v>136</v>
      </c>
      <c r="BB448" t="s">
        <v>136</v>
      </c>
      <c r="BC448" t="s">
        <v>136</v>
      </c>
      <c r="BD448" t="s">
        <v>136</v>
      </c>
      <c r="BE448">
        <v>25.99</v>
      </c>
      <c r="BG448">
        <v>23.92</v>
      </c>
      <c r="BH448">
        <v>25.99</v>
      </c>
      <c r="BI448">
        <v>25.99</v>
      </c>
      <c r="BJ448">
        <v>25.99</v>
      </c>
      <c r="BK448">
        <v>23.92</v>
      </c>
      <c r="BL448">
        <v>23.92</v>
      </c>
      <c r="BM448">
        <v>25.99</v>
      </c>
      <c r="BN448">
        <v>25.99</v>
      </c>
      <c r="BO448">
        <v>25.99</v>
      </c>
      <c r="BQ448">
        <v>30</v>
      </c>
      <c r="BS448">
        <v>20</v>
      </c>
      <c r="BT448">
        <v>30</v>
      </c>
      <c r="BU448">
        <v>30</v>
      </c>
      <c r="BV448">
        <v>30</v>
      </c>
      <c r="BW448">
        <v>20</v>
      </c>
      <c r="BX448">
        <v>20</v>
      </c>
      <c r="BY448">
        <v>30</v>
      </c>
      <c r="BZ448">
        <v>30</v>
      </c>
      <c r="CA448">
        <v>30</v>
      </c>
      <c r="CM448" t="s">
        <v>122</v>
      </c>
      <c r="CN448">
        <v>6024045</v>
      </c>
      <c r="CO448" t="s">
        <v>123</v>
      </c>
      <c r="CW448" s="1">
        <v>40781</v>
      </c>
      <c r="CX448" s="1">
        <v>45247</v>
      </c>
      <c r="CY448">
        <v>12</v>
      </c>
      <c r="CZ448" s="1">
        <v>40777</v>
      </c>
      <c r="DE448">
        <v>0.67800000000000005</v>
      </c>
      <c r="DF448">
        <v>9781608881543</v>
      </c>
    </row>
    <row r="449" spans="1:110" x14ac:dyDescent="0.2">
      <c r="A449" t="s">
        <v>2214</v>
      </c>
      <c r="B449" t="str">
        <f>"9781608881550"</f>
        <v>9781608881550</v>
      </c>
      <c r="C449" t="str">
        <f>"1608881555"</f>
        <v>1608881555</v>
      </c>
      <c r="D449" t="s">
        <v>127</v>
      </c>
      <c r="E449" t="s">
        <v>128</v>
      </c>
      <c r="F449" t="s">
        <v>113</v>
      </c>
      <c r="J449">
        <v>0</v>
      </c>
      <c r="K449" t="s">
        <v>2215</v>
      </c>
      <c r="N449" t="s">
        <v>115</v>
      </c>
      <c r="T449" t="s">
        <v>255</v>
      </c>
      <c r="U449" t="s">
        <v>256</v>
      </c>
      <c r="V449" t="s">
        <v>323</v>
      </c>
      <c r="W449" t="s">
        <v>324</v>
      </c>
      <c r="Z449" t="s">
        <v>132</v>
      </c>
      <c r="AF449" t="s">
        <v>2216</v>
      </c>
      <c r="AI449" t="s">
        <v>1509</v>
      </c>
      <c r="AJ449">
        <v>108</v>
      </c>
      <c r="AL449" t="s">
        <v>408</v>
      </c>
      <c r="AN449" s="1">
        <v>40778</v>
      </c>
      <c r="AO449" s="1">
        <v>40785</v>
      </c>
      <c r="AP449">
        <v>16.989999999999998</v>
      </c>
      <c r="AQ449">
        <v>12.99</v>
      </c>
      <c r="AR449">
        <v>20.99</v>
      </c>
      <c r="AS449">
        <v>14.99</v>
      </c>
      <c r="AT449">
        <v>22.99</v>
      </c>
      <c r="AU449">
        <v>40</v>
      </c>
      <c r="AV449">
        <v>40</v>
      </c>
      <c r="AW449">
        <v>40</v>
      </c>
      <c r="AX449">
        <v>40</v>
      </c>
      <c r="AY449">
        <v>40</v>
      </c>
      <c r="AZ449" t="s">
        <v>136</v>
      </c>
      <c r="BA449" t="s">
        <v>136</v>
      </c>
      <c r="BB449" t="s">
        <v>136</v>
      </c>
      <c r="BC449" t="s">
        <v>136</v>
      </c>
      <c r="BD449" t="s">
        <v>136</v>
      </c>
      <c r="BE449">
        <v>16.989999999999998</v>
      </c>
      <c r="BG449">
        <v>15.38</v>
      </c>
      <c r="BH449">
        <v>16.989999999999998</v>
      </c>
      <c r="BI449">
        <v>16.989999999999998</v>
      </c>
      <c r="BJ449">
        <v>16.989999999999998</v>
      </c>
      <c r="BK449">
        <v>15.38</v>
      </c>
      <c r="BL449">
        <v>15.38</v>
      </c>
      <c r="BM449">
        <v>16.989999999999998</v>
      </c>
      <c r="BN449">
        <v>16.989999999999998</v>
      </c>
      <c r="BO449">
        <v>16.989999999999998</v>
      </c>
      <c r="BQ449">
        <v>30</v>
      </c>
      <c r="BS449">
        <v>20</v>
      </c>
      <c r="BT449">
        <v>30</v>
      </c>
      <c r="BU449">
        <v>30</v>
      </c>
      <c r="BV449">
        <v>30</v>
      </c>
      <c r="BW449">
        <v>20</v>
      </c>
      <c r="BX449">
        <v>20</v>
      </c>
      <c r="BY449">
        <v>30</v>
      </c>
      <c r="BZ449">
        <v>30</v>
      </c>
      <c r="CA449">
        <v>30</v>
      </c>
      <c r="CM449" t="s">
        <v>122</v>
      </c>
      <c r="CN449">
        <v>6024045</v>
      </c>
      <c r="CO449" t="s">
        <v>123</v>
      </c>
      <c r="CW449" s="1">
        <v>40785</v>
      </c>
      <c r="CX449" s="1">
        <v>45247</v>
      </c>
      <c r="CY449">
        <v>412</v>
      </c>
      <c r="CZ449" s="1">
        <v>40778</v>
      </c>
      <c r="DE449">
        <v>0.59899999999999998</v>
      </c>
      <c r="DF449">
        <v>9781608881550</v>
      </c>
    </row>
    <row r="450" spans="1:110" x14ac:dyDescent="0.2">
      <c r="A450" t="s">
        <v>1168</v>
      </c>
      <c r="B450" t="str">
        <f>"9781608880607"</f>
        <v>9781608880607</v>
      </c>
      <c r="C450" t="str">
        <f>"1608880605"</f>
        <v>1608880605</v>
      </c>
      <c r="D450" t="s">
        <v>127</v>
      </c>
      <c r="E450" t="s">
        <v>128</v>
      </c>
      <c r="F450" t="s">
        <v>113</v>
      </c>
      <c r="G450" t="s">
        <v>2217</v>
      </c>
      <c r="H450">
        <v>1</v>
      </c>
      <c r="J450">
        <v>0</v>
      </c>
      <c r="K450" t="s">
        <v>2218</v>
      </c>
      <c r="N450" t="s">
        <v>115</v>
      </c>
      <c r="T450" t="s">
        <v>214</v>
      </c>
      <c r="U450" t="s">
        <v>215</v>
      </c>
      <c r="V450" t="s">
        <v>323</v>
      </c>
      <c r="W450" t="s">
        <v>324</v>
      </c>
      <c r="Z450" t="s">
        <v>132</v>
      </c>
      <c r="AA450">
        <v>1</v>
      </c>
      <c r="AF450" t="s">
        <v>2219</v>
      </c>
      <c r="AH450" t="s">
        <v>2220</v>
      </c>
      <c r="AI450" t="s">
        <v>1509</v>
      </c>
      <c r="AJ450">
        <v>156</v>
      </c>
      <c r="AL450" t="s">
        <v>408</v>
      </c>
      <c r="AN450" s="1">
        <v>40779</v>
      </c>
      <c r="AO450" s="1">
        <v>40781</v>
      </c>
      <c r="AP450">
        <v>22.99</v>
      </c>
      <c r="AQ450">
        <v>16.989999999999998</v>
      </c>
      <c r="AR450">
        <v>28.99</v>
      </c>
      <c r="AS450">
        <v>20.99</v>
      </c>
      <c r="AT450">
        <v>30.99</v>
      </c>
      <c r="AU450">
        <v>40</v>
      </c>
      <c r="AV450">
        <v>40</v>
      </c>
      <c r="AW450">
        <v>40</v>
      </c>
      <c r="AX450">
        <v>40</v>
      </c>
      <c r="AY450">
        <v>40</v>
      </c>
      <c r="AZ450" t="s">
        <v>136</v>
      </c>
      <c r="BA450" t="s">
        <v>136</v>
      </c>
      <c r="BB450" t="s">
        <v>136</v>
      </c>
      <c r="BC450" t="s">
        <v>136</v>
      </c>
      <c r="BD450" t="s">
        <v>136</v>
      </c>
      <c r="BE450">
        <v>22.99</v>
      </c>
      <c r="BG450">
        <v>21.36</v>
      </c>
      <c r="BH450">
        <v>22.99</v>
      </c>
      <c r="BI450">
        <v>22.99</v>
      </c>
      <c r="BJ450">
        <v>22.99</v>
      </c>
      <c r="BK450">
        <v>21.36</v>
      </c>
      <c r="BL450">
        <v>21.36</v>
      </c>
      <c r="BM450">
        <v>22.99</v>
      </c>
      <c r="BN450">
        <v>22.99</v>
      </c>
      <c r="BO450">
        <v>22.99</v>
      </c>
      <c r="BQ450">
        <v>30</v>
      </c>
      <c r="BS450">
        <v>20</v>
      </c>
      <c r="BT450">
        <v>30</v>
      </c>
      <c r="BU450">
        <v>30</v>
      </c>
      <c r="BV450">
        <v>30</v>
      </c>
      <c r="BW450">
        <v>20</v>
      </c>
      <c r="BX450">
        <v>20</v>
      </c>
      <c r="BY450">
        <v>30</v>
      </c>
      <c r="BZ450">
        <v>30</v>
      </c>
      <c r="CA450">
        <v>30</v>
      </c>
      <c r="CM450" t="s">
        <v>122</v>
      </c>
      <c r="CN450">
        <v>6024045</v>
      </c>
      <c r="CO450" t="s">
        <v>123</v>
      </c>
      <c r="CW450" s="1">
        <v>40781</v>
      </c>
      <c r="CX450" s="1">
        <v>45247</v>
      </c>
      <c r="CY450">
        <v>412</v>
      </c>
      <c r="CZ450" s="1">
        <v>40778</v>
      </c>
      <c r="DE450">
        <v>0.83599999999999997</v>
      </c>
      <c r="DF450">
        <v>9781608880607</v>
      </c>
    </row>
    <row r="451" spans="1:110" x14ac:dyDescent="0.2">
      <c r="A451" t="s">
        <v>2221</v>
      </c>
      <c r="B451" t="str">
        <f>"9781608881611"</f>
        <v>9781608881611</v>
      </c>
      <c r="C451" t="str">
        <f>"160888161X"</f>
        <v>160888161X</v>
      </c>
      <c r="D451" t="s">
        <v>127</v>
      </c>
      <c r="E451" t="s">
        <v>128</v>
      </c>
      <c r="F451" t="s">
        <v>113</v>
      </c>
      <c r="J451">
        <v>0</v>
      </c>
      <c r="K451" t="s">
        <v>2222</v>
      </c>
      <c r="N451" t="s">
        <v>115</v>
      </c>
      <c r="T451" t="s">
        <v>287</v>
      </c>
      <c r="U451" t="s">
        <v>288</v>
      </c>
      <c r="V451" t="s">
        <v>323</v>
      </c>
      <c r="W451" t="s">
        <v>324</v>
      </c>
      <c r="Z451" t="s">
        <v>132</v>
      </c>
      <c r="AF451" t="s">
        <v>2223</v>
      </c>
      <c r="AI451" t="s">
        <v>2179</v>
      </c>
      <c r="AJ451">
        <v>92</v>
      </c>
      <c r="AL451" t="s">
        <v>408</v>
      </c>
      <c r="AN451" s="1">
        <v>40780</v>
      </c>
      <c r="AO451" s="1">
        <v>40819</v>
      </c>
      <c r="AP451">
        <v>16.989999999999998</v>
      </c>
      <c r="AQ451">
        <v>12.99</v>
      </c>
      <c r="AR451">
        <v>20.99</v>
      </c>
      <c r="AS451">
        <v>14.99</v>
      </c>
      <c r="AT451">
        <v>22.99</v>
      </c>
      <c r="AU451">
        <v>40</v>
      </c>
      <c r="AV451">
        <v>40</v>
      </c>
      <c r="AW451">
        <v>40</v>
      </c>
      <c r="AX451">
        <v>40</v>
      </c>
      <c r="AY451">
        <v>40</v>
      </c>
      <c r="AZ451" t="s">
        <v>136</v>
      </c>
      <c r="BA451" t="s">
        <v>136</v>
      </c>
      <c r="BB451" t="s">
        <v>136</v>
      </c>
      <c r="BC451" t="s">
        <v>136</v>
      </c>
      <c r="BD451" t="s">
        <v>136</v>
      </c>
      <c r="BE451">
        <v>16.989999999999998</v>
      </c>
      <c r="BG451">
        <v>15.38</v>
      </c>
      <c r="BH451">
        <v>16.989999999999998</v>
      </c>
      <c r="BI451">
        <v>16.989999999999998</v>
      </c>
      <c r="BJ451">
        <v>16.989999999999998</v>
      </c>
      <c r="BK451">
        <v>15.38</v>
      </c>
      <c r="BL451">
        <v>15.38</v>
      </c>
      <c r="BM451">
        <v>16.989999999999998</v>
      </c>
      <c r="BN451">
        <v>16.989999999999998</v>
      </c>
      <c r="BO451">
        <v>16.989999999999998</v>
      </c>
      <c r="BQ451">
        <v>30</v>
      </c>
      <c r="BS451">
        <v>20</v>
      </c>
      <c r="BT451">
        <v>30</v>
      </c>
      <c r="BU451">
        <v>30</v>
      </c>
      <c r="BV451">
        <v>30</v>
      </c>
      <c r="BW451">
        <v>20</v>
      </c>
      <c r="BX451">
        <v>20</v>
      </c>
      <c r="BY451">
        <v>30</v>
      </c>
      <c r="BZ451">
        <v>30</v>
      </c>
      <c r="CA451">
        <v>30</v>
      </c>
      <c r="CM451" t="s">
        <v>122</v>
      </c>
      <c r="CN451">
        <v>6024045</v>
      </c>
      <c r="CO451" t="s">
        <v>123</v>
      </c>
      <c r="CW451" s="1">
        <v>40819</v>
      </c>
      <c r="CX451" s="1">
        <v>45247</v>
      </c>
      <c r="CY451">
        <v>420</v>
      </c>
      <c r="CZ451" s="1">
        <v>40779</v>
      </c>
      <c r="DE451">
        <v>0.223</v>
      </c>
      <c r="DF451">
        <v>9781608881611</v>
      </c>
    </row>
    <row r="452" spans="1:110" x14ac:dyDescent="0.2">
      <c r="A452" t="s">
        <v>2224</v>
      </c>
      <c r="B452" t="str">
        <f>"9781608881031"</f>
        <v>9781608881031</v>
      </c>
      <c r="C452" t="str">
        <f>"1608881032"</f>
        <v>1608881032</v>
      </c>
      <c r="D452" t="s">
        <v>475</v>
      </c>
      <c r="E452" t="s">
        <v>128</v>
      </c>
      <c r="F452" t="s">
        <v>113</v>
      </c>
      <c r="J452">
        <v>0</v>
      </c>
      <c r="Z452" t="s">
        <v>132</v>
      </c>
      <c r="AF452" t="s">
        <v>2225</v>
      </c>
      <c r="AI452" t="s">
        <v>2226</v>
      </c>
      <c r="AJ452">
        <v>82</v>
      </c>
      <c r="AN452" s="1">
        <v>40787</v>
      </c>
      <c r="CM452" t="s">
        <v>408</v>
      </c>
      <c r="CN452">
        <v>6024045</v>
      </c>
      <c r="CO452" t="s">
        <v>123</v>
      </c>
      <c r="CY452">
        <v>483</v>
      </c>
      <c r="CZ452" s="1">
        <v>40794</v>
      </c>
      <c r="DF452">
        <v>9781608881031</v>
      </c>
    </row>
    <row r="453" spans="1:110" x14ac:dyDescent="0.2">
      <c r="A453" t="s">
        <v>2227</v>
      </c>
      <c r="B453" t="str">
        <f>"9781608881208"</f>
        <v>9781608881208</v>
      </c>
      <c r="C453" t="str">
        <f>"1608881202"</f>
        <v>1608881202</v>
      </c>
      <c r="D453" t="s">
        <v>127</v>
      </c>
      <c r="E453" t="s">
        <v>226</v>
      </c>
      <c r="F453" t="s">
        <v>113</v>
      </c>
      <c r="J453">
        <v>0</v>
      </c>
      <c r="K453" t="s">
        <v>847</v>
      </c>
      <c r="L453" t="s">
        <v>2228</v>
      </c>
      <c r="N453" t="s">
        <v>115</v>
      </c>
      <c r="O453" t="s">
        <v>2229</v>
      </c>
      <c r="T453" t="s">
        <v>1357</v>
      </c>
      <c r="U453" t="s">
        <v>1358</v>
      </c>
      <c r="V453" t="s">
        <v>116</v>
      </c>
      <c r="W453" t="s">
        <v>117</v>
      </c>
      <c r="Z453" t="s">
        <v>132</v>
      </c>
      <c r="AF453" t="s">
        <v>2230</v>
      </c>
      <c r="AI453" t="s">
        <v>2231</v>
      </c>
      <c r="AJ453">
        <v>74</v>
      </c>
      <c r="AL453" t="s">
        <v>408</v>
      </c>
      <c r="AN453" s="1">
        <v>40847</v>
      </c>
      <c r="AO453" s="1">
        <v>40848</v>
      </c>
      <c r="AP453">
        <v>34.950000000000003</v>
      </c>
      <c r="AQ453">
        <v>23.99</v>
      </c>
      <c r="AR453">
        <v>40.99</v>
      </c>
      <c r="AS453">
        <v>28.99</v>
      </c>
      <c r="AT453">
        <v>42.99</v>
      </c>
      <c r="AU453">
        <v>40</v>
      </c>
      <c r="AV453">
        <v>40</v>
      </c>
      <c r="AW453">
        <v>40</v>
      </c>
      <c r="AX453">
        <v>40</v>
      </c>
      <c r="AY453">
        <v>40</v>
      </c>
      <c r="AZ453" t="s">
        <v>136</v>
      </c>
      <c r="BA453" t="s">
        <v>136</v>
      </c>
      <c r="BB453" t="s">
        <v>136</v>
      </c>
      <c r="BC453" t="s">
        <v>136</v>
      </c>
      <c r="BD453" t="s">
        <v>136</v>
      </c>
      <c r="BE453">
        <v>34.950000000000003</v>
      </c>
      <c r="BG453">
        <v>34.950000000000003</v>
      </c>
      <c r="BH453">
        <v>34.950000000000003</v>
      </c>
      <c r="BI453">
        <v>34.950000000000003</v>
      </c>
      <c r="BJ453">
        <v>34.950000000000003</v>
      </c>
      <c r="BK453">
        <v>34.950000000000003</v>
      </c>
      <c r="BL453">
        <v>34.950000000000003</v>
      </c>
      <c r="BM453">
        <v>34.950000000000003</v>
      </c>
      <c r="BN453">
        <v>34.950000000000003</v>
      </c>
      <c r="BO453">
        <v>34.950000000000003</v>
      </c>
      <c r="BQ453">
        <v>40</v>
      </c>
      <c r="BS453">
        <v>40</v>
      </c>
      <c r="BT453">
        <v>40</v>
      </c>
      <c r="BU453">
        <v>40</v>
      </c>
      <c r="BV453">
        <v>40</v>
      </c>
      <c r="BW453">
        <v>40</v>
      </c>
      <c r="BX453">
        <v>40</v>
      </c>
      <c r="BY453">
        <v>40</v>
      </c>
      <c r="BZ453">
        <v>40</v>
      </c>
      <c r="CA453">
        <v>40</v>
      </c>
      <c r="CM453" t="s">
        <v>122</v>
      </c>
      <c r="CN453">
        <v>6024045</v>
      </c>
      <c r="CO453" t="s">
        <v>123</v>
      </c>
      <c r="CW453" s="1">
        <v>40848</v>
      </c>
      <c r="CX453" s="1">
        <v>45268</v>
      </c>
      <c r="CY453">
        <v>511</v>
      </c>
      <c r="CZ453" s="1">
        <v>40822</v>
      </c>
      <c r="DE453">
        <v>0.432</v>
      </c>
      <c r="DF453">
        <v>9781608881208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report - 2024-06-21T164657.010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Fred Z</dc:creator>
  <cp:lastModifiedBy>Fred Z</cp:lastModifiedBy>
  <dcterms:created xsi:type="dcterms:W3CDTF">2024-06-21T22:09:53Z</dcterms:created>
  <dcterms:modified xsi:type="dcterms:W3CDTF">2024-06-21T22:09:54Z</dcterms:modified>
</cp:coreProperties>
</file>