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892E0639-C327-7F4B-917A-C9B5B23B8AE6}" xr6:coauthVersionLast="47" xr6:coauthVersionMax="47" xr10:uidLastSave="{00000000-0000-0000-0000-000000000000}"/>
  <bookViews>
    <workbookView xWindow="500" yWindow="1000" windowWidth="22440" windowHeight="12820" xr2:uid="{7306D2F7-F70C-BF4A-BC0A-15562DFA5CB9}"/>
  </bookViews>
  <sheets>
    <sheet name="report - 2024-07-02T014602.23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</calcChain>
</file>

<file path=xl/sharedStrings.xml><?xml version="1.0" encoding="utf-8"?>
<sst xmlns="http://schemas.openxmlformats.org/spreadsheetml/2006/main" count="758" uniqueCount="241">
  <si>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</si>
  <si>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</si>
  <si>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</si>
  <si>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</si>
  <si>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</si>
  <si>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</si>
  <si>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</si>
  <si>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</si>
  <si>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</si>
  <si>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Eurasia v. NATOstan</t>
  </si>
  <si>
    <t>Escobar, Pepe</t>
  </si>
  <si>
    <t>Hardcover</t>
  </si>
  <si>
    <t>US</t>
  </si>
  <si>
    <t>Paperback</t>
  </si>
  <si>
    <t>DE (Global Connect)</t>
  </si>
  <si>
    <t>UK</t>
  </si>
  <si>
    <t>PT Boat Bases: Volume 1: Pacific</t>
  </si>
  <si>
    <t>Andruss Sr., Frank J.</t>
  </si>
  <si>
    <t>Imperial Japanese Navy 1932-1945 Warships and Colours: With Japanese Army Vessels and Three Special Bonus Pages</t>
  </si>
  <si>
    <t>Wright, Malcolm</t>
  </si>
  <si>
    <t>The Handbook of Fifth-Generation Warfare (5GW)</t>
  </si>
  <si>
    <t>Abbott, Daniel H.</t>
  </si>
  <si>
    <t>Comfortable with Chaos</t>
  </si>
  <si>
    <t>Zaszewski, Richard A.</t>
  </si>
  <si>
    <t>Mastering Space War: The Advanced Strategies, Technologies, and Theories Needed For Victory</t>
  </si>
  <si>
    <t>Szymanski, Paul</t>
  </si>
  <si>
    <t>Global Perspectives on Space Power</t>
  </si>
  <si>
    <t>Szymanski, Paul,</t>
  </si>
  <si>
    <t>Winter's Guide to Warships 1890: Volume 1: Britain, Italy, Turkey, and Smaller Navies</t>
  </si>
  <si>
    <t>Malkov, Dimitry</t>
  </si>
  <si>
    <t>Likely Threat Signatures 2030 - 2040</t>
  </si>
  <si>
    <t>Team Sensing, US Army War College</t>
  </si>
  <si>
    <t>Department of Defense Law of War Manual</t>
  </si>
  <si>
    <t>Department of Defense, OGC</t>
  </si>
  <si>
    <t>Jane's Fighting Ships 1920 (facsimile edition)</t>
  </si>
  <si>
    <t>Jane, Fred, T.</t>
  </si>
  <si>
    <t>Why the USS Scorpion (SSN 589) Was Lost: The Death of a Submarine in the North Atlantic</t>
  </si>
  <si>
    <t>Rule, Bruce</t>
  </si>
  <si>
    <t>Navigation Rules and Regulations Handbook</t>
  </si>
  <si>
    <t>Department of Homeland Security</t>
  </si>
  <si>
    <t>Space Doctrine Publication Omnibus: Doctrine for Space Forces</t>
  </si>
  <si>
    <t>United States Space Force</t>
  </si>
  <si>
    <t>FM 1-02.2 Military Symbols: With Special AI-powered Essay on Graphic Design &amp; Military Symbology</t>
  </si>
  <si>
    <t>Department of the Army</t>
  </si>
  <si>
    <t>United States Antarctic Program (USAP) Sexual Assault/Harassment Prevention and Response (SAHPR)</t>
  </si>
  <si>
    <t>National Science Foundation</t>
  </si>
  <si>
    <t>Annual Threat Assessment of the U.S. Intelligence Community [Annotated]</t>
  </si>
  <si>
    <t>Director of National Intelligence,</t>
  </si>
  <si>
    <t>The NRO At Fifty</t>
  </si>
  <si>
    <t>Berkowitz, Bruce</t>
  </si>
  <si>
    <t>United States High-Altitude Test Experiences: A Review Emphasizing the Impact on the Environment</t>
  </si>
  <si>
    <t>Hoerlin, Hermann</t>
  </si>
  <si>
    <t>Codes and Ciphers of the Civil War</t>
  </si>
  <si>
    <t>Friedman, William F.</t>
  </si>
  <si>
    <t>The World's Warships 1915: Compiled from Jane's "Fighting Ships"</t>
  </si>
  <si>
    <t>Jane's Fighting Ships 1900 (facsimile edition)</t>
  </si>
  <si>
    <t>Jane, Frederick T.</t>
  </si>
  <si>
    <t>Raging Twenties: Great Power Politics Meets Techno-Feudalism</t>
  </si>
  <si>
    <t>Why the USS Thresher (SSN 593) Was Lost</t>
  </si>
  <si>
    <t>The Ship Killers: The Definitive Illustrated History of the Torpedo Boat</t>
  </si>
  <si>
    <t>Hinds, Joe</t>
  </si>
  <si>
    <t>The World Wonder'd: What Really Happened Off Samar</t>
  </si>
  <si>
    <t>Lundgren, Robert</t>
  </si>
  <si>
    <t>IT (Global Connect)</t>
  </si>
  <si>
    <t>Critical Incident Review: Active Shooter at Robb Elementary School</t>
  </si>
  <si>
    <t>U.S. Department of Justice</t>
  </si>
  <si>
    <t>Spies in Space: Reflections On National Reconnaissance And The Manned Orbiting Laboratory</t>
  </si>
  <si>
    <t>Homer, Courtney J. V.</t>
  </si>
  <si>
    <t>Stellar Atmospheres: A Contribution To The Observational Study Of High Temperature In The Reversing Layers Of Stars</t>
  </si>
  <si>
    <t>Payne, Cecilia, H.</t>
  </si>
  <si>
    <t>Technical Articles about the Voynich Manuscript</t>
  </si>
  <si>
    <t>National Security Agency</t>
  </si>
  <si>
    <t>John C. Hartfield's "Lisbonian" Selection of Roots and Terminals</t>
  </si>
  <si>
    <t>Hartfield, John Charles</t>
  </si>
  <si>
    <t>Space Doctrine Publication 2-0 Intelligence: Doctrine for Space Forces</t>
  </si>
  <si>
    <t>Glossary of Serbo-Croatian and Slovene Words: With Emphasis on Diplomatic, Military, Security, and Technical Terms</t>
  </si>
  <si>
    <t>Foreign Broadcast Information Service</t>
  </si>
  <si>
    <t>Soviet Intelligence Communications [1952]</t>
  </si>
  <si>
    <t>Federal Bureau of Intelligence</t>
  </si>
  <si>
    <t>Psychological Warfare: Selected and Annotated Bibliography [Annotated]:</t>
  </si>
  <si>
    <t>Central Intelligence Agency,</t>
  </si>
  <si>
    <t>Space-Based Solar Power</t>
  </si>
  <si>
    <t>NASA. OTPS.</t>
  </si>
  <si>
    <t>Space Doctrine Publication 3-0 Operations: Doctrine for Space Forces</t>
  </si>
  <si>
    <t>Through Stranger Eyes: Reviews, Introductions, Tributes &amp; Iconoclastic Essays</t>
  </si>
  <si>
    <t>Brin, David</t>
  </si>
  <si>
    <t>History of the Indian tribes of North America [Single-Volume Facsimile Edition]: with Biographical Sketches and Anecdotes of the Principal Chiefs</t>
  </si>
  <si>
    <t>McKenney, Thomas, L.</t>
  </si>
  <si>
    <t>Jane's Fighting Ships 1904. (Naval Encyclopedia and Year Book): Facsimile Edition. Volume 2 of 2.  United States, Japan, Italy, Austria-Hungary, Coast Defense Navies, Minor Navies, topical surveys.</t>
  </si>
  <si>
    <t>IN (Global Connect)</t>
  </si>
  <si>
    <t>The "Family Jewels": Declassified Documents Released by the CIA under the Freedom of Information Act, June 2007</t>
  </si>
  <si>
    <t>Dark Navy: The Italian Regia Marina and the Armistice of 8 September 1943</t>
  </si>
  <si>
    <t>O'Hara, Vincent</t>
  </si>
  <si>
    <t>Battleship Victory: Principles of Sea Power in the War in the Pacific</t>
  </si>
  <si>
    <t>CIA Analysis of The Warsaw Pact Forces: The Importance of Clandestine Reporting</t>
  </si>
  <si>
    <t>Pieces of History: Artifacts of the PT Boat Navy</t>
  </si>
  <si>
    <t>Blood on Our Hands: The American Invasion and Destruction of Iraq</t>
  </si>
  <si>
    <t>Davies, Nicolas J. S.</t>
  </si>
  <si>
    <t>Collateral Damage to Satellites from An EMP Attack</t>
  </si>
  <si>
    <t>Defense Threat Reduction Agency</t>
  </si>
  <si>
    <t>Spacepower: Doctrine for Space Forces</t>
  </si>
  <si>
    <t>Hitler's Malta Option: A Comparison of the Invasion of Crete (Operation Merkur) and the Proposed Invasion of Malta (Operation Hercules)</t>
  </si>
  <si>
    <t>Kavanaugh, Stephen L. W.</t>
  </si>
  <si>
    <t>Space Doctrine Publication 5-0: Doctrine for Space Forces</t>
  </si>
  <si>
    <t>Submarine Warfare in the 20th and 21st Centuries - A Bibliography</t>
  </si>
  <si>
    <t>Huygen, Michelle Lee</t>
  </si>
  <si>
    <t>Building the PT Boats: An Illustrated History of U.S. Navy Torpedo Boat Construction in World War II</t>
  </si>
  <si>
    <t>Andruss Sr., Frank, J.</t>
  </si>
  <si>
    <t>Space Doctrine Publication 3-100: Doctrine for Space Forces</t>
  </si>
  <si>
    <t>Report of Operation HighJump: U.S. Navy Antarctic Development Program 1947</t>
  </si>
  <si>
    <t>U.S. Navy</t>
  </si>
  <si>
    <t>Red Zone Blues: a snapshot of Baghdad during the surge</t>
  </si>
  <si>
    <t>An Operational Analysis for Air Force 2025: An Application of Value-Focused Thinking to Future Air and Space Capabilities</t>
  </si>
  <si>
    <t>Jackson, Jack A</t>
  </si>
  <si>
    <t>Index of Oral Histories Relating to Naval Research and Development</t>
  </si>
  <si>
    <t>Nowicke, Carole</t>
  </si>
  <si>
    <t>Analysis of Psychological Operations (PSYOP)</t>
  </si>
  <si>
    <t>Library of Congress,</t>
  </si>
  <si>
    <t>Globalistan: An Antidote to the World Is Flat</t>
  </si>
  <si>
    <t>Obama Does Globalistan</t>
  </si>
  <si>
    <t>Feasibility Study of A Satellite Solar Power Station</t>
  </si>
  <si>
    <t>NASA</t>
  </si>
  <si>
    <t>Improved Anti-Submarine Warfare (ASW) Effectiveness</t>
  </si>
  <si>
    <t>Broadmeadow et al.</t>
  </si>
  <si>
    <t>Report to The Commission to Assess United States National Security Space Management and Organization</t>
  </si>
  <si>
    <t>Rumsfeld, Donald  F.</t>
  </si>
  <si>
    <t>Strategic Satellite Systems in a Post-Cold-War Environment</t>
  </si>
  <si>
    <t>Committee on Government Operations</t>
  </si>
  <si>
    <t>Soviet Space Technology: What We Thought We Knew in 1959</t>
  </si>
  <si>
    <t>Committee on Science and Astronautics</t>
  </si>
  <si>
    <t>Manned Orbiting Laboratory Compendium</t>
  </si>
  <si>
    <t>Outzen, James</t>
  </si>
  <si>
    <t>Strategic Sealift:  Decisions Today to Ensure Tomorrow</t>
  </si>
  <si>
    <t>Fults, Mary Alice</t>
  </si>
  <si>
    <t>Navy-After-Next Contingency Producible Corvette</t>
  </si>
  <si>
    <t>McCarton, Matthew</t>
  </si>
  <si>
    <t>Lessons and Conclusions From the History of Navy and Military Doctrinal Development</t>
  </si>
  <si>
    <t>Tritten, Dr. James J.</t>
  </si>
  <si>
    <t>The John Boyd Roundtable: Debating Science, Strategy, and War</t>
  </si>
  <si>
    <t>Safranski, Mark</t>
  </si>
  <si>
    <t>Empire of Chaos</t>
  </si>
  <si>
    <t>Proceedings of the Board of Investigation in the case of Mr. James V. Forrestal</t>
  </si>
  <si>
    <t>Judge Advocate General of the Navy</t>
  </si>
  <si>
    <t>The CIA and Dr. Zhivago: How America's Cold War Spies Played Book Publisher to Bring Hope to Millions</t>
  </si>
  <si>
    <t>Central Intelligence Agency</t>
  </si>
  <si>
    <t>Warsaw Pact Forces Opposite NATO [Annotated]: National Intelligence Estimate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</si>
  <si>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</si>
  <si>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</si>
  <si>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Reports on the Collisions of USS McCain and USS Fitzgerald</t>
  </si>
  <si>
    <t>Chief of Naval Operations</t>
  </si>
  <si>
    <t>Misquotes in MISQUOTING JESUS: Why You Can Still Believe</t>
  </si>
  <si>
    <t>Burroughs, Dillon</t>
  </si>
  <si>
    <t>Marine Tanks: The Hard Punch of America's Middle-Weight Fighting Force</t>
  </si>
  <si>
    <t>Duff, Jared R.</t>
  </si>
  <si>
    <t>Operation Sea Lion: A Joint Critical Analysis, Or, How Hitler Could Have Won, If He Were More Joint</t>
  </si>
  <si>
    <t>McCanne, Lt Col Randy</t>
  </si>
  <si>
    <t>Soviet Naval Special Purpose Forces: Origins and Operations in World War II</t>
  </si>
  <si>
    <t>Gebhardt, James F.</t>
  </si>
  <si>
    <t>Journey to the End of the Earth: WW2 Wargames in the Frozen North</t>
  </si>
  <si>
    <t>Wright, Mal</t>
  </si>
  <si>
    <t>Japanese 18" Gun Mounts [Annotated]</t>
  </si>
  <si>
    <t>US Navy Technical Mission to Japan</t>
  </si>
  <si>
    <t>World War II Vertical Envelopment: The German Influence on U.S. Army Airborne Operations</t>
  </si>
  <si>
    <t>Sheehan, Thomas J.</t>
  </si>
  <si>
    <t>AMERICAN THEOCRACY Unpacked: Arguments Disassembled, Implications Explored, and a Way Forward Suggested</t>
  </si>
  <si>
    <t>Zimmerman, W., Frederick</t>
  </si>
  <si>
    <t>BR (Global Connect)</t>
  </si>
  <si>
    <t>The Index of Coincidence</t>
  </si>
  <si>
    <t>Investigation of Forrestal Fire: Copy of findings, recommendations and opinions of investigation into fire on board USS Forrestal (CVA 59)</t>
  </si>
  <si>
    <t>Principles of War</t>
  </si>
  <si>
    <t>Radakovich, Daniel I</t>
  </si>
  <si>
    <t>Report on the Historical Record of U.S. Government Involvement with Unidentified Anomalous Phenomena (UAP)</t>
  </si>
  <si>
    <t>All-Domain Anomaly Resolution Office</t>
  </si>
  <si>
    <t>Packed and Loaded: Conversations with James M. Cain</t>
  </si>
  <si>
    <t>Cain, James M.</t>
  </si>
  <si>
    <t>The Soviet History of World War II [1959]</t>
  </si>
  <si>
    <t>Material Specifications for Attack Countermeasures on Bridges</t>
  </si>
  <si>
    <t>Long, Wendy R.</t>
  </si>
  <si>
    <t>Football Nomad</t>
  </si>
  <si>
    <t>Radakovich, Dan</t>
  </si>
  <si>
    <t>Sandy Berger Should Be In Jail</t>
  </si>
  <si>
    <t>Zimmerman, W. Frederick</t>
  </si>
  <si>
    <t>Historical Bibliography of Sea Mine Warfare</t>
  </si>
  <si>
    <t>Patterson, Andrew</t>
  </si>
  <si>
    <t>DOT&amp;E Strategy Implementation Plan: 2023</t>
  </si>
  <si>
    <t>Guertin, Nickolas</t>
  </si>
  <si>
    <t>Operation REGAL: The Berlin Tunnel</t>
  </si>
  <si>
    <t>A Good and Favorable Wind: The Unusual Story Of A Submarine Under Sail And Its Cautionary Lessons For The Modern Navy</t>
  </si>
  <si>
    <t>Johnston, David, L.</t>
  </si>
  <si>
    <t>Rise of the Drones: Unmanned Systems and the Future of War</t>
  </si>
  <si>
    <t>U. S. House of Representatives, House Of</t>
  </si>
  <si>
    <t>Strategic Airpower Elements in Interwar German Air Force Doctrine</t>
  </si>
  <si>
    <t>Muscha, William R.</t>
  </si>
  <si>
    <t>Annual Report Of The Signal Officer Of The Army To The Secretary Of War. 1865</t>
  </si>
  <si>
    <t>Fisher, B. F.</t>
  </si>
  <si>
    <t>History Of Gun-Type Bombs And Warheads: Mks 8, 10 and 11</t>
  </si>
  <si>
    <t>Sandia National Laboratories</t>
  </si>
  <si>
    <t>SP (Global Connect)</t>
  </si>
  <si>
    <t>The King's English (2d edition)</t>
  </si>
  <si>
    <t>Fowler, H.W.</t>
  </si>
  <si>
    <t>New Research on the Voynich Manuscript: Proceedings of a Seminar</t>
  </si>
  <si>
    <t>Record of Proceedings of SCORPION Inquiry: And Miscellaneous Other Documents</t>
  </si>
  <si>
    <t>The Essential Saker: from the trenches of the emerging multipolar world</t>
  </si>
  <si>
    <t>The Saker,</t>
  </si>
  <si>
    <t>Manhattan District History: Book I - General; Volume I - General</t>
  </si>
  <si>
    <t>Manhattan District</t>
  </si>
  <si>
    <t>Chief of Space Operations' Planning Guidance: 1st Chief of Space Operations</t>
  </si>
  <si>
    <t>A Quarterly Day Book With Prompts and Tools</t>
  </si>
  <si>
    <t>Survival: Training Edition: AF Manual 64-3</t>
  </si>
  <si>
    <t>United States Air Force</t>
  </si>
  <si>
    <t>History of the Mk 25 Warhead: Code Name DING DONG, Atomic Warheads for Air Defense</t>
  </si>
  <si>
    <t>Hapsburg, Archduke Charles von</t>
  </si>
  <si>
    <t>History of Gun-Type Artillery-Fired Atomic Projectiles</t>
  </si>
  <si>
    <t>4C-1000: The Untold Story of NRO Headquarters Staff 1962-1990</t>
  </si>
  <si>
    <t>Datema, Col. Charles "Phil"</t>
  </si>
  <si>
    <t>Davies, Nicolas J S</t>
  </si>
  <si>
    <t>USS SHILOH CG-67: US Navy Guided Missile Cruiser</t>
  </si>
  <si>
    <t>Nimble Books LLC</t>
  </si>
  <si>
    <t>Jane's Fighting Ships 1904. (Naval Encyclopedia and Year Book): Facsimile Edition. Volume 1 of 2.  England, France, Germany, Russia.</t>
  </si>
  <si>
    <t>Finding Meaning in Narnia: A Voyage on the Dawn Treader</t>
  </si>
  <si>
    <t>Burkart, Gina</t>
  </si>
  <si>
    <t>State of Washington v. US Food &amp; Drug Administration [Annotated]</t>
  </si>
  <si>
    <t>Rice, Thomas, O.</t>
  </si>
  <si>
    <t>State of The Space Industrial Base 2019: A Time for Action to Sustain US Economic &amp; Military Leadership in Space</t>
  </si>
  <si>
    <t>Cooley, T.</t>
  </si>
  <si>
    <t>Great Power Competition: Implications for Defense [Annotated]: Issues for Congress</t>
  </si>
  <si>
    <t>Congressional Research Service</t>
  </si>
  <si>
    <t>The Navy's Nuclear Power Plant in Antarctica: Final Operating Report for the PM-3A Nuclear Power Plant, McMurdo Station, Antarctica</t>
  </si>
  <si>
    <t>U.S. Navy Nuclear Power Unit</t>
  </si>
  <si>
    <t>Capitol Attack</t>
  </si>
  <si>
    <t>General Accounting Office</t>
  </si>
  <si>
    <t>Fast Space: Leveraging Ultra Low-Cost Space Access for 21st Century Challenges</t>
  </si>
  <si>
    <t>Air University,</t>
  </si>
  <si>
    <t>Crewed Moon Landing Faces Multiple Challenges</t>
  </si>
  <si>
    <t>General Accountability Office,</t>
  </si>
  <si>
    <t>Suicide Bombers in CONUS</t>
  </si>
  <si>
    <t>Kapusta, Philip E</t>
  </si>
  <si>
    <t>A Modest Proposal: For Preventing Space Operations from Being a Burden to The Navy ...</t>
  </si>
  <si>
    <t>Bandini, Paul V</t>
  </si>
  <si>
    <t>Report on Digital Asset Financial Stability Risks and Regulation 2022</t>
  </si>
  <si>
    <t>Financial Stability Oversight Council,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</si>
</sst>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5424-96CE-074D-96DE-1304F5FA49BD}">
  <dimension ref="A1:I190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"9781608882939"</f>
        <v>9781608882939</v>
      </c>
      <c r="B2" t="s">
        <v>9</v>
      </c>
      <c r="C2" t="s">
        <v>10</v>
      </c>
      <c r="D2" t="s">
        <v>11</v>
      </c>
      <c r="E2">
        <v>283</v>
      </c>
      <c r="F2">
        <v>-1</v>
      </c>
      <c r="G2">
        <v>282</v>
      </c>
      <c r="H2">
        <v>2775.29</v>
      </c>
      <c r="I2" t="s">
        <v>12</v>
      </c>
    </row>
    <row r="3" spans="1:9" x14ac:dyDescent="0.2">
      <c r="A3" t="str">
        <f>"9781608882953"</f>
        <v>9781608882953</v>
      </c>
      <c r="B3" t="s">
        <v>9</v>
      </c>
      <c r="C3" t="s">
        <v>10</v>
      </c>
      <c r="D3" t="s">
        <v>13</v>
      </c>
      <c r="E3">
        <v>276</v>
      </c>
      <c r="F3">
        <v>0</v>
      </c>
      <c r="G3">
        <v>276</v>
      </c>
      <c r="H3">
        <v>2484</v>
      </c>
      <c r="I3" t="s">
        <v>12</v>
      </c>
    </row>
    <row r="4" spans="1:9" x14ac:dyDescent="0.2">
      <c r="A4" t="str">
        <f>"9781608882939"</f>
        <v>9781608882939</v>
      </c>
      <c r="B4" t="s">
        <v>9</v>
      </c>
      <c r="C4" t="s">
        <v>10</v>
      </c>
      <c r="D4" t="s">
        <v>11</v>
      </c>
      <c r="E4">
        <v>67</v>
      </c>
      <c r="F4">
        <v>0</v>
      </c>
      <c r="G4">
        <v>67</v>
      </c>
      <c r="H4">
        <v>661.96</v>
      </c>
      <c r="I4" t="s">
        <v>14</v>
      </c>
    </row>
    <row r="5" spans="1:9" x14ac:dyDescent="0.2">
      <c r="A5" t="str">
        <f>"9781608882939"</f>
        <v>9781608882939</v>
      </c>
      <c r="B5" t="s">
        <v>9</v>
      </c>
      <c r="C5" t="s">
        <v>10</v>
      </c>
      <c r="D5" t="s">
        <v>11</v>
      </c>
      <c r="E5">
        <v>59</v>
      </c>
      <c r="F5">
        <v>0</v>
      </c>
      <c r="G5">
        <v>59</v>
      </c>
      <c r="H5">
        <v>610.66</v>
      </c>
      <c r="I5" t="s">
        <v>15</v>
      </c>
    </row>
    <row r="6" spans="1:9" x14ac:dyDescent="0.2">
      <c r="A6" t="str">
        <f>"9781608882946"</f>
        <v>9781608882946</v>
      </c>
      <c r="B6" t="s">
        <v>16</v>
      </c>
      <c r="C6" t="s">
        <v>17</v>
      </c>
      <c r="D6" t="s">
        <v>11</v>
      </c>
      <c r="E6">
        <v>49</v>
      </c>
      <c r="F6">
        <v>0</v>
      </c>
      <c r="G6">
        <v>49</v>
      </c>
      <c r="H6">
        <v>606.13</v>
      </c>
      <c r="I6" t="s">
        <v>12</v>
      </c>
    </row>
    <row r="7" spans="1:9" x14ac:dyDescent="0.2">
      <c r="A7" t="str">
        <f>"9781608882953"</f>
        <v>9781608882953</v>
      </c>
      <c r="B7" t="s">
        <v>9</v>
      </c>
      <c r="C7" t="s">
        <v>10</v>
      </c>
      <c r="D7" t="s">
        <v>13</v>
      </c>
      <c r="E7">
        <v>45</v>
      </c>
      <c r="F7">
        <v>0</v>
      </c>
      <c r="G7">
        <v>45</v>
      </c>
      <c r="H7">
        <v>450.22</v>
      </c>
      <c r="I7" t="s">
        <v>15</v>
      </c>
    </row>
    <row r="8" spans="1:9" x14ac:dyDescent="0.2">
      <c r="A8" t="str">
        <f>"9781608882953"</f>
        <v>9781608882953</v>
      </c>
      <c r="B8" t="s">
        <v>9</v>
      </c>
      <c r="C8" t="s">
        <v>10</v>
      </c>
      <c r="D8" t="s">
        <v>13</v>
      </c>
      <c r="E8">
        <v>32</v>
      </c>
      <c r="F8">
        <v>0</v>
      </c>
      <c r="G8">
        <v>32</v>
      </c>
      <c r="H8">
        <v>288</v>
      </c>
      <c r="I8" t="s">
        <v>14</v>
      </c>
    </row>
    <row r="9" spans="1:9" x14ac:dyDescent="0.2">
      <c r="A9" t="str">
        <f>"9781934840955"</f>
        <v>9781934840955</v>
      </c>
      <c r="B9" t="s">
        <v>18</v>
      </c>
      <c r="C9" t="s">
        <v>19</v>
      </c>
      <c r="D9" t="s">
        <v>13</v>
      </c>
      <c r="E9">
        <v>25</v>
      </c>
      <c r="F9">
        <v>0</v>
      </c>
      <c r="G9">
        <v>25</v>
      </c>
      <c r="H9">
        <v>241.5</v>
      </c>
      <c r="I9" t="s">
        <v>12</v>
      </c>
    </row>
    <row r="10" spans="1:9" x14ac:dyDescent="0.2">
      <c r="A10" t="str">
        <f>"9781934840177"</f>
        <v>9781934840177</v>
      </c>
      <c r="B10" t="s">
        <v>20</v>
      </c>
      <c r="C10" t="s">
        <v>21</v>
      </c>
      <c r="D10" t="s">
        <v>11</v>
      </c>
      <c r="E10">
        <v>20</v>
      </c>
      <c r="F10">
        <v>0</v>
      </c>
      <c r="G10">
        <v>20</v>
      </c>
      <c r="H10">
        <v>208.2</v>
      </c>
      <c r="I10" t="s">
        <v>12</v>
      </c>
    </row>
    <row r="11" spans="1:9" x14ac:dyDescent="0.2">
      <c r="A11" t="str">
        <f>"9781934840955"</f>
        <v>9781934840955</v>
      </c>
      <c r="B11" t="s">
        <v>18</v>
      </c>
      <c r="C11" t="s">
        <v>19</v>
      </c>
      <c r="D11" t="s">
        <v>13</v>
      </c>
      <c r="E11">
        <v>11</v>
      </c>
      <c r="F11">
        <v>0</v>
      </c>
      <c r="G11">
        <v>11</v>
      </c>
      <c r="H11">
        <v>144.07</v>
      </c>
      <c r="I11" t="s">
        <v>15</v>
      </c>
    </row>
    <row r="12" spans="1:9" x14ac:dyDescent="0.2">
      <c r="A12" t="str">
        <f>"9781608882762"</f>
        <v>9781608882762</v>
      </c>
      <c r="B12" t="s">
        <v>22</v>
      </c>
      <c r="C12" t="s">
        <v>23</v>
      </c>
      <c r="D12" t="s">
        <v>13</v>
      </c>
      <c r="E12">
        <v>17</v>
      </c>
      <c r="F12">
        <v>0</v>
      </c>
      <c r="G12">
        <v>17</v>
      </c>
      <c r="H12">
        <v>142.46</v>
      </c>
      <c r="I12" t="s">
        <v>12</v>
      </c>
    </row>
    <row r="13" spans="1:9" x14ac:dyDescent="0.2">
      <c r="A13" t="str">
        <f>"9781934840122"</f>
        <v>9781934840122</v>
      </c>
      <c r="B13" t="s">
        <v>24</v>
      </c>
      <c r="C13" t="s">
        <v>25</v>
      </c>
      <c r="D13" t="s">
        <v>11</v>
      </c>
      <c r="E13">
        <v>6</v>
      </c>
      <c r="F13">
        <v>0</v>
      </c>
      <c r="G13">
        <v>6</v>
      </c>
      <c r="H13">
        <v>129.36000000000001</v>
      </c>
      <c r="I13" t="s">
        <v>12</v>
      </c>
    </row>
    <row r="14" spans="1:9" x14ac:dyDescent="0.2">
      <c r="A14" t="str">
        <f>"9780979920516"</f>
        <v>9780979920516</v>
      </c>
      <c r="B14" t="s">
        <v>26</v>
      </c>
      <c r="C14" t="s">
        <v>27</v>
      </c>
      <c r="D14" t="s">
        <v>11</v>
      </c>
      <c r="E14">
        <v>5</v>
      </c>
      <c r="F14">
        <v>0</v>
      </c>
      <c r="G14">
        <v>5</v>
      </c>
      <c r="H14">
        <v>112.05</v>
      </c>
      <c r="I14" t="s">
        <v>12</v>
      </c>
    </row>
    <row r="15" spans="1:9" x14ac:dyDescent="0.2">
      <c r="A15" t="str">
        <f>"9781608880805"</f>
        <v>9781608880805</v>
      </c>
      <c r="B15" t="s">
        <v>28</v>
      </c>
      <c r="C15" t="s">
        <v>29</v>
      </c>
      <c r="D15" t="s">
        <v>11</v>
      </c>
      <c r="E15">
        <v>5</v>
      </c>
      <c r="F15">
        <v>0</v>
      </c>
      <c r="G15">
        <v>5</v>
      </c>
      <c r="H15">
        <v>104.7</v>
      </c>
      <c r="I15" t="s">
        <v>12</v>
      </c>
    </row>
    <row r="16" spans="1:9" x14ac:dyDescent="0.2">
      <c r="A16" t="str">
        <f>"9781608882366"</f>
        <v>9781608882366</v>
      </c>
      <c r="B16" t="s">
        <v>30</v>
      </c>
      <c r="C16" t="s">
        <v>31</v>
      </c>
      <c r="D16" t="s">
        <v>13</v>
      </c>
      <c r="E16">
        <v>4</v>
      </c>
      <c r="F16">
        <v>0</v>
      </c>
      <c r="G16">
        <v>4</v>
      </c>
      <c r="H16">
        <v>103.79</v>
      </c>
      <c r="I16" t="s">
        <v>15</v>
      </c>
    </row>
    <row r="17" spans="1:9" x14ac:dyDescent="0.2">
      <c r="A17" t="str">
        <f>"9781608880577"</f>
        <v>9781608880577</v>
      </c>
      <c r="B17" t="s">
        <v>32</v>
      </c>
      <c r="C17" t="s">
        <v>33</v>
      </c>
      <c r="D17" t="s">
        <v>11</v>
      </c>
      <c r="E17">
        <v>4</v>
      </c>
      <c r="F17">
        <v>0</v>
      </c>
      <c r="G17">
        <v>4</v>
      </c>
      <c r="H17">
        <v>92.92</v>
      </c>
      <c r="I17" t="s">
        <v>12</v>
      </c>
    </row>
    <row r="18" spans="1:9" x14ac:dyDescent="0.2">
      <c r="A18" t="str">
        <f>"9781608881819"</f>
        <v>9781608881819</v>
      </c>
      <c r="B18" t="s">
        <v>18</v>
      </c>
      <c r="C18" t="s">
        <v>19</v>
      </c>
      <c r="D18" t="s">
        <v>11</v>
      </c>
      <c r="E18">
        <v>4</v>
      </c>
      <c r="F18">
        <v>0</v>
      </c>
      <c r="G18">
        <v>4</v>
      </c>
      <c r="H18">
        <v>91.84</v>
      </c>
      <c r="I18" t="s">
        <v>12</v>
      </c>
    </row>
    <row r="19" spans="1:9" x14ac:dyDescent="0.2">
      <c r="A19" t="str">
        <f>"9781608882342"</f>
        <v>9781608882342</v>
      </c>
      <c r="B19" t="s">
        <v>34</v>
      </c>
      <c r="C19" t="s">
        <v>35</v>
      </c>
      <c r="D19" t="s">
        <v>11</v>
      </c>
      <c r="E19">
        <v>2</v>
      </c>
      <c r="F19">
        <v>0</v>
      </c>
      <c r="G19">
        <v>2</v>
      </c>
      <c r="H19">
        <v>88.72</v>
      </c>
      <c r="I19" t="s">
        <v>14</v>
      </c>
    </row>
    <row r="20" spans="1:9" x14ac:dyDescent="0.2">
      <c r="A20" t="str">
        <f>"9781608882939"</f>
        <v>9781608882939</v>
      </c>
      <c r="B20" t="s">
        <v>9</v>
      </c>
      <c r="C20" t="s">
        <v>10</v>
      </c>
      <c r="D20" t="s">
        <v>11</v>
      </c>
      <c r="E20">
        <v>4</v>
      </c>
      <c r="F20">
        <v>0</v>
      </c>
      <c r="G20">
        <v>4</v>
      </c>
      <c r="H20">
        <v>74.55</v>
      </c>
      <c r="I20" t="s">
        <v>12</v>
      </c>
    </row>
    <row r="21" spans="1:9" x14ac:dyDescent="0.2">
      <c r="A21" t="str">
        <f>"9781608881208"</f>
        <v>9781608881208</v>
      </c>
      <c r="B21" t="s">
        <v>36</v>
      </c>
      <c r="C21" t="s">
        <v>37</v>
      </c>
      <c r="D21" t="s">
        <v>11</v>
      </c>
      <c r="E21">
        <v>13</v>
      </c>
      <c r="F21">
        <v>-1</v>
      </c>
      <c r="G21">
        <v>12</v>
      </c>
      <c r="H21">
        <v>62.45</v>
      </c>
      <c r="I21" t="s">
        <v>12</v>
      </c>
    </row>
    <row r="22" spans="1:9" x14ac:dyDescent="0.2">
      <c r="A22" t="str">
        <f>"9781608881888"</f>
        <v>9781608881888</v>
      </c>
      <c r="B22" t="s">
        <v>38</v>
      </c>
      <c r="C22" t="s">
        <v>39</v>
      </c>
      <c r="D22" t="s">
        <v>11</v>
      </c>
      <c r="E22">
        <v>22</v>
      </c>
      <c r="F22">
        <v>0</v>
      </c>
      <c r="G22">
        <v>22</v>
      </c>
      <c r="H22">
        <v>58.58</v>
      </c>
      <c r="I22" t="s">
        <v>12</v>
      </c>
    </row>
    <row r="23" spans="1:9" x14ac:dyDescent="0.2">
      <c r="A23" t="str">
        <f>"9781608882175"</f>
        <v>9781608882175</v>
      </c>
      <c r="B23" t="s">
        <v>40</v>
      </c>
      <c r="C23" t="s">
        <v>41</v>
      </c>
      <c r="D23" t="s">
        <v>11</v>
      </c>
      <c r="E23">
        <v>3</v>
      </c>
      <c r="F23">
        <v>0</v>
      </c>
      <c r="G23">
        <v>3</v>
      </c>
      <c r="H23">
        <v>58.41</v>
      </c>
      <c r="I23" t="s">
        <v>12</v>
      </c>
    </row>
    <row r="24" spans="1:9" x14ac:dyDescent="0.2">
      <c r="A24" t="str">
        <f>"9781608882502"</f>
        <v>9781608882502</v>
      </c>
      <c r="B24" t="s">
        <v>42</v>
      </c>
      <c r="C24" t="s">
        <v>43</v>
      </c>
      <c r="D24" t="s">
        <v>11</v>
      </c>
      <c r="E24">
        <v>3</v>
      </c>
      <c r="F24">
        <v>0</v>
      </c>
      <c r="G24">
        <v>3</v>
      </c>
      <c r="H24">
        <v>56.34</v>
      </c>
      <c r="I24" t="s">
        <v>12</v>
      </c>
    </row>
    <row r="25" spans="1:9" x14ac:dyDescent="0.2">
      <c r="A25" t="str">
        <f>"9781608882984"</f>
        <v>9781608882984</v>
      </c>
      <c r="B25" t="s">
        <v>44</v>
      </c>
      <c r="C25" t="s">
        <v>45</v>
      </c>
      <c r="D25" t="s">
        <v>11</v>
      </c>
      <c r="E25">
        <v>3</v>
      </c>
      <c r="F25">
        <v>0</v>
      </c>
      <c r="G25">
        <v>3</v>
      </c>
      <c r="H25">
        <v>53.4</v>
      </c>
      <c r="I25" t="s">
        <v>12</v>
      </c>
    </row>
    <row r="26" spans="1:9" x14ac:dyDescent="0.2">
      <c r="A26" t="str">
        <f>"9781608882960"</f>
        <v>9781608882960</v>
      </c>
      <c r="B26" t="s">
        <v>46</v>
      </c>
      <c r="C26" t="s">
        <v>47</v>
      </c>
      <c r="D26" t="s">
        <v>13</v>
      </c>
      <c r="E26">
        <v>5</v>
      </c>
      <c r="F26">
        <v>0</v>
      </c>
      <c r="G26">
        <v>5</v>
      </c>
      <c r="H26">
        <v>46.55</v>
      </c>
      <c r="I26" t="s">
        <v>12</v>
      </c>
    </row>
    <row r="27" spans="1:9" x14ac:dyDescent="0.2">
      <c r="A27" t="str">
        <f>"9781608882632"</f>
        <v>9781608882632</v>
      </c>
      <c r="B27" t="s">
        <v>48</v>
      </c>
      <c r="C27" t="s">
        <v>49</v>
      </c>
      <c r="D27" t="s">
        <v>11</v>
      </c>
      <c r="E27">
        <v>6</v>
      </c>
      <c r="F27">
        <v>0</v>
      </c>
      <c r="G27">
        <v>6</v>
      </c>
      <c r="H27">
        <v>44.94</v>
      </c>
      <c r="I27" t="s">
        <v>12</v>
      </c>
    </row>
    <row r="28" spans="1:9" x14ac:dyDescent="0.2">
      <c r="A28" t="str">
        <f>"9781608883080"</f>
        <v>9781608883080</v>
      </c>
      <c r="B28" t="s">
        <v>50</v>
      </c>
      <c r="C28" t="s">
        <v>51</v>
      </c>
      <c r="D28" t="s">
        <v>13</v>
      </c>
      <c r="E28">
        <v>5</v>
      </c>
      <c r="F28">
        <v>0</v>
      </c>
      <c r="G28">
        <v>5</v>
      </c>
      <c r="H28">
        <v>40.9</v>
      </c>
      <c r="I28" t="s">
        <v>12</v>
      </c>
    </row>
    <row r="29" spans="1:9" x14ac:dyDescent="0.2">
      <c r="A29" t="str">
        <f>"9781608883035"</f>
        <v>9781608883035</v>
      </c>
      <c r="B29" t="s">
        <v>52</v>
      </c>
      <c r="C29" t="s">
        <v>53</v>
      </c>
      <c r="D29" t="s">
        <v>13</v>
      </c>
      <c r="E29">
        <v>6</v>
      </c>
      <c r="F29">
        <v>0</v>
      </c>
      <c r="G29">
        <v>6</v>
      </c>
      <c r="H29">
        <v>40.619999999999997</v>
      </c>
      <c r="I29" t="s">
        <v>12</v>
      </c>
    </row>
    <row r="30" spans="1:9" x14ac:dyDescent="0.2">
      <c r="A30" t="str">
        <f>"9781934840962"</f>
        <v>9781934840962</v>
      </c>
      <c r="B30" t="s">
        <v>54</v>
      </c>
      <c r="C30" t="s">
        <v>35</v>
      </c>
      <c r="D30" t="s">
        <v>11</v>
      </c>
      <c r="E30">
        <v>2</v>
      </c>
      <c r="F30">
        <v>0</v>
      </c>
      <c r="G30">
        <v>2</v>
      </c>
      <c r="H30">
        <v>40.26</v>
      </c>
      <c r="I30" t="s">
        <v>12</v>
      </c>
    </row>
    <row r="31" spans="1:9" x14ac:dyDescent="0.2">
      <c r="A31" t="str">
        <f>"9781608881192"</f>
        <v>9781608881192</v>
      </c>
      <c r="B31" t="s">
        <v>55</v>
      </c>
      <c r="C31" t="s">
        <v>56</v>
      </c>
      <c r="D31" t="s">
        <v>13</v>
      </c>
      <c r="E31">
        <v>1</v>
      </c>
      <c r="F31">
        <v>0</v>
      </c>
      <c r="G31">
        <v>1</v>
      </c>
      <c r="H31">
        <v>39.840000000000003</v>
      </c>
      <c r="I31" t="s">
        <v>14</v>
      </c>
    </row>
    <row r="32" spans="1:9" x14ac:dyDescent="0.2">
      <c r="A32" t="str">
        <f>"9781608882946"</f>
        <v>9781608882946</v>
      </c>
      <c r="B32" t="s">
        <v>16</v>
      </c>
      <c r="C32" t="s">
        <v>17</v>
      </c>
      <c r="D32" t="s">
        <v>11</v>
      </c>
      <c r="E32">
        <v>3</v>
      </c>
      <c r="F32">
        <v>0</v>
      </c>
      <c r="G32">
        <v>3</v>
      </c>
      <c r="H32">
        <v>37.11</v>
      </c>
      <c r="I32" t="s">
        <v>14</v>
      </c>
    </row>
    <row r="33" spans="1:9" x14ac:dyDescent="0.2">
      <c r="A33" t="str">
        <f>"9781608882335"</f>
        <v>9781608882335</v>
      </c>
      <c r="B33" t="s">
        <v>57</v>
      </c>
      <c r="C33" t="s">
        <v>10</v>
      </c>
      <c r="D33" t="s">
        <v>11</v>
      </c>
      <c r="E33">
        <v>7</v>
      </c>
      <c r="F33">
        <v>0</v>
      </c>
      <c r="G33">
        <v>7</v>
      </c>
      <c r="H33">
        <v>36.4</v>
      </c>
      <c r="I33" t="s">
        <v>12</v>
      </c>
    </row>
    <row r="34" spans="1:9" x14ac:dyDescent="0.2">
      <c r="A34" t="str">
        <f>"9781608881680"</f>
        <v>9781608881680</v>
      </c>
      <c r="B34" t="s">
        <v>58</v>
      </c>
      <c r="C34" t="s">
        <v>37</v>
      </c>
      <c r="D34" t="s">
        <v>11</v>
      </c>
      <c r="E34">
        <v>6</v>
      </c>
      <c r="F34">
        <v>0</v>
      </c>
      <c r="G34">
        <v>6</v>
      </c>
      <c r="H34">
        <v>35.22</v>
      </c>
      <c r="I34" t="s">
        <v>12</v>
      </c>
    </row>
    <row r="35" spans="1:9" x14ac:dyDescent="0.2">
      <c r="A35" t="str">
        <f>"9781934840429"</f>
        <v>9781934840429</v>
      </c>
      <c r="B35" t="s">
        <v>59</v>
      </c>
      <c r="C35" t="s">
        <v>60</v>
      </c>
      <c r="D35" t="s">
        <v>11</v>
      </c>
      <c r="E35">
        <v>2</v>
      </c>
      <c r="F35">
        <v>0</v>
      </c>
      <c r="G35">
        <v>2</v>
      </c>
      <c r="H35">
        <v>33.46</v>
      </c>
      <c r="I35" t="s">
        <v>12</v>
      </c>
    </row>
    <row r="36" spans="1:9" x14ac:dyDescent="0.2">
      <c r="A36" t="str">
        <f>"9781608880461"</f>
        <v>9781608880461</v>
      </c>
      <c r="B36" t="s">
        <v>61</v>
      </c>
      <c r="C36" t="s">
        <v>62</v>
      </c>
      <c r="D36" t="s">
        <v>11</v>
      </c>
      <c r="E36">
        <v>3</v>
      </c>
      <c r="F36">
        <v>0</v>
      </c>
      <c r="G36">
        <v>3</v>
      </c>
      <c r="H36">
        <v>30.27</v>
      </c>
      <c r="I36" t="s">
        <v>12</v>
      </c>
    </row>
    <row r="37" spans="1:9" x14ac:dyDescent="0.2">
      <c r="A37" t="str">
        <f>"9781608880805"</f>
        <v>9781608880805</v>
      </c>
      <c r="B37" t="s">
        <v>28</v>
      </c>
      <c r="C37" t="s">
        <v>29</v>
      </c>
      <c r="D37" t="s">
        <v>11</v>
      </c>
      <c r="E37">
        <v>1</v>
      </c>
      <c r="F37">
        <v>0</v>
      </c>
      <c r="G37">
        <v>1</v>
      </c>
      <c r="H37">
        <v>27.81</v>
      </c>
      <c r="I37" t="s">
        <v>15</v>
      </c>
    </row>
    <row r="38" spans="1:9" x14ac:dyDescent="0.2">
      <c r="A38" t="str">
        <f>"9781608882953"</f>
        <v>9781608882953</v>
      </c>
      <c r="B38" t="s">
        <v>9</v>
      </c>
      <c r="C38" t="s">
        <v>10</v>
      </c>
      <c r="D38" t="s">
        <v>13</v>
      </c>
      <c r="E38">
        <v>3</v>
      </c>
      <c r="F38">
        <v>0</v>
      </c>
      <c r="G38">
        <v>3</v>
      </c>
      <c r="H38">
        <v>27</v>
      </c>
      <c r="I38" t="s">
        <v>63</v>
      </c>
    </row>
    <row r="39" spans="1:9" x14ac:dyDescent="0.2">
      <c r="A39" t="str">
        <f>"9781608880355"</f>
        <v>9781608880355</v>
      </c>
      <c r="B39">
        <v>2030</v>
      </c>
      <c r="C39" t="s">
        <v>10</v>
      </c>
      <c r="D39" t="s">
        <v>13</v>
      </c>
      <c r="E39">
        <v>8</v>
      </c>
      <c r="F39">
        <v>0</v>
      </c>
      <c r="G39">
        <v>8</v>
      </c>
      <c r="H39">
        <v>26.79</v>
      </c>
      <c r="I39" t="s">
        <v>15</v>
      </c>
    </row>
    <row r="40" spans="1:9" x14ac:dyDescent="0.2">
      <c r="A40" t="str">
        <f>"9781608882366"</f>
        <v>9781608882366</v>
      </c>
      <c r="B40" t="s">
        <v>30</v>
      </c>
      <c r="C40" t="s">
        <v>31</v>
      </c>
      <c r="D40" t="s">
        <v>13</v>
      </c>
      <c r="E40">
        <v>1</v>
      </c>
      <c r="F40">
        <v>0</v>
      </c>
      <c r="G40">
        <v>1</v>
      </c>
      <c r="H40">
        <v>25.84</v>
      </c>
      <c r="I40" t="s">
        <v>12</v>
      </c>
    </row>
    <row r="41" spans="1:9" x14ac:dyDescent="0.2">
      <c r="A41" t="str">
        <f>"9781608882267"</f>
        <v>9781608882267</v>
      </c>
      <c r="B41" t="s">
        <v>64</v>
      </c>
      <c r="C41" t="s">
        <v>65</v>
      </c>
      <c r="D41" t="s">
        <v>13</v>
      </c>
      <c r="E41">
        <v>1</v>
      </c>
      <c r="F41">
        <v>0</v>
      </c>
      <c r="G41">
        <v>1</v>
      </c>
      <c r="H41">
        <v>25.19</v>
      </c>
      <c r="I41" t="s">
        <v>12</v>
      </c>
    </row>
    <row r="42" spans="1:9" x14ac:dyDescent="0.2">
      <c r="A42" t="str">
        <f>"9781608882656"</f>
        <v>9781608882656</v>
      </c>
      <c r="B42" t="s">
        <v>66</v>
      </c>
      <c r="C42" t="s">
        <v>67</v>
      </c>
      <c r="D42" t="s">
        <v>13</v>
      </c>
      <c r="E42">
        <v>2</v>
      </c>
      <c r="F42">
        <v>0</v>
      </c>
      <c r="G42">
        <v>2</v>
      </c>
      <c r="H42">
        <v>24.59</v>
      </c>
      <c r="I42" t="s">
        <v>15</v>
      </c>
    </row>
    <row r="43" spans="1:9" x14ac:dyDescent="0.2">
      <c r="A43" t="str">
        <f>"9780979920523"</f>
        <v>9780979920523</v>
      </c>
      <c r="B43" t="s">
        <v>68</v>
      </c>
      <c r="C43" t="s">
        <v>69</v>
      </c>
      <c r="D43" t="s">
        <v>11</v>
      </c>
      <c r="E43">
        <v>4</v>
      </c>
      <c r="F43">
        <v>0</v>
      </c>
      <c r="G43">
        <v>4</v>
      </c>
      <c r="H43">
        <v>23.76</v>
      </c>
      <c r="I43" t="s">
        <v>12</v>
      </c>
    </row>
    <row r="44" spans="1:9" x14ac:dyDescent="0.2">
      <c r="A44" t="str">
        <f>"9781608881741"</f>
        <v>9781608881741</v>
      </c>
      <c r="B44" t="s">
        <v>70</v>
      </c>
      <c r="C44" t="s">
        <v>71</v>
      </c>
      <c r="D44" t="s">
        <v>11</v>
      </c>
      <c r="E44">
        <v>6</v>
      </c>
      <c r="F44">
        <v>0</v>
      </c>
      <c r="G44">
        <v>6</v>
      </c>
      <c r="H44">
        <v>23.7</v>
      </c>
      <c r="I44" t="s">
        <v>12</v>
      </c>
    </row>
    <row r="45" spans="1:9" x14ac:dyDescent="0.2">
      <c r="A45" t="str">
        <f>"9781608883141"</f>
        <v>9781608883141</v>
      </c>
      <c r="B45" t="s">
        <v>72</v>
      </c>
      <c r="C45" t="s">
        <v>73</v>
      </c>
      <c r="D45" t="s">
        <v>11</v>
      </c>
      <c r="E45">
        <v>2</v>
      </c>
      <c r="F45">
        <v>0</v>
      </c>
      <c r="G45">
        <v>2</v>
      </c>
      <c r="H45">
        <v>23.54</v>
      </c>
      <c r="I45" t="s">
        <v>14</v>
      </c>
    </row>
    <row r="46" spans="1:9" x14ac:dyDescent="0.2">
      <c r="A46" t="str">
        <f>"9781608882120"</f>
        <v>9781608882120</v>
      </c>
      <c r="B46" t="s">
        <v>74</v>
      </c>
      <c r="C46" t="s">
        <v>41</v>
      </c>
      <c r="D46" t="s">
        <v>13</v>
      </c>
      <c r="E46">
        <v>3</v>
      </c>
      <c r="F46">
        <v>0</v>
      </c>
      <c r="G46">
        <v>3</v>
      </c>
      <c r="H46">
        <v>22.29</v>
      </c>
      <c r="I46" t="s">
        <v>12</v>
      </c>
    </row>
    <row r="47" spans="1:9" x14ac:dyDescent="0.2">
      <c r="A47" t="str">
        <f>"9781608883165"</f>
        <v>9781608883165</v>
      </c>
      <c r="B47" t="s">
        <v>75</v>
      </c>
      <c r="C47" t="s">
        <v>76</v>
      </c>
      <c r="D47" t="s">
        <v>11</v>
      </c>
      <c r="E47">
        <v>1</v>
      </c>
      <c r="F47">
        <v>0</v>
      </c>
      <c r="G47">
        <v>1</v>
      </c>
      <c r="H47">
        <v>22.19</v>
      </c>
      <c r="I47" t="s">
        <v>12</v>
      </c>
    </row>
    <row r="48" spans="1:9" x14ac:dyDescent="0.2">
      <c r="A48" t="str">
        <f>"9781608883165"</f>
        <v>9781608883165</v>
      </c>
      <c r="B48" t="s">
        <v>75</v>
      </c>
      <c r="C48" t="s">
        <v>76</v>
      </c>
      <c r="D48" t="s">
        <v>11</v>
      </c>
      <c r="E48">
        <v>1</v>
      </c>
      <c r="F48">
        <v>0</v>
      </c>
      <c r="G48">
        <v>1</v>
      </c>
      <c r="H48">
        <v>22.19</v>
      </c>
      <c r="I48" t="s">
        <v>14</v>
      </c>
    </row>
    <row r="49" spans="1:9" x14ac:dyDescent="0.2">
      <c r="A49" t="str">
        <f>"9781608882175"</f>
        <v>9781608882175</v>
      </c>
      <c r="B49" t="s">
        <v>40</v>
      </c>
      <c r="C49" t="s">
        <v>41</v>
      </c>
      <c r="D49" t="s">
        <v>11</v>
      </c>
      <c r="E49">
        <v>1</v>
      </c>
      <c r="F49">
        <v>0</v>
      </c>
      <c r="G49">
        <v>1</v>
      </c>
      <c r="H49">
        <v>21.28</v>
      </c>
      <c r="I49" t="s">
        <v>15</v>
      </c>
    </row>
    <row r="50" spans="1:9" x14ac:dyDescent="0.2">
      <c r="A50" t="str">
        <f>"9781608880355"</f>
        <v>9781608880355</v>
      </c>
      <c r="B50">
        <v>2030</v>
      </c>
      <c r="C50" t="s">
        <v>10</v>
      </c>
      <c r="D50" t="s">
        <v>13</v>
      </c>
      <c r="E50">
        <v>6</v>
      </c>
      <c r="F50">
        <v>0</v>
      </c>
      <c r="G50">
        <v>6</v>
      </c>
      <c r="H50">
        <v>21</v>
      </c>
      <c r="I50" t="s">
        <v>12</v>
      </c>
    </row>
    <row r="51" spans="1:9" x14ac:dyDescent="0.2">
      <c r="A51" t="str">
        <f>"9781608882304"</f>
        <v>9781608882304</v>
      </c>
      <c r="B51" t="s">
        <v>77</v>
      </c>
      <c r="C51" t="s">
        <v>78</v>
      </c>
      <c r="D51" t="s">
        <v>13</v>
      </c>
      <c r="E51">
        <v>3</v>
      </c>
      <c r="F51">
        <v>0</v>
      </c>
      <c r="G51">
        <v>3</v>
      </c>
      <c r="H51">
        <v>21</v>
      </c>
      <c r="I51" t="s">
        <v>12</v>
      </c>
    </row>
    <row r="52" spans="1:9" x14ac:dyDescent="0.2">
      <c r="A52" t="str">
        <f>"9781608883011"</f>
        <v>9781608883011</v>
      </c>
      <c r="B52" t="s">
        <v>79</v>
      </c>
      <c r="C52" t="s">
        <v>80</v>
      </c>
      <c r="D52" t="s">
        <v>13</v>
      </c>
      <c r="E52">
        <v>2</v>
      </c>
      <c r="F52">
        <v>0</v>
      </c>
      <c r="G52">
        <v>2</v>
      </c>
      <c r="H52">
        <v>20.76</v>
      </c>
      <c r="I52" t="s">
        <v>14</v>
      </c>
    </row>
    <row r="53" spans="1:9" x14ac:dyDescent="0.2">
      <c r="A53" t="str">
        <f>"9781608883110"</f>
        <v>9781608883110</v>
      </c>
      <c r="B53" t="s">
        <v>81</v>
      </c>
      <c r="C53" t="s">
        <v>82</v>
      </c>
      <c r="D53" t="s">
        <v>13</v>
      </c>
      <c r="E53">
        <v>2</v>
      </c>
      <c r="F53">
        <v>0</v>
      </c>
      <c r="G53">
        <v>2</v>
      </c>
      <c r="H53">
        <v>19.68</v>
      </c>
      <c r="I53" t="s">
        <v>12</v>
      </c>
    </row>
    <row r="54" spans="1:9" x14ac:dyDescent="0.2">
      <c r="A54" t="str">
        <f>"9781608882144"</f>
        <v>9781608882144</v>
      </c>
      <c r="B54" t="s">
        <v>83</v>
      </c>
      <c r="C54" t="s">
        <v>41</v>
      </c>
      <c r="D54" t="s">
        <v>13</v>
      </c>
      <c r="E54">
        <v>3</v>
      </c>
      <c r="F54">
        <v>0</v>
      </c>
      <c r="G54">
        <v>3</v>
      </c>
      <c r="H54">
        <v>19.350000000000001</v>
      </c>
      <c r="I54" t="s">
        <v>12</v>
      </c>
    </row>
    <row r="55" spans="1:9" x14ac:dyDescent="0.2">
      <c r="A55" t="str">
        <f>"9781934840399"</f>
        <v>9781934840399</v>
      </c>
      <c r="B55" t="s">
        <v>84</v>
      </c>
      <c r="C55" t="s">
        <v>85</v>
      </c>
      <c r="D55" t="s">
        <v>13</v>
      </c>
      <c r="E55">
        <v>2</v>
      </c>
      <c r="F55">
        <v>0</v>
      </c>
      <c r="G55">
        <v>2</v>
      </c>
      <c r="H55">
        <v>19.32</v>
      </c>
      <c r="I55" t="s">
        <v>12</v>
      </c>
    </row>
    <row r="56" spans="1:9" x14ac:dyDescent="0.2">
      <c r="A56" t="str">
        <f>"9781608882359"</f>
        <v>9781608882359</v>
      </c>
      <c r="B56" t="s">
        <v>86</v>
      </c>
      <c r="C56" t="s">
        <v>87</v>
      </c>
      <c r="D56" t="s">
        <v>11</v>
      </c>
      <c r="E56">
        <v>1</v>
      </c>
      <c r="F56">
        <v>0</v>
      </c>
      <c r="G56">
        <v>1</v>
      </c>
      <c r="H56">
        <v>19.03</v>
      </c>
      <c r="I56" t="s">
        <v>15</v>
      </c>
    </row>
    <row r="57" spans="1:9" x14ac:dyDescent="0.2">
      <c r="A57" t="str">
        <f>"9781934840160"</f>
        <v>9781934840160</v>
      </c>
      <c r="B57" t="s">
        <v>88</v>
      </c>
      <c r="C57" t="s">
        <v>35</v>
      </c>
      <c r="D57" t="s">
        <v>11</v>
      </c>
      <c r="E57">
        <v>1</v>
      </c>
      <c r="F57">
        <v>0</v>
      </c>
      <c r="G57">
        <v>1</v>
      </c>
      <c r="H57">
        <v>18.71</v>
      </c>
      <c r="I57" t="s">
        <v>12</v>
      </c>
    </row>
    <row r="58" spans="1:9" x14ac:dyDescent="0.2">
      <c r="A58" t="str">
        <f>"9781608882953"</f>
        <v>9781608882953</v>
      </c>
      <c r="B58" t="s">
        <v>9</v>
      </c>
      <c r="C58" t="s">
        <v>10</v>
      </c>
      <c r="D58" t="s">
        <v>13</v>
      </c>
      <c r="E58">
        <v>2</v>
      </c>
      <c r="F58">
        <v>0</v>
      </c>
      <c r="G58">
        <v>2</v>
      </c>
      <c r="H58">
        <v>18</v>
      </c>
      <c r="I58" t="s">
        <v>89</v>
      </c>
    </row>
    <row r="59" spans="1:9" x14ac:dyDescent="0.2">
      <c r="A59" t="str">
        <f>"9781608880973"</f>
        <v>9781608880973</v>
      </c>
      <c r="B59" t="s">
        <v>90</v>
      </c>
      <c r="C59" t="s">
        <v>80</v>
      </c>
      <c r="D59" t="s">
        <v>11</v>
      </c>
      <c r="E59">
        <v>2</v>
      </c>
      <c r="F59">
        <v>0</v>
      </c>
      <c r="G59">
        <v>2</v>
      </c>
      <c r="H59">
        <v>17.84</v>
      </c>
      <c r="I59" t="s">
        <v>12</v>
      </c>
    </row>
    <row r="60" spans="1:9" x14ac:dyDescent="0.2">
      <c r="A60" t="str">
        <f>"9781608880775"</f>
        <v>9781608880775</v>
      </c>
      <c r="B60" t="s">
        <v>91</v>
      </c>
      <c r="C60" t="s">
        <v>92</v>
      </c>
      <c r="D60" t="s">
        <v>11</v>
      </c>
      <c r="E60">
        <v>4</v>
      </c>
      <c r="F60">
        <v>0</v>
      </c>
      <c r="G60">
        <v>4</v>
      </c>
      <c r="H60">
        <v>17.760000000000002</v>
      </c>
      <c r="I60" t="s">
        <v>12</v>
      </c>
    </row>
    <row r="61" spans="1:9" x14ac:dyDescent="0.2">
      <c r="A61" t="str">
        <f>"9781608881659"</f>
        <v>9781608881659</v>
      </c>
      <c r="B61" t="s">
        <v>93</v>
      </c>
      <c r="C61" t="s">
        <v>62</v>
      </c>
      <c r="D61" t="s">
        <v>11</v>
      </c>
      <c r="E61">
        <v>2</v>
      </c>
      <c r="F61">
        <v>0</v>
      </c>
      <c r="G61">
        <v>2</v>
      </c>
      <c r="H61">
        <v>17.440000000000001</v>
      </c>
      <c r="I61" t="s">
        <v>12</v>
      </c>
    </row>
    <row r="62" spans="1:9" x14ac:dyDescent="0.2">
      <c r="A62" t="str">
        <f>"9781608882977"</f>
        <v>9781608882977</v>
      </c>
      <c r="B62" t="s">
        <v>94</v>
      </c>
      <c r="C62" t="s">
        <v>80</v>
      </c>
      <c r="D62" t="s">
        <v>13</v>
      </c>
      <c r="E62">
        <v>2</v>
      </c>
      <c r="F62">
        <v>0</v>
      </c>
      <c r="G62">
        <v>2</v>
      </c>
      <c r="H62">
        <v>17</v>
      </c>
      <c r="I62" t="s">
        <v>12</v>
      </c>
    </row>
    <row r="63" spans="1:9" x14ac:dyDescent="0.2">
      <c r="A63" t="str">
        <f>"9781934840177"</f>
        <v>9781934840177</v>
      </c>
      <c r="B63" t="s">
        <v>20</v>
      </c>
      <c r="C63" t="s">
        <v>21</v>
      </c>
      <c r="D63" t="s">
        <v>11</v>
      </c>
      <c r="E63">
        <v>1</v>
      </c>
      <c r="F63">
        <v>0</v>
      </c>
      <c r="G63">
        <v>1</v>
      </c>
      <c r="H63">
        <v>16.7</v>
      </c>
      <c r="I63" t="s">
        <v>15</v>
      </c>
    </row>
    <row r="64" spans="1:9" x14ac:dyDescent="0.2">
      <c r="A64" t="str">
        <f>"9781608881802"</f>
        <v>9781608881802</v>
      </c>
      <c r="B64" t="s">
        <v>95</v>
      </c>
      <c r="C64" t="s">
        <v>17</v>
      </c>
      <c r="D64" t="s">
        <v>11</v>
      </c>
      <c r="E64">
        <v>2</v>
      </c>
      <c r="F64">
        <v>0</v>
      </c>
      <c r="G64">
        <v>2</v>
      </c>
      <c r="H64">
        <v>16.239999999999998</v>
      </c>
      <c r="I64" t="s">
        <v>12</v>
      </c>
    </row>
    <row r="65" spans="1:9" x14ac:dyDescent="0.2">
      <c r="A65" t="str">
        <f>"9781934840986"</f>
        <v>9781934840986</v>
      </c>
      <c r="B65" t="s">
        <v>96</v>
      </c>
      <c r="C65" t="s">
        <v>97</v>
      </c>
      <c r="D65" t="s">
        <v>13</v>
      </c>
      <c r="E65">
        <v>3</v>
      </c>
      <c r="F65">
        <v>0</v>
      </c>
      <c r="G65">
        <v>3</v>
      </c>
      <c r="H65">
        <v>16.079999999999998</v>
      </c>
      <c r="I65" t="s">
        <v>12</v>
      </c>
    </row>
    <row r="66" spans="1:9" x14ac:dyDescent="0.2">
      <c r="A66" t="str">
        <f>"9781608883073"</f>
        <v>9781608883073</v>
      </c>
      <c r="B66" t="s">
        <v>98</v>
      </c>
      <c r="C66" t="s">
        <v>99</v>
      </c>
      <c r="D66" t="s">
        <v>13</v>
      </c>
      <c r="E66">
        <v>1</v>
      </c>
      <c r="F66">
        <v>0</v>
      </c>
      <c r="G66">
        <v>1</v>
      </c>
      <c r="H66">
        <v>15.74</v>
      </c>
      <c r="I66" t="s">
        <v>12</v>
      </c>
    </row>
    <row r="67" spans="1:9" x14ac:dyDescent="0.2">
      <c r="A67" t="str">
        <f>"9781608880881"</f>
        <v>9781608880881</v>
      </c>
      <c r="B67" t="s">
        <v>100</v>
      </c>
      <c r="C67" t="s">
        <v>41</v>
      </c>
      <c r="D67" t="s">
        <v>11</v>
      </c>
      <c r="E67">
        <v>3</v>
      </c>
      <c r="F67">
        <v>0</v>
      </c>
      <c r="G67">
        <v>3</v>
      </c>
      <c r="H67">
        <v>15.63</v>
      </c>
      <c r="I67" t="s">
        <v>15</v>
      </c>
    </row>
    <row r="68" spans="1:9" x14ac:dyDescent="0.2">
      <c r="A68" t="str">
        <f>"9781608880300"</f>
        <v>9781608880300</v>
      </c>
      <c r="B68" t="s">
        <v>101</v>
      </c>
      <c r="C68" t="s">
        <v>102</v>
      </c>
      <c r="D68" t="s">
        <v>13</v>
      </c>
      <c r="E68">
        <v>2</v>
      </c>
      <c r="F68">
        <v>0</v>
      </c>
      <c r="G68">
        <v>2</v>
      </c>
      <c r="H68">
        <v>15.46</v>
      </c>
      <c r="I68" t="s">
        <v>12</v>
      </c>
    </row>
    <row r="69" spans="1:9" x14ac:dyDescent="0.2">
      <c r="A69" t="str">
        <f>"9781608882151"</f>
        <v>9781608882151</v>
      </c>
      <c r="B69" t="s">
        <v>103</v>
      </c>
      <c r="C69" t="s">
        <v>41</v>
      </c>
      <c r="D69" t="s">
        <v>13</v>
      </c>
      <c r="E69">
        <v>2</v>
      </c>
      <c r="F69">
        <v>0</v>
      </c>
      <c r="G69">
        <v>2</v>
      </c>
      <c r="H69">
        <v>14.54</v>
      </c>
      <c r="I69" t="s">
        <v>15</v>
      </c>
    </row>
    <row r="70" spans="1:9" x14ac:dyDescent="0.2">
      <c r="A70" t="str">
        <f>"9781608880256"</f>
        <v>9781608880256</v>
      </c>
      <c r="B70" t="s">
        <v>104</v>
      </c>
      <c r="C70" t="s">
        <v>105</v>
      </c>
      <c r="D70" t="s">
        <v>13</v>
      </c>
      <c r="E70">
        <v>1</v>
      </c>
      <c r="F70">
        <v>0</v>
      </c>
      <c r="G70">
        <v>1</v>
      </c>
      <c r="H70">
        <v>14.42</v>
      </c>
      <c r="I70" t="s">
        <v>15</v>
      </c>
    </row>
    <row r="71" spans="1:9" x14ac:dyDescent="0.2">
      <c r="A71" t="str">
        <f>"9781608880737"</f>
        <v>9781608880737</v>
      </c>
      <c r="B71" t="s">
        <v>106</v>
      </c>
      <c r="C71" t="s">
        <v>107</v>
      </c>
      <c r="D71" t="s">
        <v>11</v>
      </c>
      <c r="E71">
        <v>1</v>
      </c>
      <c r="F71">
        <v>0</v>
      </c>
      <c r="G71">
        <v>1</v>
      </c>
      <c r="H71">
        <v>13.82</v>
      </c>
      <c r="I71" t="s">
        <v>12</v>
      </c>
    </row>
    <row r="72" spans="1:9" x14ac:dyDescent="0.2">
      <c r="A72" t="str">
        <f>"9781608882137"</f>
        <v>9781608882137</v>
      </c>
      <c r="B72" t="s">
        <v>108</v>
      </c>
      <c r="C72" t="s">
        <v>41</v>
      </c>
      <c r="D72" t="s">
        <v>13</v>
      </c>
      <c r="E72">
        <v>2</v>
      </c>
      <c r="F72">
        <v>0</v>
      </c>
      <c r="G72">
        <v>2</v>
      </c>
      <c r="H72">
        <v>13.78</v>
      </c>
      <c r="I72" t="s">
        <v>12</v>
      </c>
    </row>
    <row r="73" spans="1:9" x14ac:dyDescent="0.2">
      <c r="A73" t="str">
        <f>"9781608880591"</f>
        <v>9781608880591</v>
      </c>
      <c r="B73" t="s">
        <v>109</v>
      </c>
      <c r="C73" t="s">
        <v>110</v>
      </c>
      <c r="D73" t="s">
        <v>11</v>
      </c>
      <c r="E73">
        <v>2</v>
      </c>
      <c r="F73">
        <v>0</v>
      </c>
      <c r="G73">
        <v>2</v>
      </c>
      <c r="H73">
        <v>13.78</v>
      </c>
      <c r="I73" t="s">
        <v>12</v>
      </c>
    </row>
    <row r="74" spans="1:9" x14ac:dyDescent="0.2">
      <c r="A74" t="str">
        <f>"9780979920523"</f>
        <v>9780979920523</v>
      </c>
      <c r="B74" t="s">
        <v>68</v>
      </c>
      <c r="C74" t="s">
        <v>69</v>
      </c>
      <c r="D74" t="s">
        <v>11</v>
      </c>
      <c r="E74">
        <v>2</v>
      </c>
      <c r="F74">
        <v>0</v>
      </c>
      <c r="G74">
        <v>2</v>
      </c>
      <c r="H74">
        <v>13.6</v>
      </c>
      <c r="I74" t="s">
        <v>15</v>
      </c>
    </row>
    <row r="75" spans="1:9" x14ac:dyDescent="0.2">
      <c r="A75" t="str">
        <f>"9781608880775"</f>
        <v>9781608880775</v>
      </c>
      <c r="B75" t="s">
        <v>91</v>
      </c>
      <c r="C75" t="s">
        <v>92</v>
      </c>
      <c r="D75" t="s">
        <v>11</v>
      </c>
      <c r="E75">
        <v>3</v>
      </c>
      <c r="F75">
        <v>0</v>
      </c>
      <c r="G75">
        <v>3</v>
      </c>
      <c r="H75">
        <v>13.48</v>
      </c>
      <c r="I75" t="s">
        <v>15</v>
      </c>
    </row>
    <row r="76" spans="1:9" x14ac:dyDescent="0.2">
      <c r="A76" t="str">
        <f>"9781608883035"</f>
        <v>9781608883035</v>
      </c>
      <c r="B76" t="s">
        <v>52</v>
      </c>
      <c r="C76" t="s">
        <v>53</v>
      </c>
      <c r="D76" t="s">
        <v>13</v>
      </c>
      <c r="E76">
        <v>2</v>
      </c>
      <c r="F76">
        <v>0</v>
      </c>
      <c r="G76">
        <v>2</v>
      </c>
      <c r="H76">
        <v>13.34</v>
      </c>
      <c r="I76" t="s">
        <v>15</v>
      </c>
    </row>
    <row r="77" spans="1:9" x14ac:dyDescent="0.2">
      <c r="A77" t="str">
        <f>"9781608882946"</f>
        <v>9781608882946</v>
      </c>
      <c r="B77" t="s">
        <v>16</v>
      </c>
      <c r="C77" t="s">
        <v>17</v>
      </c>
      <c r="D77" t="s">
        <v>11</v>
      </c>
      <c r="E77">
        <v>1</v>
      </c>
      <c r="F77">
        <v>0</v>
      </c>
      <c r="G77">
        <v>1</v>
      </c>
      <c r="H77">
        <v>13.17</v>
      </c>
      <c r="I77" t="s">
        <v>15</v>
      </c>
    </row>
    <row r="78" spans="1:9" x14ac:dyDescent="0.2">
      <c r="A78" t="str">
        <f>"9780978813895"</f>
        <v>9780978813895</v>
      </c>
      <c r="B78" t="s">
        <v>111</v>
      </c>
      <c r="C78" t="s">
        <v>10</v>
      </c>
      <c r="D78" t="s">
        <v>13</v>
      </c>
      <c r="E78">
        <v>2</v>
      </c>
      <c r="F78">
        <v>0</v>
      </c>
      <c r="G78">
        <v>2</v>
      </c>
      <c r="H78">
        <v>12.94</v>
      </c>
      <c r="I78" t="s">
        <v>12</v>
      </c>
    </row>
    <row r="79" spans="1:9" x14ac:dyDescent="0.2">
      <c r="A79" t="str">
        <f>"9781608881741"</f>
        <v>9781608881741</v>
      </c>
      <c r="B79" t="s">
        <v>70</v>
      </c>
      <c r="C79" t="s">
        <v>71</v>
      </c>
      <c r="D79" t="s">
        <v>11</v>
      </c>
      <c r="E79">
        <v>2</v>
      </c>
      <c r="F79">
        <v>0</v>
      </c>
      <c r="G79">
        <v>2</v>
      </c>
      <c r="H79">
        <v>12.3</v>
      </c>
      <c r="I79" t="s">
        <v>14</v>
      </c>
    </row>
    <row r="80" spans="1:9" x14ac:dyDescent="0.2">
      <c r="A80" t="str">
        <f>"9781608883134"</f>
        <v>9781608883134</v>
      </c>
      <c r="B80" t="s">
        <v>112</v>
      </c>
      <c r="C80" t="s">
        <v>113</v>
      </c>
      <c r="D80" t="s">
        <v>13</v>
      </c>
      <c r="E80">
        <v>1</v>
      </c>
      <c r="F80">
        <v>0</v>
      </c>
      <c r="G80">
        <v>1</v>
      </c>
      <c r="H80">
        <v>12.29</v>
      </c>
      <c r="I80" t="s">
        <v>15</v>
      </c>
    </row>
    <row r="81" spans="1:9" x14ac:dyDescent="0.2">
      <c r="A81" t="str">
        <f>"9781934840894"</f>
        <v>9781934840894</v>
      </c>
      <c r="B81" t="s">
        <v>114</v>
      </c>
      <c r="C81" t="s">
        <v>115</v>
      </c>
      <c r="D81" t="s">
        <v>11</v>
      </c>
      <c r="E81">
        <v>1</v>
      </c>
      <c r="F81">
        <v>0</v>
      </c>
      <c r="G81">
        <v>1</v>
      </c>
      <c r="H81">
        <v>12.24</v>
      </c>
      <c r="I81" t="s">
        <v>12</v>
      </c>
    </row>
    <row r="82" spans="1:9" x14ac:dyDescent="0.2">
      <c r="A82" t="str">
        <f>"9781608883134"</f>
        <v>9781608883134</v>
      </c>
      <c r="B82" t="s">
        <v>112</v>
      </c>
      <c r="C82" t="s">
        <v>113</v>
      </c>
      <c r="D82" t="s">
        <v>13</v>
      </c>
      <c r="E82">
        <v>1</v>
      </c>
      <c r="F82">
        <v>0</v>
      </c>
      <c r="G82">
        <v>1</v>
      </c>
      <c r="H82">
        <v>11.99</v>
      </c>
      <c r="I82" t="s">
        <v>12</v>
      </c>
    </row>
    <row r="83" spans="1:9" x14ac:dyDescent="0.2">
      <c r="A83" t="str">
        <f>"9781608883134"</f>
        <v>9781608883134</v>
      </c>
      <c r="B83" t="s">
        <v>112</v>
      </c>
      <c r="C83" t="s">
        <v>113</v>
      </c>
      <c r="D83" t="s">
        <v>13</v>
      </c>
      <c r="E83">
        <v>1</v>
      </c>
      <c r="F83">
        <v>0</v>
      </c>
      <c r="G83">
        <v>1</v>
      </c>
      <c r="H83">
        <v>11.99</v>
      </c>
      <c r="I83" t="s">
        <v>14</v>
      </c>
    </row>
    <row r="84" spans="1:9" x14ac:dyDescent="0.2">
      <c r="A84" t="str">
        <f>"9780978813895"</f>
        <v>9780978813895</v>
      </c>
      <c r="B84" t="s">
        <v>111</v>
      </c>
      <c r="C84" t="s">
        <v>10</v>
      </c>
      <c r="D84" t="s">
        <v>13</v>
      </c>
      <c r="E84">
        <v>2</v>
      </c>
      <c r="F84">
        <v>0</v>
      </c>
      <c r="G84">
        <v>2</v>
      </c>
      <c r="H84">
        <v>11.94</v>
      </c>
      <c r="I84" t="s">
        <v>15</v>
      </c>
    </row>
    <row r="85" spans="1:9" x14ac:dyDescent="0.2">
      <c r="A85" t="str">
        <f>"9781608880881"</f>
        <v>9781608880881</v>
      </c>
      <c r="B85" t="s">
        <v>100</v>
      </c>
      <c r="C85" t="s">
        <v>41</v>
      </c>
      <c r="D85" t="s">
        <v>11</v>
      </c>
      <c r="E85">
        <v>2</v>
      </c>
      <c r="F85">
        <v>0</v>
      </c>
      <c r="G85">
        <v>2</v>
      </c>
      <c r="H85">
        <v>11.82</v>
      </c>
      <c r="I85" t="s">
        <v>12</v>
      </c>
    </row>
    <row r="86" spans="1:9" x14ac:dyDescent="0.2">
      <c r="A86" t="str">
        <f>"9781608883028"</f>
        <v>9781608883028</v>
      </c>
      <c r="B86" t="s">
        <v>116</v>
      </c>
      <c r="C86" t="s">
        <v>117</v>
      </c>
      <c r="D86" t="s">
        <v>13</v>
      </c>
      <c r="E86">
        <v>2</v>
      </c>
      <c r="F86">
        <v>0</v>
      </c>
      <c r="G86">
        <v>2</v>
      </c>
      <c r="H86">
        <v>11.6</v>
      </c>
      <c r="I86" t="s">
        <v>14</v>
      </c>
    </row>
    <row r="87" spans="1:9" x14ac:dyDescent="0.2">
      <c r="A87" t="str">
        <f>"9781608883028"</f>
        <v>9781608883028</v>
      </c>
      <c r="B87" t="s">
        <v>116</v>
      </c>
      <c r="C87" t="s">
        <v>117</v>
      </c>
      <c r="D87" t="s">
        <v>13</v>
      </c>
      <c r="E87">
        <v>2</v>
      </c>
      <c r="F87">
        <v>0</v>
      </c>
      <c r="G87">
        <v>2</v>
      </c>
      <c r="H87">
        <v>11.6</v>
      </c>
      <c r="I87" t="s">
        <v>12</v>
      </c>
    </row>
    <row r="88" spans="1:9" x14ac:dyDescent="0.2">
      <c r="A88" t="str">
        <f>"9781608880744"</f>
        <v>9781608880744</v>
      </c>
      <c r="B88" t="s">
        <v>118</v>
      </c>
      <c r="C88" t="s">
        <v>10</v>
      </c>
      <c r="D88" t="s">
        <v>11</v>
      </c>
      <c r="E88">
        <v>2</v>
      </c>
      <c r="F88">
        <v>0</v>
      </c>
      <c r="G88">
        <v>2</v>
      </c>
      <c r="H88">
        <v>11.54</v>
      </c>
      <c r="I88" t="s">
        <v>12</v>
      </c>
    </row>
    <row r="89" spans="1:9" x14ac:dyDescent="0.2">
      <c r="A89" t="str">
        <f>"9781934840832"</f>
        <v>9781934840832</v>
      </c>
      <c r="B89" t="s">
        <v>119</v>
      </c>
      <c r="C89" t="s">
        <v>10</v>
      </c>
      <c r="D89" t="s">
        <v>13</v>
      </c>
      <c r="E89">
        <v>1</v>
      </c>
      <c r="F89">
        <v>0</v>
      </c>
      <c r="G89">
        <v>1</v>
      </c>
      <c r="H89">
        <v>11.49</v>
      </c>
      <c r="I89" t="s">
        <v>14</v>
      </c>
    </row>
    <row r="90" spans="1:9" x14ac:dyDescent="0.2">
      <c r="A90" t="str">
        <f>"9781608883158"</f>
        <v>9781608883158</v>
      </c>
      <c r="B90" t="s">
        <v>120</v>
      </c>
      <c r="C90" t="s">
        <v>121</v>
      </c>
      <c r="D90" t="s">
        <v>13</v>
      </c>
      <c r="E90">
        <v>1</v>
      </c>
      <c r="F90">
        <v>0</v>
      </c>
      <c r="G90">
        <v>1</v>
      </c>
      <c r="H90">
        <v>11.47</v>
      </c>
      <c r="I90" t="s">
        <v>12</v>
      </c>
    </row>
    <row r="91" spans="1:9" x14ac:dyDescent="0.2">
      <c r="A91" t="str">
        <f>"9781608882717"</f>
        <v>9781608882717</v>
      </c>
      <c r="B91" t="s">
        <v>122</v>
      </c>
      <c r="C91" t="s">
        <v>123</v>
      </c>
      <c r="D91" t="s">
        <v>13</v>
      </c>
      <c r="E91">
        <v>1</v>
      </c>
      <c r="F91">
        <v>0</v>
      </c>
      <c r="G91">
        <v>1</v>
      </c>
      <c r="H91">
        <v>11.36</v>
      </c>
      <c r="I91" t="s">
        <v>12</v>
      </c>
    </row>
    <row r="92" spans="1:9" x14ac:dyDescent="0.2">
      <c r="A92" t="str">
        <f>"9781608883158"</f>
        <v>9781608883158</v>
      </c>
      <c r="B92" t="s">
        <v>120</v>
      </c>
      <c r="C92" t="s">
        <v>121</v>
      </c>
      <c r="D92" t="s">
        <v>13</v>
      </c>
      <c r="E92">
        <v>1</v>
      </c>
      <c r="F92">
        <v>0</v>
      </c>
      <c r="G92">
        <v>1</v>
      </c>
      <c r="H92">
        <v>11.28</v>
      </c>
      <c r="I92" t="s">
        <v>15</v>
      </c>
    </row>
    <row r="93" spans="1:9" x14ac:dyDescent="0.2">
      <c r="A93" t="str">
        <f>"9781608883189"</f>
        <v>9781608883189</v>
      </c>
      <c r="B93" t="s">
        <v>124</v>
      </c>
      <c r="C93" t="s">
        <v>125</v>
      </c>
      <c r="D93" t="s">
        <v>13</v>
      </c>
      <c r="E93">
        <v>1</v>
      </c>
      <c r="F93">
        <v>0</v>
      </c>
      <c r="G93">
        <v>1</v>
      </c>
      <c r="H93">
        <v>11.09</v>
      </c>
      <c r="I93" t="s">
        <v>12</v>
      </c>
    </row>
    <row r="94" spans="1:9" x14ac:dyDescent="0.2">
      <c r="A94" t="str">
        <f>"9781608881659"</f>
        <v>9781608881659</v>
      </c>
      <c r="B94" t="s">
        <v>93</v>
      </c>
      <c r="C94" t="s">
        <v>62</v>
      </c>
      <c r="D94" t="s">
        <v>11</v>
      </c>
      <c r="E94">
        <v>1</v>
      </c>
      <c r="F94">
        <v>0</v>
      </c>
      <c r="G94">
        <v>1</v>
      </c>
      <c r="H94">
        <v>10.55</v>
      </c>
      <c r="I94" t="s">
        <v>15</v>
      </c>
    </row>
    <row r="95" spans="1:9" x14ac:dyDescent="0.2">
      <c r="A95" t="str">
        <f>"9781934840177"</f>
        <v>9781934840177</v>
      </c>
      <c r="B95" t="s">
        <v>20</v>
      </c>
      <c r="C95" t="s">
        <v>21</v>
      </c>
      <c r="D95" t="s">
        <v>11</v>
      </c>
      <c r="E95">
        <v>1</v>
      </c>
      <c r="F95">
        <v>0</v>
      </c>
      <c r="G95">
        <v>1</v>
      </c>
      <c r="H95">
        <v>10.41</v>
      </c>
      <c r="I95" t="s">
        <v>14</v>
      </c>
    </row>
    <row r="96" spans="1:9" x14ac:dyDescent="0.2">
      <c r="A96" t="str">
        <f>"9781934840863"</f>
        <v>9781934840863</v>
      </c>
      <c r="B96" t="s">
        <v>126</v>
      </c>
      <c r="C96" t="s">
        <v>127</v>
      </c>
      <c r="D96" t="s">
        <v>13</v>
      </c>
      <c r="E96">
        <v>1</v>
      </c>
      <c r="F96">
        <v>0</v>
      </c>
      <c r="G96">
        <v>1</v>
      </c>
      <c r="H96">
        <v>10.41</v>
      </c>
      <c r="I96" t="s">
        <v>12</v>
      </c>
    </row>
    <row r="97" spans="1:9" x14ac:dyDescent="0.2">
      <c r="A97" t="str">
        <f>"9781608880461"</f>
        <v>9781608880461</v>
      </c>
      <c r="B97" t="s">
        <v>61</v>
      </c>
      <c r="C97" t="s">
        <v>62</v>
      </c>
      <c r="D97" t="s">
        <v>11</v>
      </c>
      <c r="E97">
        <v>1</v>
      </c>
      <c r="F97">
        <v>0</v>
      </c>
      <c r="G97">
        <v>1</v>
      </c>
      <c r="H97">
        <v>10.4</v>
      </c>
      <c r="I97" t="s">
        <v>15</v>
      </c>
    </row>
    <row r="98" spans="1:9" x14ac:dyDescent="0.2">
      <c r="A98" t="str">
        <f>"9781608883011"</f>
        <v>9781608883011</v>
      </c>
      <c r="B98" t="s">
        <v>79</v>
      </c>
      <c r="C98" t="s">
        <v>80</v>
      </c>
      <c r="D98" t="s">
        <v>13</v>
      </c>
      <c r="E98">
        <v>1</v>
      </c>
      <c r="F98">
        <v>0</v>
      </c>
      <c r="G98">
        <v>1</v>
      </c>
      <c r="H98">
        <v>10.38</v>
      </c>
      <c r="I98" t="s">
        <v>12</v>
      </c>
    </row>
    <row r="99" spans="1:9" x14ac:dyDescent="0.2">
      <c r="A99" t="str">
        <f>"9781934840887"</f>
        <v>9781934840887</v>
      </c>
      <c r="B99" t="s">
        <v>128</v>
      </c>
      <c r="C99" t="s">
        <v>129</v>
      </c>
      <c r="D99" t="s">
        <v>11</v>
      </c>
      <c r="E99">
        <v>1</v>
      </c>
      <c r="F99">
        <v>0</v>
      </c>
      <c r="G99">
        <v>1</v>
      </c>
      <c r="H99">
        <v>10.29</v>
      </c>
      <c r="I99" t="s">
        <v>12</v>
      </c>
    </row>
    <row r="100" spans="1:9" x14ac:dyDescent="0.2">
      <c r="A100" t="str">
        <f>"9781608883110"</f>
        <v>9781608883110</v>
      </c>
      <c r="B100" t="s">
        <v>81</v>
      </c>
      <c r="C100" t="s">
        <v>82</v>
      </c>
      <c r="D100" t="s">
        <v>13</v>
      </c>
      <c r="E100">
        <v>1</v>
      </c>
      <c r="F100">
        <v>0</v>
      </c>
      <c r="G100">
        <v>1</v>
      </c>
      <c r="H100">
        <v>10.23</v>
      </c>
      <c r="I100" t="s">
        <v>15</v>
      </c>
    </row>
    <row r="101" spans="1:9" x14ac:dyDescent="0.2">
      <c r="A101" t="str">
        <f>"9781608882069"</f>
        <v>9781608882069</v>
      </c>
      <c r="B101" t="s">
        <v>130</v>
      </c>
      <c r="C101" t="s">
        <v>131</v>
      </c>
      <c r="D101" t="s">
        <v>11</v>
      </c>
      <c r="E101">
        <v>1</v>
      </c>
      <c r="F101">
        <v>0</v>
      </c>
      <c r="G101">
        <v>1</v>
      </c>
      <c r="H101">
        <v>10.199999999999999</v>
      </c>
      <c r="I101" t="s">
        <v>15</v>
      </c>
    </row>
    <row r="102" spans="1:9" x14ac:dyDescent="0.2">
      <c r="A102" t="str">
        <f>"9781608883097"</f>
        <v>9781608883097</v>
      </c>
      <c r="B102" t="s">
        <v>132</v>
      </c>
      <c r="C102" t="s">
        <v>133</v>
      </c>
      <c r="D102" t="s">
        <v>13</v>
      </c>
      <c r="E102">
        <v>1</v>
      </c>
      <c r="F102">
        <v>0</v>
      </c>
      <c r="G102">
        <v>1</v>
      </c>
      <c r="H102">
        <v>9.9499999999999993</v>
      </c>
      <c r="I102" t="s">
        <v>15</v>
      </c>
    </row>
    <row r="103" spans="1:9" x14ac:dyDescent="0.2">
      <c r="A103" t="str">
        <f>"9781608882960"</f>
        <v>9781608882960</v>
      </c>
      <c r="B103" t="s">
        <v>46</v>
      </c>
      <c r="C103" t="s">
        <v>47</v>
      </c>
      <c r="D103" t="s">
        <v>13</v>
      </c>
      <c r="E103">
        <v>1</v>
      </c>
      <c r="F103">
        <v>0</v>
      </c>
      <c r="G103">
        <v>1</v>
      </c>
      <c r="H103">
        <v>9.94</v>
      </c>
      <c r="I103" t="s">
        <v>15</v>
      </c>
    </row>
    <row r="104" spans="1:9" x14ac:dyDescent="0.2">
      <c r="A104" t="str">
        <f>"9781608882663"</f>
        <v>9781608882663</v>
      </c>
      <c r="B104" t="s">
        <v>134</v>
      </c>
      <c r="C104" t="s">
        <v>135</v>
      </c>
      <c r="D104" t="s">
        <v>13</v>
      </c>
      <c r="E104">
        <v>1</v>
      </c>
      <c r="F104">
        <v>0</v>
      </c>
      <c r="G104">
        <v>1</v>
      </c>
      <c r="H104">
        <v>9.9</v>
      </c>
      <c r="I104" t="s">
        <v>12</v>
      </c>
    </row>
    <row r="105" spans="1:9" x14ac:dyDescent="0.2">
      <c r="A105" t="str">
        <f>"9781608881413"</f>
        <v>9781608881413</v>
      </c>
      <c r="B105" t="s">
        <v>136</v>
      </c>
      <c r="C105" t="s">
        <v>137</v>
      </c>
      <c r="D105" t="s">
        <v>13</v>
      </c>
      <c r="E105">
        <v>1</v>
      </c>
      <c r="F105">
        <v>0</v>
      </c>
      <c r="G105">
        <v>1</v>
      </c>
      <c r="H105">
        <v>9.75</v>
      </c>
      <c r="I105" t="s">
        <v>89</v>
      </c>
    </row>
    <row r="106" spans="1:9" x14ac:dyDescent="0.2">
      <c r="A106" t="str">
        <f>"9781934840467"</f>
        <v>9781934840467</v>
      </c>
      <c r="B106" t="s">
        <v>138</v>
      </c>
      <c r="C106" t="s">
        <v>139</v>
      </c>
      <c r="D106" t="s">
        <v>13</v>
      </c>
      <c r="E106">
        <v>1</v>
      </c>
      <c r="F106">
        <v>0</v>
      </c>
      <c r="G106">
        <v>1</v>
      </c>
      <c r="H106">
        <v>9.6300000000000008</v>
      </c>
      <c r="I106" t="s">
        <v>12</v>
      </c>
    </row>
    <row r="107" spans="1:9" x14ac:dyDescent="0.2">
      <c r="A107" t="str">
        <f>"9781608881642"</f>
        <v>9781608881642</v>
      </c>
      <c r="B107" t="s">
        <v>140</v>
      </c>
      <c r="C107" t="s">
        <v>10</v>
      </c>
      <c r="D107" t="s">
        <v>11</v>
      </c>
      <c r="E107">
        <v>4</v>
      </c>
      <c r="F107">
        <v>0</v>
      </c>
      <c r="G107">
        <v>4</v>
      </c>
      <c r="H107">
        <v>9.56</v>
      </c>
      <c r="I107" t="s">
        <v>15</v>
      </c>
    </row>
    <row r="108" spans="1:9" x14ac:dyDescent="0.2">
      <c r="A108" t="str">
        <f>"9781608882724"</f>
        <v>9781608882724</v>
      </c>
      <c r="B108" t="s">
        <v>141</v>
      </c>
      <c r="C108" t="s">
        <v>142</v>
      </c>
      <c r="D108" t="s">
        <v>13</v>
      </c>
      <c r="E108">
        <v>1</v>
      </c>
      <c r="F108">
        <v>0</v>
      </c>
      <c r="G108">
        <v>1</v>
      </c>
      <c r="H108">
        <v>9.44</v>
      </c>
      <c r="I108" t="s">
        <v>12</v>
      </c>
    </row>
    <row r="109" spans="1:9" x14ac:dyDescent="0.2">
      <c r="A109" t="str">
        <f>"9781608883103"</f>
        <v>9781608883103</v>
      </c>
      <c r="B109" t="s">
        <v>143</v>
      </c>
      <c r="C109" t="s">
        <v>144</v>
      </c>
      <c r="D109" t="s">
        <v>11</v>
      </c>
      <c r="E109">
        <v>1</v>
      </c>
      <c r="F109">
        <v>0</v>
      </c>
      <c r="G109">
        <v>1</v>
      </c>
      <c r="H109">
        <v>9.31</v>
      </c>
      <c r="I109" t="s">
        <v>15</v>
      </c>
    </row>
    <row r="110" spans="1:9" x14ac:dyDescent="0.2">
      <c r="A110" t="str">
        <f>"9781608882991"</f>
        <v>9781608882991</v>
      </c>
      <c r="B110" t="s">
        <v>145</v>
      </c>
      <c r="C110" t="s">
        <v>144</v>
      </c>
      <c r="D110" t="s">
        <v>13</v>
      </c>
      <c r="E110">
        <v>1</v>
      </c>
      <c r="F110">
        <v>0</v>
      </c>
      <c r="G110">
        <v>1</v>
      </c>
      <c r="H110">
        <v>9.2200000000000006</v>
      </c>
      <c r="I110" t="s">
        <v>15</v>
      </c>
    </row>
    <row r="111" spans="1:9" x14ac:dyDescent="0.2">
      <c r="A111" t="str">
        <f>"9781608881666"</f>
        <v>9781608881666</v>
      </c>
      <c r="B111" t="s">
        <v>146</v>
      </c>
      <c r="C111" t="s">
        <v>147</v>
      </c>
      <c r="D111" t="s">
        <v>11</v>
      </c>
      <c r="E111">
        <v>5</v>
      </c>
      <c r="F111">
        <v>0</v>
      </c>
      <c r="G111">
        <v>5</v>
      </c>
      <c r="H111">
        <v>9.1999999999999993</v>
      </c>
      <c r="I111" t="s">
        <v>12</v>
      </c>
    </row>
    <row r="112" spans="1:9" x14ac:dyDescent="0.2">
      <c r="A112" t="str">
        <f>"9781934840832"</f>
        <v>9781934840832</v>
      </c>
      <c r="B112" t="s">
        <v>119</v>
      </c>
      <c r="C112" t="s">
        <v>10</v>
      </c>
      <c r="D112" t="s">
        <v>13</v>
      </c>
      <c r="E112">
        <v>1</v>
      </c>
      <c r="F112">
        <v>0</v>
      </c>
      <c r="G112">
        <v>1</v>
      </c>
      <c r="H112">
        <v>9.19</v>
      </c>
      <c r="I112" t="s">
        <v>12</v>
      </c>
    </row>
    <row r="113" spans="1:9" x14ac:dyDescent="0.2">
      <c r="A113" t="str">
        <f>"9781608882977"</f>
        <v>9781608882977</v>
      </c>
      <c r="B113" t="s">
        <v>94</v>
      </c>
      <c r="C113" t="s">
        <v>80</v>
      </c>
      <c r="D113" t="s">
        <v>13</v>
      </c>
      <c r="E113">
        <v>1</v>
      </c>
      <c r="F113">
        <v>0</v>
      </c>
      <c r="G113">
        <v>1</v>
      </c>
      <c r="H113">
        <v>9.19</v>
      </c>
      <c r="I113" t="s">
        <v>15</v>
      </c>
    </row>
    <row r="114" spans="1:9" x14ac:dyDescent="0.2">
      <c r="A114" t="str">
        <f>"9781608882991"</f>
        <v>9781608882991</v>
      </c>
      <c r="B114" t="s">
        <v>145</v>
      </c>
      <c r="C114" t="s">
        <v>144</v>
      </c>
      <c r="D114" t="s">
        <v>13</v>
      </c>
      <c r="E114">
        <v>1</v>
      </c>
      <c r="F114">
        <v>0</v>
      </c>
      <c r="G114">
        <v>1</v>
      </c>
      <c r="H114">
        <v>9.14</v>
      </c>
      <c r="I114" t="s">
        <v>12</v>
      </c>
    </row>
    <row r="115" spans="1:9" x14ac:dyDescent="0.2">
      <c r="A115" t="str">
        <f>"9781608881307"</f>
        <v>9781608881307</v>
      </c>
      <c r="B115" t="s">
        <v>148</v>
      </c>
      <c r="C115" t="s">
        <v>149</v>
      </c>
      <c r="D115" t="s">
        <v>11</v>
      </c>
      <c r="E115">
        <v>3</v>
      </c>
      <c r="F115">
        <v>0</v>
      </c>
      <c r="G115">
        <v>3</v>
      </c>
      <c r="H115">
        <v>8.94</v>
      </c>
      <c r="I115" t="s">
        <v>12</v>
      </c>
    </row>
    <row r="116" spans="1:9" x14ac:dyDescent="0.2">
      <c r="A116" t="str">
        <f>"9780977742462"</f>
        <v>9780977742462</v>
      </c>
      <c r="B116" t="s">
        <v>150</v>
      </c>
      <c r="C116" t="s">
        <v>151</v>
      </c>
      <c r="D116" t="s">
        <v>13</v>
      </c>
      <c r="E116">
        <v>1</v>
      </c>
      <c r="F116">
        <v>0</v>
      </c>
      <c r="G116">
        <v>1</v>
      </c>
      <c r="H116">
        <v>8.9</v>
      </c>
      <c r="I116" t="s">
        <v>14</v>
      </c>
    </row>
    <row r="117" spans="1:9" x14ac:dyDescent="0.2">
      <c r="A117" t="str">
        <f>"9781608882755"</f>
        <v>9781608882755</v>
      </c>
      <c r="B117" t="s">
        <v>152</v>
      </c>
      <c r="C117" t="s">
        <v>153</v>
      </c>
      <c r="D117" t="s">
        <v>13</v>
      </c>
      <c r="E117">
        <v>1</v>
      </c>
      <c r="F117">
        <v>0</v>
      </c>
      <c r="G117">
        <v>1</v>
      </c>
      <c r="H117">
        <v>8.8699999999999992</v>
      </c>
      <c r="I117" t="s">
        <v>12</v>
      </c>
    </row>
    <row r="118" spans="1:9" x14ac:dyDescent="0.2">
      <c r="A118" t="str">
        <f>"9781608880225"</f>
        <v>9781608880225</v>
      </c>
      <c r="B118" t="s">
        <v>154</v>
      </c>
      <c r="C118" t="s">
        <v>155</v>
      </c>
      <c r="D118" t="s">
        <v>13</v>
      </c>
      <c r="E118">
        <v>1</v>
      </c>
      <c r="F118">
        <v>0</v>
      </c>
      <c r="G118">
        <v>1</v>
      </c>
      <c r="H118">
        <v>8.85</v>
      </c>
      <c r="I118" t="s">
        <v>15</v>
      </c>
    </row>
    <row r="119" spans="1:9" x14ac:dyDescent="0.2">
      <c r="A119" t="str">
        <f>"9780979920523"</f>
        <v>9780979920523</v>
      </c>
      <c r="B119" t="s">
        <v>68</v>
      </c>
      <c r="C119" t="s">
        <v>69</v>
      </c>
      <c r="D119" t="s">
        <v>11</v>
      </c>
      <c r="E119">
        <v>1</v>
      </c>
      <c r="F119">
        <v>0</v>
      </c>
      <c r="G119">
        <v>1</v>
      </c>
      <c r="H119">
        <v>8.74</v>
      </c>
      <c r="I119" t="s">
        <v>14</v>
      </c>
    </row>
    <row r="120" spans="1:9" x14ac:dyDescent="0.2">
      <c r="A120" t="str">
        <f>"9781608882786"</f>
        <v>9781608882786</v>
      </c>
      <c r="B120" t="s">
        <v>156</v>
      </c>
      <c r="C120" t="s">
        <v>157</v>
      </c>
      <c r="D120" t="s">
        <v>13</v>
      </c>
      <c r="E120">
        <v>1</v>
      </c>
      <c r="F120">
        <v>0</v>
      </c>
      <c r="G120">
        <v>1</v>
      </c>
      <c r="H120">
        <v>8.6199999999999992</v>
      </c>
      <c r="I120" t="s">
        <v>12</v>
      </c>
    </row>
    <row r="121" spans="1:9" x14ac:dyDescent="0.2">
      <c r="A121" t="str">
        <f>"9781608883011"</f>
        <v>9781608883011</v>
      </c>
      <c r="B121" t="s">
        <v>79</v>
      </c>
      <c r="C121" t="s">
        <v>80</v>
      </c>
      <c r="D121" t="s">
        <v>13</v>
      </c>
      <c r="E121">
        <v>1</v>
      </c>
      <c r="F121">
        <v>0</v>
      </c>
      <c r="G121">
        <v>1</v>
      </c>
      <c r="H121">
        <v>8.48</v>
      </c>
      <c r="I121" t="s">
        <v>15</v>
      </c>
    </row>
    <row r="122" spans="1:9" x14ac:dyDescent="0.2">
      <c r="A122" t="str">
        <f>"9781608880065"</f>
        <v>9781608880065</v>
      </c>
      <c r="B122" t="s">
        <v>158</v>
      </c>
      <c r="C122" t="s">
        <v>159</v>
      </c>
      <c r="D122" t="s">
        <v>13</v>
      </c>
      <c r="E122">
        <v>1</v>
      </c>
      <c r="F122">
        <v>0</v>
      </c>
      <c r="G122">
        <v>1</v>
      </c>
      <c r="H122">
        <v>8.4499999999999993</v>
      </c>
      <c r="I122" t="s">
        <v>12</v>
      </c>
    </row>
    <row r="123" spans="1:9" x14ac:dyDescent="0.2">
      <c r="A123" t="str">
        <f>"9781608883004"</f>
        <v>9781608883004</v>
      </c>
      <c r="B123" t="s">
        <v>160</v>
      </c>
      <c r="C123" t="s">
        <v>161</v>
      </c>
      <c r="D123" t="s">
        <v>11</v>
      </c>
      <c r="E123">
        <v>1</v>
      </c>
      <c r="F123">
        <v>0</v>
      </c>
      <c r="G123">
        <v>1</v>
      </c>
      <c r="H123">
        <v>8.4</v>
      </c>
      <c r="I123" t="s">
        <v>12</v>
      </c>
    </row>
    <row r="124" spans="1:9" x14ac:dyDescent="0.2">
      <c r="A124" t="str">
        <f>"9781608880393"</f>
        <v>9781608880393</v>
      </c>
      <c r="B124" t="s">
        <v>162</v>
      </c>
      <c r="C124" t="s">
        <v>163</v>
      </c>
      <c r="D124" t="s">
        <v>13</v>
      </c>
      <c r="E124">
        <v>1</v>
      </c>
      <c r="F124">
        <v>0</v>
      </c>
      <c r="G124">
        <v>1</v>
      </c>
      <c r="H124">
        <v>8.35</v>
      </c>
      <c r="I124" t="s">
        <v>12</v>
      </c>
    </row>
    <row r="125" spans="1:9" x14ac:dyDescent="0.2">
      <c r="A125" t="str">
        <f>"9781608880065"</f>
        <v>9781608880065</v>
      </c>
      <c r="B125" t="s">
        <v>158</v>
      </c>
      <c r="C125" t="s">
        <v>159</v>
      </c>
      <c r="D125" t="s">
        <v>13</v>
      </c>
      <c r="E125">
        <v>1</v>
      </c>
      <c r="F125">
        <v>0</v>
      </c>
      <c r="G125">
        <v>1</v>
      </c>
      <c r="H125">
        <v>8.33</v>
      </c>
      <c r="I125" t="s">
        <v>15</v>
      </c>
    </row>
    <row r="126" spans="1:9" x14ac:dyDescent="0.2">
      <c r="A126" t="str">
        <f>"9781608883080"</f>
        <v>9781608883080</v>
      </c>
      <c r="B126" t="s">
        <v>50</v>
      </c>
      <c r="C126" t="s">
        <v>51</v>
      </c>
      <c r="D126" t="s">
        <v>13</v>
      </c>
      <c r="E126">
        <v>1</v>
      </c>
      <c r="F126">
        <v>0</v>
      </c>
      <c r="G126">
        <v>1</v>
      </c>
      <c r="H126">
        <v>8.02</v>
      </c>
      <c r="I126" t="s">
        <v>15</v>
      </c>
    </row>
    <row r="127" spans="1:9" x14ac:dyDescent="0.2">
      <c r="A127" t="str">
        <f>"9780977742493"</f>
        <v>9780977742493</v>
      </c>
      <c r="B127" t="s">
        <v>164</v>
      </c>
      <c r="C127" t="s">
        <v>165</v>
      </c>
      <c r="D127" t="s">
        <v>13</v>
      </c>
      <c r="E127">
        <v>1</v>
      </c>
      <c r="F127">
        <v>0</v>
      </c>
      <c r="G127">
        <v>1</v>
      </c>
      <c r="H127">
        <v>7.96</v>
      </c>
      <c r="I127" t="s">
        <v>15</v>
      </c>
    </row>
    <row r="128" spans="1:9" x14ac:dyDescent="0.2">
      <c r="A128" t="str">
        <f>"9781934840832"</f>
        <v>9781934840832</v>
      </c>
      <c r="B128" t="s">
        <v>119</v>
      </c>
      <c r="C128" t="s">
        <v>10</v>
      </c>
      <c r="D128" t="s">
        <v>13</v>
      </c>
      <c r="E128">
        <v>1</v>
      </c>
      <c r="F128">
        <v>0</v>
      </c>
      <c r="G128">
        <v>1</v>
      </c>
      <c r="H128">
        <v>7.84</v>
      </c>
      <c r="I128" t="s">
        <v>15</v>
      </c>
    </row>
    <row r="129" spans="1:9" x14ac:dyDescent="0.2">
      <c r="A129" t="str">
        <f>"9781608881697"</f>
        <v>9781608881697</v>
      </c>
      <c r="B129">
        <v>2030</v>
      </c>
      <c r="C129" t="s">
        <v>10</v>
      </c>
      <c r="D129" t="s">
        <v>11</v>
      </c>
      <c r="E129">
        <v>1</v>
      </c>
      <c r="F129">
        <v>0</v>
      </c>
      <c r="G129">
        <v>1</v>
      </c>
      <c r="H129">
        <v>7.72</v>
      </c>
      <c r="I129" t="s">
        <v>166</v>
      </c>
    </row>
    <row r="130" spans="1:9" x14ac:dyDescent="0.2">
      <c r="A130" t="str">
        <f>"9781608881697"</f>
        <v>9781608881697</v>
      </c>
      <c r="B130">
        <v>2030</v>
      </c>
      <c r="C130" t="s">
        <v>10</v>
      </c>
      <c r="D130" t="s">
        <v>11</v>
      </c>
      <c r="E130">
        <v>1</v>
      </c>
      <c r="F130">
        <v>0</v>
      </c>
      <c r="G130">
        <v>1</v>
      </c>
      <c r="H130">
        <v>7.72</v>
      </c>
      <c r="I130" t="s">
        <v>14</v>
      </c>
    </row>
    <row r="131" spans="1:9" x14ac:dyDescent="0.2">
      <c r="A131" t="str">
        <f>"9781608882335"</f>
        <v>9781608882335</v>
      </c>
      <c r="B131" t="s">
        <v>57</v>
      </c>
      <c r="C131" t="s">
        <v>10</v>
      </c>
      <c r="D131" t="s">
        <v>11</v>
      </c>
      <c r="E131">
        <v>1</v>
      </c>
      <c r="F131">
        <v>0</v>
      </c>
      <c r="G131">
        <v>1</v>
      </c>
      <c r="H131">
        <v>7.7</v>
      </c>
      <c r="I131" t="s">
        <v>166</v>
      </c>
    </row>
    <row r="132" spans="1:9" x14ac:dyDescent="0.2">
      <c r="A132" t="str">
        <f>"9781608882533"</f>
        <v>9781608882533</v>
      </c>
      <c r="B132" t="s">
        <v>167</v>
      </c>
      <c r="C132" t="s">
        <v>71</v>
      </c>
      <c r="D132" t="s">
        <v>13</v>
      </c>
      <c r="E132">
        <v>1</v>
      </c>
      <c r="F132">
        <v>0</v>
      </c>
      <c r="G132">
        <v>1</v>
      </c>
      <c r="H132">
        <v>7.64</v>
      </c>
      <c r="I132" t="s">
        <v>15</v>
      </c>
    </row>
    <row r="133" spans="1:9" x14ac:dyDescent="0.2">
      <c r="A133" t="str">
        <f>"9781608880621"</f>
        <v>9781608880621</v>
      </c>
      <c r="B133" t="s">
        <v>168</v>
      </c>
      <c r="C133" t="s">
        <v>149</v>
      </c>
      <c r="D133" t="s">
        <v>13</v>
      </c>
      <c r="E133">
        <v>1</v>
      </c>
      <c r="F133">
        <v>0</v>
      </c>
      <c r="G133">
        <v>1</v>
      </c>
      <c r="H133">
        <v>7.6</v>
      </c>
      <c r="I133" t="s">
        <v>15</v>
      </c>
    </row>
    <row r="134" spans="1:9" x14ac:dyDescent="0.2">
      <c r="A134" t="str">
        <f>"9781608880799"</f>
        <v>9781608880799</v>
      </c>
      <c r="B134" t="s">
        <v>169</v>
      </c>
      <c r="C134" t="s">
        <v>170</v>
      </c>
      <c r="D134" t="s">
        <v>11</v>
      </c>
      <c r="E134">
        <v>1</v>
      </c>
      <c r="F134">
        <v>0</v>
      </c>
      <c r="G134">
        <v>1</v>
      </c>
      <c r="H134">
        <v>7.46</v>
      </c>
      <c r="I134" t="s">
        <v>12</v>
      </c>
    </row>
    <row r="135" spans="1:9" x14ac:dyDescent="0.2">
      <c r="A135" t="str">
        <f>"9781608882533"</f>
        <v>9781608882533</v>
      </c>
      <c r="B135" t="s">
        <v>167</v>
      </c>
      <c r="C135" t="s">
        <v>71</v>
      </c>
      <c r="D135" t="s">
        <v>13</v>
      </c>
      <c r="E135">
        <v>1</v>
      </c>
      <c r="F135">
        <v>0</v>
      </c>
      <c r="G135">
        <v>1</v>
      </c>
      <c r="H135">
        <v>7.45</v>
      </c>
      <c r="I135" t="s">
        <v>12</v>
      </c>
    </row>
    <row r="136" spans="1:9" x14ac:dyDescent="0.2">
      <c r="A136" t="str">
        <f>"9781608882700"</f>
        <v>9781608882700</v>
      </c>
      <c r="B136" t="s">
        <v>171</v>
      </c>
      <c r="C136" t="s">
        <v>172</v>
      </c>
      <c r="D136" t="s">
        <v>13</v>
      </c>
      <c r="E136">
        <v>1</v>
      </c>
      <c r="F136">
        <v>0</v>
      </c>
      <c r="G136">
        <v>1</v>
      </c>
      <c r="H136">
        <v>7.05</v>
      </c>
      <c r="I136" t="s">
        <v>12</v>
      </c>
    </row>
    <row r="137" spans="1:9" x14ac:dyDescent="0.2">
      <c r="A137" t="str">
        <f>"9781608880478"</f>
        <v>9781608880478</v>
      </c>
      <c r="B137" t="s">
        <v>173</v>
      </c>
      <c r="C137" t="s">
        <v>174</v>
      </c>
      <c r="D137" t="s">
        <v>13</v>
      </c>
      <c r="E137">
        <v>1</v>
      </c>
      <c r="F137">
        <v>0</v>
      </c>
      <c r="G137">
        <v>1</v>
      </c>
      <c r="H137">
        <v>7.04</v>
      </c>
      <c r="I137" t="s">
        <v>12</v>
      </c>
    </row>
    <row r="138" spans="1:9" x14ac:dyDescent="0.2">
      <c r="A138" t="str">
        <f>"9781608882694"</f>
        <v>9781608882694</v>
      </c>
      <c r="B138" t="s">
        <v>175</v>
      </c>
      <c r="C138" t="s">
        <v>144</v>
      </c>
      <c r="D138" t="s">
        <v>13</v>
      </c>
      <c r="E138">
        <v>1</v>
      </c>
      <c r="F138">
        <v>0</v>
      </c>
      <c r="G138">
        <v>1</v>
      </c>
      <c r="H138">
        <v>7.04</v>
      </c>
      <c r="I138" t="s">
        <v>12</v>
      </c>
    </row>
    <row r="139" spans="1:9" x14ac:dyDescent="0.2">
      <c r="A139" t="str">
        <f>"9781608882922"</f>
        <v>9781608882922</v>
      </c>
      <c r="B139" t="s">
        <v>176</v>
      </c>
      <c r="C139" t="s">
        <v>177</v>
      </c>
      <c r="D139" t="s">
        <v>13</v>
      </c>
      <c r="E139">
        <v>1</v>
      </c>
      <c r="F139">
        <v>0</v>
      </c>
      <c r="G139">
        <v>1</v>
      </c>
      <c r="H139">
        <v>6.89</v>
      </c>
      <c r="I139" t="s">
        <v>12</v>
      </c>
    </row>
    <row r="140" spans="1:9" x14ac:dyDescent="0.2">
      <c r="A140" t="str">
        <f>"9781934840122"</f>
        <v>9781934840122</v>
      </c>
      <c r="B140" t="s">
        <v>24</v>
      </c>
      <c r="C140" t="s">
        <v>25</v>
      </c>
      <c r="D140" t="s">
        <v>11</v>
      </c>
      <c r="E140">
        <v>1</v>
      </c>
      <c r="F140">
        <v>0</v>
      </c>
      <c r="G140">
        <v>1</v>
      </c>
      <c r="H140">
        <v>6.77</v>
      </c>
      <c r="I140" t="s">
        <v>15</v>
      </c>
    </row>
    <row r="141" spans="1:9" x14ac:dyDescent="0.2">
      <c r="A141" t="str">
        <f>"9781608882694"</f>
        <v>9781608882694</v>
      </c>
      <c r="B141" t="s">
        <v>175</v>
      </c>
      <c r="C141" t="s">
        <v>144</v>
      </c>
      <c r="D141" t="s">
        <v>13</v>
      </c>
      <c r="E141">
        <v>1</v>
      </c>
      <c r="F141">
        <v>0</v>
      </c>
      <c r="G141">
        <v>1</v>
      </c>
      <c r="H141">
        <v>6.48</v>
      </c>
      <c r="I141" t="s">
        <v>15</v>
      </c>
    </row>
    <row r="142" spans="1:9" x14ac:dyDescent="0.2">
      <c r="A142" t="str">
        <f>"9781608884087"</f>
        <v>9781608884087</v>
      </c>
      <c r="B142" t="s">
        <v>178</v>
      </c>
      <c r="C142" t="s">
        <v>179</v>
      </c>
      <c r="D142" t="s">
        <v>11</v>
      </c>
      <c r="E142">
        <v>1</v>
      </c>
      <c r="F142">
        <v>0</v>
      </c>
      <c r="G142">
        <v>1</v>
      </c>
      <c r="H142">
        <v>6.44</v>
      </c>
      <c r="I142" t="s">
        <v>12</v>
      </c>
    </row>
    <row r="143" spans="1:9" x14ac:dyDescent="0.2">
      <c r="A143" t="str">
        <f>"9780978813857"</f>
        <v>9780978813857</v>
      </c>
      <c r="B143" t="s">
        <v>180</v>
      </c>
      <c r="C143" t="s">
        <v>181</v>
      </c>
      <c r="D143" t="s">
        <v>13</v>
      </c>
      <c r="E143">
        <v>1</v>
      </c>
      <c r="F143">
        <v>0</v>
      </c>
      <c r="G143">
        <v>1</v>
      </c>
      <c r="H143">
        <v>6.43</v>
      </c>
      <c r="I143" t="s">
        <v>15</v>
      </c>
    </row>
    <row r="144" spans="1:9" x14ac:dyDescent="0.2">
      <c r="A144" t="str">
        <f>"9781608882304"</f>
        <v>9781608882304</v>
      </c>
      <c r="B144" t="s">
        <v>77</v>
      </c>
      <c r="C144" t="s">
        <v>78</v>
      </c>
      <c r="D144" t="s">
        <v>13</v>
      </c>
      <c r="E144">
        <v>1</v>
      </c>
      <c r="F144">
        <v>0</v>
      </c>
      <c r="G144">
        <v>1</v>
      </c>
      <c r="H144">
        <v>6.43</v>
      </c>
      <c r="I144" t="s">
        <v>15</v>
      </c>
    </row>
    <row r="145" spans="1:9" x14ac:dyDescent="0.2">
      <c r="A145" t="str">
        <f>"9781608880270"</f>
        <v>9781608880270</v>
      </c>
      <c r="B145" t="s">
        <v>182</v>
      </c>
      <c r="C145" t="s">
        <v>183</v>
      </c>
      <c r="D145" t="s">
        <v>13</v>
      </c>
      <c r="E145">
        <v>1</v>
      </c>
      <c r="F145">
        <v>0</v>
      </c>
      <c r="G145">
        <v>1</v>
      </c>
      <c r="H145">
        <v>6.06</v>
      </c>
      <c r="I145" t="s">
        <v>12</v>
      </c>
    </row>
    <row r="146" spans="1:9" x14ac:dyDescent="0.2">
      <c r="A146" t="str">
        <f>"9781608882229"</f>
        <v>9781608882229</v>
      </c>
      <c r="B146" t="s">
        <v>184</v>
      </c>
      <c r="C146" t="s">
        <v>185</v>
      </c>
      <c r="D146" t="s">
        <v>13</v>
      </c>
      <c r="E146">
        <v>1</v>
      </c>
      <c r="F146">
        <v>0</v>
      </c>
      <c r="G146">
        <v>1</v>
      </c>
      <c r="H146">
        <v>6.02</v>
      </c>
      <c r="I146" t="s">
        <v>12</v>
      </c>
    </row>
    <row r="147" spans="1:9" x14ac:dyDescent="0.2">
      <c r="A147" t="str">
        <f>"9781608883066"</f>
        <v>9781608883066</v>
      </c>
      <c r="B147" t="s">
        <v>186</v>
      </c>
      <c r="C147" t="s">
        <v>71</v>
      </c>
      <c r="D147" t="s">
        <v>13</v>
      </c>
      <c r="E147">
        <v>1</v>
      </c>
      <c r="F147">
        <v>0</v>
      </c>
      <c r="G147">
        <v>1</v>
      </c>
      <c r="H147">
        <v>6</v>
      </c>
      <c r="I147" t="s">
        <v>12</v>
      </c>
    </row>
    <row r="148" spans="1:9" x14ac:dyDescent="0.2">
      <c r="A148" t="str">
        <f>"9781934840917"</f>
        <v>9781934840917</v>
      </c>
      <c r="B148" t="s">
        <v>91</v>
      </c>
      <c r="C148" t="s">
        <v>92</v>
      </c>
      <c r="D148" t="s">
        <v>13</v>
      </c>
      <c r="E148">
        <v>1</v>
      </c>
      <c r="F148">
        <v>0</v>
      </c>
      <c r="G148">
        <v>1</v>
      </c>
      <c r="H148">
        <v>5.82</v>
      </c>
      <c r="I148" t="s">
        <v>12</v>
      </c>
    </row>
    <row r="149" spans="1:9" x14ac:dyDescent="0.2">
      <c r="A149" t="str">
        <f>"9781608882007"</f>
        <v>9781608882007</v>
      </c>
      <c r="B149" t="s">
        <v>187</v>
      </c>
      <c r="C149" t="s">
        <v>188</v>
      </c>
      <c r="D149" t="s">
        <v>11</v>
      </c>
      <c r="E149">
        <v>1</v>
      </c>
      <c r="F149">
        <v>0</v>
      </c>
      <c r="G149">
        <v>1</v>
      </c>
      <c r="H149">
        <v>5.74</v>
      </c>
      <c r="I149" t="s">
        <v>15</v>
      </c>
    </row>
    <row r="150" spans="1:9" x14ac:dyDescent="0.2">
      <c r="A150" t="str">
        <f>"9781608883028"</f>
        <v>9781608883028</v>
      </c>
      <c r="B150" t="s">
        <v>116</v>
      </c>
      <c r="C150" t="s">
        <v>117</v>
      </c>
      <c r="D150" t="s">
        <v>13</v>
      </c>
      <c r="E150">
        <v>1</v>
      </c>
      <c r="F150">
        <v>0</v>
      </c>
      <c r="G150">
        <v>1</v>
      </c>
      <c r="H150">
        <v>5.64</v>
      </c>
      <c r="I150" t="s">
        <v>15</v>
      </c>
    </row>
    <row r="151" spans="1:9" x14ac:dyDescent="0.2">
      <c r="A151" t="str">
        <f>"9781608880508"</f>
        <v>9781608880508</v>
      </c>
      <c r="B151" t="s">
        <v>189</v>
      </c>
      <c r="C151" t="s">
        <v>190</v>
      </c>
      <c r="D151" t="s">
        <v>13</v>
      </c>
      <c r="E151">
        <v>1</v>
      </c>
      <c r="F151">
        <v>0</v>
      </c>
      <c r="G151">
        <v>1</v>
      </c>
      <c r="H151">
        <v>5.37</v>
      </c>
      <c r="I151" t="s">
        <v>15</v>
      </c>
    </row>
    <row r="152" spans="1:9" x14ac:dyDescent="0.2">
      <c r="A152" t="str">
        <f>"9781608880539"</f>
        <v>9781608880539</v>
      </c>
      <c r="B152" t="s">
        <v>191</v>
      </c>
      <c r="C152" t="s">
        <v>192</v>
      </c>
      <c r="D152" t="s">
        <v>13</v>
      </c>
      <c r="E152">
        <v>1</v>
      </c>
      <c r="F152">
        <v>0</v>
      </c>
      <c r="G152">
        <v>1</v>
      </c>
      <c r="H152">
        <v>5.12</v>
      </c>
      <c r="I152" t="s">
        <v>15</v>
      </c>
    </row>
    <row r="153" spans="1:9" x14ac:dyDescent="0.2">
      <c r="A153" t="str">
        <f>"9781608882564"</f>
        <v>9781608882564</v>
      </c>
      <c r="B153" t="s">
        <v>193</v>
      </c>
      <c r="C153" t="s">
        <v>194</v>
      </c>
      <c r="D153" t="s">
        <v>13</v>
      </c>
      <c r="E153">
        <v>1</v>
      </c>
      <c r="F153">
        <v>0</v>
      </c>
      <c r="G153">
        <v>1</v>
      </c>
      <c r="H153">
        <v>5.03</v>
      </c>
      <c r="I153" t="s">
        <v>15</v>
      </c>
    </row>
    <row r="154" spans="1:9" x14ac:dyDescent="0.2">
      <c r="A154" t="str">
        <f>"9781608881796"</f>
        <v>9781608881796</v>
      </c>
      <c r="B154" t="s">
        <v>195</v>
      </c>
      <c r="C154" t="s">
        <v>196</v>
      </c>
      <c r="D154" t="s">
        <v>11</v>
      </c>
      <c r="E154">
        <v>1</v>
      </c>
      <c r="F154">
        <v>0</v>
      </c>
      <c r="G154">
        <v>1</v>
      </c>
      <c r="H154">
        <v>4.84</v>
      </c>
      <c r="I154" t="s">
        <v>14</v>
      </c>
    </row>
    <row r="155" spans="1:9" x14ac:dyDescent="0.2">
      <c r="A155" t="str">
        <f>"9781608882335"</f>
        <v>9781608882335</v>
      </c>
      <c r="B155" t="s">
        <v>57</v>
      </c>
      <c r="C155" t="s">
        <v>10</v>
      </c>
      <c r="D155" t="s">
        <v>11</v>
      </c>
      <c r="E155">
        <v>1</v>
      </c>
      <c r="F155">
        <v>0</v>
      </c>
      <c r="G155">
        <v>1</v>
      </c>
      <c r="H155">
        <v>4.71</v>
      </c>
      <c r="I155" t="s">
        <v>15</v>
      </c>
    </row>
    <row r="156" spans="1:9" x14ac:dyDescent="0.2">
      <c r="A156" t="str">
        <f>"9781608880355"</f>
        <v>9781608880355</v>
      </c>
      <c r="B156">
        <v>2030</v>
      </c>
      <c r="C156" t="s">
        <v>10</v>
      </c>
      <c r="D156" t="s">
        <v>13</v>
      </c>
      <c r="E156">
        <v>1</v>
      </c>
      <c r="F156">
        <v>0</v>
      </c>
      <c r="G156">
        <v>1</v>
      </c>
      <c r="H156">
        <v>4.68</v>
      </c>
      <c r="I156" t="s">
        <v>197</v>
      </c>
    </row>
    <row r="157" spans="1:9" x14ac:dyDescent="0.2">
      <c r="A157" t="str">
        <f>"9781608880355"</f>
        <v>9781608880355</v>
      </c>
      <c r="B157">
        <v>2030</v>
      </c>
      <c r="C157" t="s">
        <v>10</v>
      </c>
      <c r="D157" t="s">
        <v>13</v>
      </c>
      <c r="E157">
        <v>1</v>
      </c>
      <c r="F157">
        <v>0</v>
      </c>
      <c r="G157">
        <v>1</v>
      </c>
      <c r="H157">
        <v>4.5</v>
      </c>
      <c r="I157" t="s">
        <v>14</v>
      </c>
    </row>
    <row r="158" spans="1:9" x14ac:dyDescent="0.2">
      <c r="A158" t="str">
        <f>"9781608880874"</f>
        <v>9781608880874</v>
      </c>
      <c r="B158" t="s">
        <v>198</v>
      </c>
      <c r="C158" t="s">
        <v>199</v>
      </c>
      <c r="D158" t="s">
        <v>11</v>
      </c>
      <c r="E158">
        <v>1</v>
      </c>
      <c r="F158">
        <v>0</v>
      </c>
      <c r="G158">
        <v>1</v>
      </c>
      <c r="H158">
        <v>4.24</v>
      </c>
      <c r="I158" t="s">
        <v>12</v>
      </c>
    </row>
    <row r="159" spans="1:9" x14ac:dyDescent="0.2">
      <c r="A159" t="str">
        <f>"9781608880256"</f>
        <v>9781608880256</v>
      </c>
      <c r="B159" t="s">
        <v>104</v>
      </c>
      <c r="C159" t="s">
        <v>105</v>
      </c>
      <c r="D159" t="s">
        <v>13</v>
      </c>
      <c r="E159">
        <v>1</v>
      </c>
      <c r="F159">
        <v>0</v>
      </c>
      <c r="G159">
        <v>1</v>
      </c>
      <c r="H159">
        <v>4.0599999999999996</v>
      </c>
      <c r="I159" t="s">
        <v>12</v>
      </c>
    </row>
    <row r="160" spans="1:9" x14ac:dyDescent="0.2">
      <c r="A160" t="str">
        <f>"9781608881734"</f>
        <v>9781608881734</v>
      </c>
      <c r="B160" t="s">
        <v>200</v>
      </c>
      <c r="C160" t="s">
        <v>71</v>
      </c>
      <c r="D160" t="s">
        <v>11</v>
      </c>
      <c r="E160">
        <v>1</v>
      </c>
      <c r="F160">
        <v>0</v>
      </c>
      <c r="G160">
        <v>1</v>
      </c>
      <c r="H160">
        <v>3.11</v>
      </c>
      <c r="I160" t="s">
        <v>12</v>
      </c>
    </row>
    <row r="161" spans="1:9" x14ac:dyDescent="0.2">
      <c r="A161" t="str">
        <f>"9781608881734"</f>
        <v>9781608881734</v>
      </c>
      <c r="B161" t="s">
        <v>200</v>
      </c>
      <c r="C161" t="s">
        <v>71</v>
      </c>
      <c r="D161" t="s">
        <v>11</v>
      </c>
      <c r="E161">
        <v>1</v>
      </c>
      <c r="F161">
        <v>0</v>
      </c>
      <c r="G161">
        <v>1</v>
      </c>
      <c r="H161">
        <v>2.42</v>
      </c>
      <c r="I161" t="s">
        <v>15</v>
      </c>
    </row>
    <row r="162" spans="1:9" x14ac:dyDescent="0.2">
      <c r="A162" t="str">
        <f>"9781608881710"</f>
        <v>9781608881710</v>
      </c>
      <c r="B162" t="s">
        <v>201</v>
      </c>
      <c r="C162" t="s">
        <v>110</v>
      </c>
      <c r="D162" t="s">
        <v>11</v>
      </c>
      <c r="E162">
        <v>1</v>
      </c>
      <c r="F162">
        <v>0</v>
      </c>
      <c r="G162">
        <v>1</v>
      </c>
      <c r="H162">
        <v>2.34</v>
      </c>
      <c r="I162" t="s">
        <v>15</v>
      </c>
    </row>
    <row r="163" spans="1:9" x14ac:dyDescent="0.2">
      <c r="A163" t="str">
        <f>"9781608880584"</f>
        <v>9781608880584</v>
      </c>
      <c r="B163" t="s">
        <v>202</v>
      </c>
      <c r="C163" t="s">
        <v>203</v>
      </c>
      <c r="D163" t="s">
        <v>11</v>
      </c>
      <c r="E163">
        <v>1</v>
      </c>
      <c r="F163">
        <v>0</v>
      </c>
      <c r="G163">
        <v>1</v>
      </c>
      <c r="H163">
        <v>1.9</v>
      </c>
      <c r="I163" t="s">
        <v>15</v>
      </c>
    </row>
    <row r="164" spans="1:9" x14ac:dyDescent="0.2">
      <c r="A164" t="str">
        <f>"9781608881765"</f>
        <v>9781608881765</v>
      </c>
      <c r="B164" t="s">
        <v>204</v>
      </c>
      <c r="C164" t="s">
        <v>205</v>
      </c>
      <c r="D164" t="s">
        <v>11</v>
      </c>
      <c r="E164">
        <v>1</v>
      </c>
      <c r="F164">
        <v>0</v>
      </c>
      <c r="G164">
        <v>1</v>
      </c>
      <c r="H164">
        <v>1.48</v>
      </c>
      <c r="I164" t="s">
        <v>15</v>
      </c>
    </row>
    <row r="165" spans="1:9" x14ac:dyDescent="0.2">
      <c r="A165" t="str">
        <f>"9781608881963"</f>
        <v>9781608881963</v>
      </c>
      <c r="B165" t="s">
        <v>206</v>
      </c>
      <c r="C165" t="s">
        <v>41</v>
      </c>
      <c r="D165" t="s">
        <v>11</v>
      </c>
      <c r="E165">
        <v>2</v>
      </c>
      <c r="F165">
        <v>0</v>
      </c>
      <c r="G165">
        <v>2</v>
      </c>
      <c r="H165">
        <v>1.44</v>
      </c>
      <c r="I165" t="s">
        <v>12</v>
      </c>
    </row>
    <row r="166" spans="1:9" x14ac:dyDescent="0.2">
      <c r="A166" t="str">
        <f>"9781608881147"</f>
        <v>9781608881147</v>
      </c>
      <c r="B166" t="s">
        <v>207</v>
      </c>
      <c r="C166" t="s">
        <v>181</v>
      </c>
      <c r="D166" t="s">
        <v>11</v>
      </c>
      <c r="E166">
        <v>1</v>
      </c>
      <c r="F166">
        <v>0</v>
      </c>
      <c r="G166">
        <v>1</v>
      </c>
      <c r="H166">
        <v>0.84</v>
      </c>
      <c r="I166" t="s">
        <v>15</v>
      </c>
    </row>
    <row r="167" spans="1:9" x14ac:dyDescent="0.2">
      <c r="A167" t="str">
        <f>"9781608881703"</f>
        <v>9781608881703</v>
      </c>
      <c r="B167" t="s">
        <v>208</v>
      </c>
      <c r="C167" t="s">
        <v>209</v>
      </c>
      <c r="D167" t="s">
        <v>11</v>
      </c>
      <c r="E167">
        <v>1</v>
      </c>
      <c r="F167">
        <v>0</v>
      </c>
      <c r="G167">
        <v>1</v>
      </c>
      <c r="H167">
        <v>0.22</v>
      </c>
      <c r="I167" t="s">
        <v>12</v>
      </c>
    </row>
    <row r="168" spans="1:9" x14ac:dyDescent="0.2">
      <c r="A168" t="str">
        <f>"9781608881840"</f>
        <v>9781608881840</v>
      </c>
      <c r="B168" t="s">
        <v>210</v>
      </c>
      <c r="C168" t="s">
        <v>196</v>
      </c>
      <c r="D168" t="s">
        <v>11</v>
      </c>
      <c r="E168">
        <v>0</v>
      </c>
      <c r="F168">
        <v>0</v>
      </c>
      <c r="G168">
        <v>0</v>
      </c>
      <c r="H168">
        <v>-0.15</v>
      </c>
      <c r="I168" t="s">
        <v>15</v>
      </c>
    </row>
    <row r="169" spans="1:9" x14ac:dyDescent="0.2">
      <c r="A169" t="str">
        <f>"9781934840979"</f>
        <v>9781934840979</v>
      </c>
      <c r="B169" t="s">
        <v>169</v>
      </c>
      <c r="C169" t="s">
        <v>211</v>
      </c>
      <c r="D169" t="s">
        <v>13</v>
      </c>
      <c r="E169">
        <v>0</v>
      </c>
      <c r="F169">
        <v>0</v>
      </c>
      <c r="G169">
        <v>0</v>
      </c>
      <c r="H169">
        <v>-0.16</v>
      </c>
      <c r="I169" t="s">
        <v>15</v>
      </c>
    </row>
    <row r="170" spans="1:9" x14ac:dyDescent="0.2">
      <c r="A170" t="str">
        <f>"9781608881789"</f>
        <v>9781608881789</v>
      </c>
      <c r="B170" t="s">
        <v>212</v>
      </c>
      <c r="C170" t="s">
        <v>196</v>
      </c>
      <c r="D170" t="s">
        <v>11</v>
      </c>
      <c r="E170">
        <v>0</v>
      </c>
      <c r="F170">
        <v>0</v>
      </c>
      <c r="G170">
        <v>0</v>
      </c>
      <c r="H170">
        <v>-0.18</v>
      </c>
      <c r="I170" t="s">
        <v>15</v>
      </c>
    </row>
    <row r="171" spans="1:9" x14ac:dyDescent="0.2">
      <c r="A171" t="str">
        <f>"9781608881796"</f>
        <v>9781608881796</v>
      </c>
      <c r="B171" t="s">
        <v>195</v>
      </c>
      <c r="C171" t="s">
        <v>196</v>
      </c>
      <c r="D171" t="s">
        <v>11</v>
      </c>
      <c r="E171">
        <v>0</v>
      </c>
      <c r="F171">
        <v>0</v>
      </c>
      <c r="G171">
        <v>0</v>
      </c>
      <c r="H171">
        <v>-0.18</v>
      </c>
      <c r="I171" t="s">
        <v>15</v>
      </c>
    </row>
    <row r="172" spans="1:9" x14ac:dyDescent="0.2">
      <c r="A172" t="str">
        <f>"9781608881901"</f>
        <v>9781608881901</v>
      </c>
      <c r="B172" t="s">
        <v>213</v>
      </c>
      <c r="C172" t="s">
        <v>214</v>
      </c>
      <c r="D172" t="s">
        <v>13</v>
      </c>
      <c r="E172">
        <v>0</v>
      </c>
      <c r="F172">
        <v>0</v>
      </c>
      <c r="G172">
        <v>0</v>
      </c>
      <c r="H172">
        <v>-0.25</v>
      </c>
      <c r="I172" t="s">
        <v>15</v>
      </c>
    </row>
    <row r="173" spans="1:9" x14ac:dyDescent="0.2">
      <c r="A173" t="str">
        <f>"9781608880782"</f>
        <v>9781608880782</v>
      </c>
      <c r="B173" t="s">
        <v>96</v>
      </c>
      <c r="C173" t="s">
        <v>215</v>
      </c>
      <c r="D173" t="s">
        <v>11</v>
      </c>
      <c r="E173">
        <v>0</v>
      </c>
      <c r="F173">
        <v>0</v>
      </c>
      <c r="G173">
        <v>0</v>
      </c>
      <c r="H173">
        <v>-0.3</v>
      </c>
      <c r="I173" t="s">
        <v>15</v>
      </c>
    </row>
    <row r="174" spans="1:9" x14ac:dyDescent="0.2">
      <c r="A174" t="str">
        <f>"9781608880812"</f>
        <v>9781608880812</v>
      </c>
      <c r="B174" t="s">
        <v>216</v>
      </c>
      <c r="C174" t="s">
        <v>217</v>
      </c>
      <c r="D174" t="s">
        <v>11</v>
      </c>
      <c r="E174">
        <v>0</v>
      </c>
      <c r="F174">
        <v>0</v>
      </c>
      <c r="G174">
        <v>0</v>
      </c>
      <c r="H174">
        <v>-0.42</v>
      </c>
      <c r="I174" t="s">
        <v>15</v>
      </c>
    </row>
    <row r="175" spans="1:9" x14ac:dyDescent="0.2">
      <c r="A175" t="str">
        <f>"9780979920516"</f>
        <v>9780979920516</v>
      </c>
      <c r="B175" t="s">
        <v>26</v>
      </c>
      <c r="C175" t="s">
        <v>27</v>
      </c>
      <c r="D175" t="s">
        <v>11</v>
      </c>
      <c r="E175">
        <v>0</v>
      </c>
      <c r="F175">
        <v>0</v>
      </c>
      <c r="G175">
        <v>0</v>
      </c>
      <c r="H175">
        <v>-0.67</v>
      </c>
      <c r="I175" t="s">
        <v>15</v>
      </c>
    </row>
    <row r="176" spans="1:9" x14ac:dyDescent="0.2">
      <c r="A176" t="str">
        <f>"9781608882403"</f>
        <v>9781608882403</v>
      </c>
      <c r="B176" t="s">
        <v>218</v>
      </c>
      <c r="C176" t="s">
        <v>35</v>
      </c>
      <c r="D176" t="s">
        <v>11</v>
      </c>
      <c r="E176">
        <v>0</v>
      </c>
      <c r="F176">
        <v>0</v>
      </c>
      <c r="G176">
        <v>0</v>
      </c>
      <c r="H176">
        <v>-1.25</v>
      </c>
      <c r="I176" t="s">
        <v>15</v>
      </c>
    </row>
    <row r="177" spans="1:9" x14ac:dyDescent="0.2">
      <c r="A177" t="str">
        <f>"9781608880881"</f>
        <v>9781608880881</v>
      </c>
      <c r="B177" t="s">
        <v>100</v>
      </c>
      <c r="C177" t="s">
        <v>41</v>
      </c>
      <c r="D177" t="s">
        <v>11</v>
      </c>
      <c r="E177">
        <v>0</v>
      </c>
      <c r="F177">
        <v>0</v>
      </c>
      <c r="G177">
        <v>0</v>
      </c>
      <c r="H177">
        <v>-1.5</v>
      </c>
    </row>
    <row r="178" spans="1:9" x14ac:dyDescent="0.2">
      <c r="A178" t="str">
        <f>"9781608880980"</f>
        <v>9781608880980</v>
      </c>
      <c r="B178" t="s">
        <v>219</v>
      </c>
      <c r="C178" t="s">
        <v>220</v>
      </c>
      <c r="D178" t="s">
        <v>13</v>
      </c>
      <c r="E178">
        <v>0</v>
      </c>
      <c r="F178">
        <v>0</v>
      </c>
      <c r="G178">
        <v>0</v>
      </c>
      <c r="H178">
        <v>-4.51</v>
      </c>
      <c r="I178" t="s">
        <v>15</v>
      </c>
    </row>
    <row r="179" spans="1:9" x14ac:dyDescent="0.2">
      <c r="A179" t="str">
        <f>"9780979920561"</f>
        <v>9780979920561</v>
      </c>
      <c r="B179" t="s">
        <v>221</v>
      </c>
      <c r="C179" t="s">
        <v>222</v>
      </c>
      <c r="D179" t="s">
        <v>13</v>
      </c>
      <c r="E179">
        <v>0</v>
      </c>
      <c r="F179">
        <v>-1</v>
      </c>
      <c r="G179">
        <v>-1</v>
      </c>
      <c r="H179">
        <v>-7.69</v>
      </c>
      <c r="I179" t="s">
        <v>12</v>
      </c>
    </row>
    <row r="180" spans="1:9" x14ac:dyDescent="0.2">
      <c r="A180" t="str">
        <f>"9781608882618"</f>
        <v>9781608882618</v>
      </c>
      <c r="B180" t="s">
        <v>223</v>
      </c>
      <c r="C180" t="s">
        <v>224</v>
      </c>
      <c r="D180" t="s">
        <v>13</v>
      </c>
      <c r="E180">
        <v>0</v>
      </c>
      <c r="F180">
        <v>-1</v>
      </c>
      <c r="G180">
        <v>-1</v>
      </c>
      <c r="H180">
        <v>-8.8699999999999992</v>
      </c>
      <c r="I180" t="s">
        <v>12</v>
      </c>
    </row>
    <row r="181" spans="1:9" x14ac:dyDescent="0.2">
      <c r="A181" t="str">
        <f>"9781608882601"</f>
        <v>9781608882601</v>
      </c>
      <c r="B181" t="s">
        <v>225</v>
      </c>
      <c r="C181" t="s">
        <v>226</v>
      </c>
      <c r="D181" t="s">
        <v>13</v>
      </c>
      <c r="E181">
        <v>0</v>
      </c>
      <c r="F181">
        <v>-1</v>
      </c>
      <c r="G181">
        <v>-1</v>
      </c>
      <c r="H181">
        <v>-11.84</v>
      </c>
      <c r="I181" t="s">
        <v>12</v>
      </c>
    </row>
    <row r="182" spans="1:9" x14ac:dyDescent="0.2">
      <c r="A182" t="str">
        <f>"9781608881260"</f>
        <v>9781608881260</v>
      </c>
      <c r="B182" t="s">
        <v>227</v>
      </c>
      <c r="C182" t="s">
        <v>228</v>
      </c>
      <c r="D182" t="s">
        <v>11</v>
      </c>
      <c r="E182">
        <v>0</v>
      </c>
      <c r="F182">
        <v>-1</v>
      </c>
      <c r="G182">
        <v>-1</v>
      </c>
      <c r="H182">
        <v>-13.05</v>
      </c>
      <c r="I182" t="s">
        <v>12</v>
      </c>
    </row>
    <row r="183" spans="1:9" x14ac:dyDescent="0.2">
      <c r="A183" t="str">
        <f>"9781608881505"</f>
        <v>9781608881505</v>
      </c>
      <c r="B183" t="s">
        <v>229</v>
      </c>
      <c r="C183" t="s">
        <v>230</v>
      </c>
      <c r="D183" t="s">
        <v>13</v>
      </c>
      <c r="E183">
        <v>0</v>
      </c>
      <c r="F183">
        <v>-1</v>
      </c>
      <c r="G183">
        <v>-1</v>
      </c>
      <c r="H183">
        <v>-14.81</v>
      </c>
      <c r="I183" t="s">
        <v>12</v>
      </c>
    </row>
    <row r="184" spans="1:9" x14ac:dyDescent="0.2">
      <c r="A184" t="str">
        <f>"9781608881970"</f>
        <v>9781608881970</v>
      </c>
      <c r="B184" t="s">
        <v>231</v>
      </c>
      <c r="C184" t="s">
        <v>232</v>
      </c>
      <c r="D184" t="s">
        <v>13</v>
      </c>
      <c r="E184">
        <v>0</v>
      </c>
      <c r="F184">
        <v>-1</v>
      </c>
      <c r="G184">
        <v>-1</v>
      </c>
      <c r="H184">
        <v>-14.81</v>
      </c>
      <c r="I184" t="s">
        <v>12</v>
      </c>
    </row>
    <row r="185" spans="1:9" x14ac:dyDescent="0.2">
      <c r="A185" t="str">
        <f>"9781608882182"</f>
        <v>9781608882182</v>
      </c>
      <c r="B185" t="s">
        <v>233</v>
      </c>
      <c r="C185" t="s">
        <v>234</v>
      </c>
      <c r="D185" t="s">
        <v>13</v>
      </c>
      <c r="E185">
        <v>0</v>
      </c>
      <c r="F185">
        <v>-1</v>
      </c>
      <c r="G185">
        <v>-1</v>
      </c>
      <c r="H185">
        <v>-14.81</v>
      </c>
      <c r="I185" t="s">
        <v>12</v>
      </c>
    </row>
    <row r="186" spans="1:9" x14ac:dyDescent="0.2">
      <c r="A186" t="str">
        <f>"9781934840771"</f>
        <v>9781934840771</v>
      </c>
      <c r="B186" t="s">
        <v>235</v>
      </c>
      <c r="C186" t="s">
        <v>236</v>
      </c>
      <c r="D186" t="s">
        <v>13</v>
      </c>
      <c r="E186">
        <v>0</v>
      </c>
      <c r="F186">
        <v>-1</v>
      </c>
      <c r="G186">
        <v>-1</v>
      </c>
      <c r="H186">
        <v>-14.81</v>
      </c>
      <c r="I186" t="s">
        <v>12</v>
      </c>
    </row>
    <row r="187" spans="1:9" x14ac:dyDescent="0.2">
      <c r="A187" t="str">
        <f>"9781608882649"</f>
        <v>9781608882649</v>
      </c>
      <c r="B187" t="s">
        <v>237</v>
      </c>
      <c r="C187" t="s">
        <v>238</v>
      </c>
      <c r="D187" t="s">
        <v>13</v>
      </c>
      <c r="E187">
        <v>0</v>
      </c>
      <c r="F187">
        <v>-1</v>
      </c>
      <c r="G187">
        <v>-1</v>
      </c>
      <c r="H187">
        <v>-16.59</v>
      </c>
      <c r="I187" t="s">
        <v>12</v>
      </c>
    </row>
    <row r="188" spans="1:9" x14ac:dyDescent="0.2">
      <c r="A188" t="str">
        <f>"9781608882656"</f>
        <v>9781608882656</v>
      </c>
      <c r="B188" t="s">
        <v>66</v>
      </c>
      <c r="C188" t="s">
        <v>67</v>
      </c>
      <c r="D188" t="s">
        <v>13</v>
      </c>
      <c r="E188">
        <v>0</v>
      </c>
      <c r="F188">
        <v>-2</v>
      </c>
      <c r="G188">
        <v>-2</v>
      </c>
      <c r="H188">
        <v>-29.62</v>
      </c>
      <c r="I188" t="s">
        <v>12</v>
      </c>
    </row>
    <row r="189" spans="1:9" x14ac:dyDescent="0.2">
      <c r="A189" t="str">
        <f>"9781608881291"</f>
        <v>9781608881291</v>
      </c>
      <c r="B189" t="s">
        <v>239</v>
      </c>
      <c r="C189" t="s">
        <v>240</v>
      </c>
      <c r="D189" t="s">
        <v>13</v>
      </c>
      <c r="E189">
        <v>0</v>
      </c>
      <c r="F189">
        <v>-2</v>
      </c>
      <c r="G189">
        <v>-2</v>
      </c>
      <c r="H189">
        <v>-32.06</v>
      </c>
      <c r="I189" t="s">
        <v>12</v>
      </c>
    </row>
    <row r="190" spans="1:9" x14ac:dyDescent="0.2">
      <c r="A190" t="str">
        <f>"9781608881901"</f>
        <v>9781608881901</v>
      </c>
      <c r="B190" t="s">
        <v>213</v>
      </c>
      <c r="C190" t="s">
        <v>214</v>
      </c>
      <c r="D190" t="s">
        <v>13</v>
      </c>
      <c r="E190">
        <v>1</v>
      </c>
      <c r="F190">
        <v>-3</v>
      </c>
      <c r="G190">
        <v>-2</v>
      </c>
      <c r="H190">
        <v>-34.67</v>
      </c>
      <c r="I190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- 2024-07-02T014602.233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2024-07-03T18:51:43Z</dcterms:created>
  <dcterms:modified xsi:type="dcterms:W3CDTF">2024-07-03T18:51:43Z</dcterms:modified>
</cp:coreProperties>
</file>