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FCB5F4C6-911B-0C4C-BDCF-CA308C1BC8FF}" xr6:coauthVersionLast="47" xr6:coauthVersionMax="47" xr10:uidLastSave="{00000000-0000-0000-0000-000000000000}"/>
  <bookViews>
    <workbookView xWindow="11580" yWindow="5400" windowWidth="28040" windowHeight="17440" xr2:uid="{987F490F-E50D-9642-90EC-ABEF1AD0AB8F}"/>
  </bookViews>
  <sheets>
    <sheet name="report - 2024-07-27T115820.588" sheetId="1" r:id="rId1"/>
  </sheets>
  <calcPr calcId="0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</calcChain>
</file>

<file path=xl/sharedStrings.xml><?xml version="1.0" encoding="utf-8"?>
<sst xmlns="http://schemas.openxmlformats.org/spreadsheetml/2006/main" count="182" uniqueCount="110">
  <si>
    <t>Title</t>
  </si>
  <si>
    <t>Author</t>
  </si>
  <si>
    <t>Format</t>
  </si>
  <si>
    <t>ISBN</t>
  </si>
  <si>
    <t>Units Sold</t>
  </si>
  <si>
    <t>Eurasia v. NATOstan</t>
  </si>
  <si>
    <t>Escobar, Pepe</t>
  </si>
  <si>
    <t>Paperback</t>
  </si>
  <si>
    <t>Imperial Japanese Navy 1932-1945 Warships and Colours: With Japanese Army Vessels and Three Special Bonus Pages</t>
  </si>
  <si>
    <t>Wright, Malcolm</t>
  </si>
  <si>
    <t>Investigation of Forrestal Fire: Copy of findings, recommendations and opinions of investigation into fire on board USS Forrestal (CVA 59)</t>
  </si>
  <si>
    <t>Chief of Naval Operations</t>
  </si>
  <si>
    <t>PT Boat Bases: Volume 1: Pacific</t>
  </si>
  <si>
    <t>Andruss Sr., Frank J.</t>
  </si>
  <si>
    <t>Hardcover</t>
  </si>
  <si>
    <t>Why the USS Scorpion (SSN 589) Was Lost: The Death of a Submarine in the North Atlantic</t>
  </si>
  <si>
    <t>Rule, Bruce</t>
  </si>
  <si>
    <t>Navigation Rules and Regulations Handbook</t>
  </si>
  <si>
    <t>Department of Homeland Security</t>
  </si>
  <si>
    <t>Report of Operation HighJump: U.S. Navy Antarctic Development Program 1947</t>
  </si>
  <si>
    <t>U.S. Navy</t>
  </si>
  <si>
    <t>The NRO At Fifty</t>
  </si>
  <si>
    <t>Berkowitz, Bruce</t>
  </si>
  <si>
    <t>Chief of Space Operations' Planning Guidance: 1st Chief of Space Operations</t>
  </si>
  <si>
    <t>United States Space Force</t>
  </si>
  <si>
    <t>Codes and Ciphers of the Civil War</t>
  </si>
  <si>
    <t>Friedman, William F.</t>
  </si>
  <si>
    <t>NASA Historical Investigation Into James E. Webb's Relationship To The Lavender Scare</t>
  </si>
  <si>
    <t>Odom, Brian C.</t>
  </si>
  <si>
    <t>Why the USS Thresher (SSN 593) Was Lost</t>
  </si>
  <si>
    <t>The Soviet Bloc Role In International Terrorism And Revolutionary Violence</t>
  </si>
  <si>
    <t>Central Intelligence Agency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</si>
  <si>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</si>
  <si>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</si>
  <si>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Spacepower: Doctrine for Space Forces</t>
  </si>
  <si>
    <t>Jane's Fighting Ships 1904. (Naval Encyclopedia and Year Book): Facsimile Edition. Volume 1 of 2.  England, France, Germany, Russia.</t>
  </si>
  <si>
    <t>Jane, Fred, T.</t>
  </si>
  <si>
    <t>Jane's Fighting Ships 1904. (Naval Encyclopedia and Year Book): Facsimile Edition. Volume 2 of 2.  United States, Japan, Italy, Austria-Hungary, Coast Defense Navies, Minor Navies, topical surveys.</t>
  </si>
  <si>
    <t>Articles on Cryptography and Cryptanalysis</t>
  </si>
  <si>
    <t>US Signal Corps</t>
  </si>
  <si>
    <t>Winter's Guide to Warships 1890: Volume 1: Britain, Italy, Turkey, and Smaller Navies</t>
  </si>
  <si>
    <t>Malkov, Dimitry</t>
  </si>
  <si>
    <t>Stellar Atmospheres: A Contribution To The Observational Study Of High Temperature In The Reversing Layers Of Stars</t>
  </si>
  <si>
    <t>Payne, Cecilia, H.</t>
  </si>
  <si>
    <t>Confidential Human Source Policy Guide [Annotated]: 1018 PG; May 21, 2019</t>
  </si>
  <si>
    <t>Federal Bureau of Investigation</t>
  </si>
  <si>
    <t>The World Wonder'd: What Really Happened Off Samar</t>
  </si>
  <si>
    <t>Lundgren, Robert</t>
  </si>
  <si>
    <t>Obama Does Globalistan</t>
  </si>
  <si>
    <t>Misquotes in MISQUOTING JESUS: Why You Can Still Believe</t>
  </si>
  <si>
    <t>Burroughs, Dillon</t>
  </si>
  <si>
    <t>An Administrative History of Pts in World War II</t>
  </si>
  <si>
    <t>Office of Naval History</t>
  </si>
  <si>
    <t>The "Family Jewels": Declassified Documents Released by the CIA under the Freedom of Information Act, June 2007</t>
  </si>
  <si>
    <t>Central Intelligence Agency,</t>
  </si>
  <si>
    <t>Empire of Chaos</t>
  </si>
  <si>
    <t>Secrets of the Modern World: F. W. Maitland</t>
  </si>
  <si>
    <t>MacFarlane, Alan, Professor</t>
  </si>
  <si>
    <t>Department of Defense Law of War Manual</t>
  </si>
  <si>
    <t>Department of Defense, OGC</t>
  </si>
  <si>
    <t>Building the PT Boats: An Illustrated History of U.S. Navy Torpedo Boat Construction in World War II</t>
  </si>
  <si>
    <t>Andruss Sr., Frank, J.</t>
  </si>
  <si>
    <t>Critical Incident Review: Active Shooter at Robb Elementary School</t>
  </si>
  <si>
    <t>U.S. Department of Justice</t>
  </si>
  <si>
    <t>Principles of War</t>
  </si>
  <si>
    <t>Radakovich, Daniel I</t>
  </si>
  <si>
    <t>In the Shadow of the Battleship: Considering the Cruisers of World War II</t>
  </si>
  <si>
    <t>Worth, Richard</t>
  </si>
  <si>
    <t>The Ship Killers: The Definitive Illustrated History of the Torpedo Boat</t>
  </si>
  <si>
    <t>Hinds, Joe</t>
  </si>
  <si>
    <t>Space Doctrine Publication Omnibus: Doctrine for Space Forces</t>
  </si>
  <si>
    <t>Mastering Space War: The Advanced Strategies, Technologies, and Theories Needed For Victory</t>
  </si>
  <si>
    <t>Szymanski, Paul</t>
  </si>
  <si>
    <t>Proceedings of the Board of Investigation in the case of Mr. James V. Forrestal</t>
  </si>
  <si>
    <t>Judge Advocate General of the Navy</t>
  </si>
  <si>
    <t>Annotated Bibliography of Publications from the U.S. Navy's Marine Mammal Program</t>
  </si>
  <si>
    <t>Wood, Forest G.</t>
  </si>
  <si>
    <t>The Friedman Lectures on Cryptology</t>
  </si>
  <si>
    <t>Space-Based Solar Power</t>
  </si>
  <si>
    <t>NASA. OTPS.</t>
  </si>
  <si>
    <t>Japanese 18" Gun Mounts [Annotated]</t>
  </si>
  <si>
    <t>US Navy Technical Mission to Japan</t>
  </si>
  <si>
    <t>The Index of Coincidence</t>
  </si>
  <si>
    <t>National Security Agency</t>
  </si>
  <si>
    <t>Material Specifications for Attack Countermeasures on Bridges</t>
  </si>
  <si>
    <t>Long, Wendy R.</t>
  </si>
  <si>
    <t>Feasibility Study of A Satellite Solar Power Station</t>
  </si>
  <si>
    <t>NASA</t>
  </si>
  <si>
    <t>An Operational Analysis for Air Force 2025: An Application of Value-Focused Thinking to Future Air and Space Capabilities</t>
  </si>
  <si>
    <t>Jackson, Jack A</t>
  </si>
  <si>
    <t>Fighting A Nuclear-Armed Regional Opponent: Is Victory Possible?</t>
  </si>
  <si>
    <t>Office of Net Assessment</t>
  </si>
  <si>
    <t>Manned Orbiting Laboratory Compendium</t>
  </si>
  <si>
    <t>Outzen, James</t>
  </si>
  <si>
    <t>Red Zone Blues: a snapshot of Baghdad during the surge</t>
  </si>
  <si>
    <t>Light Infantry Forces: A Bibliography</t>
  </si>
  <si>
    <t>McMichael, Scott R.</t>
  </si>
  <si>
    <t>Report to The Commission to Assess United States National Security Space Management and Organization</t>
  </si>
  <si>
    <t>Rumsfeld, Donald  F.</t>
  </si>
  <si>
    <t>State of The Space Industrial Base 2021: Infrastructure &amp; Services for Economic Growth &amp; National Security</t>
  </si>
  <si>
    <t>OIson, J.</t>
  </si>
  <si>
    <t>GLOBALISTAN: An Antidote to THE WORLD IS FLAT</t>
  </si>
  <si>
    <t>Escobar, Pepe,</t>
  </si>
  <si>
    <t>JWST from below</t>
  </si>
  <si>
    <t>Ohl, Raymond</t>
  </si>
  <si>
    <t>Packed and Loaded: Conversations with James M. Cain</t>
  </si>
  <si>
    <t>Cain, James M.</t>
  </si>
  <si>
    <t>Globalistan: An Antidote to the World Is Flat</t>
  </si>
  <si>
    <t>Rise of the Drones: Unmanned Systems and the Future of War</t>
  </si>
  <si>
    <t>U. S. House of Representatives, House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</si>
</sst>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8B01D-B740-034C-9178-14073E7BF6CA}">
  <dimension ref="A1:E60"/>
  <sheetViews>
    <sheetView tabSelected="1"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tr">
        <f>"9781608882953"</f>
        <v>9781608882953</v>
      </c>
      <c r="E2">
        <v>32</v>
      </c>
    </row>
    <row r="3" spans="1:5" x14ac:dyDescent="0.2">
      <c r="A3" t="s">
        <v>8</v>
      </c>
      <c r="B3" t="s">
        <v>9</v>
      </c>
      <c r="C3" t="s">
        <v>7</v>
      </c>
      <c r="D3" t="str">
        <f>"9781934840955"</f>
        <v>9781934840955</v>
      </c>
      <c r="E3">
        <v>12</v>
      </c>
    </row>
    <row r="4" spans="1:5" x14ac:dyDescent="0.2">
      <c r="A4" t="s">
        <v>10</v>
      </c>
      <c r="B4" t="s">
        <v>11</v>
      </c>
      <c r="C4" t="s">
        <v>7</v>
      </c>
      <c r="D4" t="str">
        <f>"9781608880621"</f>
        <v>9781608880621</v>
      </c>
      <c r="E4">
        <v>11</v>
      </c>
    </row>
    <row r="5" spans="1:5" x14ac:dyDescent="0.2">
      <c r="A5" t="s">
        <v>12</v>
      </c>
      <c r="B5" t="s">
        <v>13</v>
      </c>
      <c r="C5" t="s">
        <v>14</v>
      </c>
      <c r="D5" t="str">
        <f>"9781608882946"</f>
        <v>9781608882946</v>
      </c>
      <c r="E5">
        <v>8</v>
      </c>
    </row>
    <row r="6" spans="1:5" x14ac:dyDescent="0.2">
      <c r="A6" t="s">
        <v>15</v>
      </c>
      <c r="B6" t="s">
        <v>16</v>
      </c>
      <c r="C6" t="s">
        <v>14</v>
      </c>
      <c r="D6" t="str">
        <f>"9781608881208"</f>
        <v>9781608881208</v>
      </c>
      <c r="E6">
        <v>4</v>
      </c>
    </row>
    <row r="7" spans="1:5" x14ac:dyDescent="0.2">
      <c r="A7" t="s">
        <v>17</v>
      </c>
      <c r="B7" t="s">
        <v>18</v>
      </c>
      <c r="C7" t="s">
        <v>14</v>
      </c>
      <c r="D7" t="str">
        <f>"9781608881888"</f>
        <v>9781608881888</v>
      </c>
      <c r="E7">
        <v>4</v>
      </c>
    </row>
    <row r="8" spans="1:5" x14ac:dyDescent="0.2">
      <c r="A8" t="s">
        <v>19</v>
      </c>
      <c r="B8" t="s">
        <v>20</v>
      </c>
      <c r="C8" t="s">
        <v>14</v>
      </c>
      <c r="D8" t="str">
        <f>"9781608880591"</f>
        <v>9781608880591</v>
      </c>
      <c r="E8">
        <v>4</v>
      </c>
    </row>
    <row r="9" spans="1:5" x14ac:dyDescent="0.2">
      <c r="A9" t="s">
        <v>21</v>
      </c>
      <c r="B9" t="s">
        <v>22</v>
      </c>
      <c r="C9" t="s">
        <v>14</v>
      </c>
      <c r="D9" t="str">
        <f>"9781608882632"</f>
        <v>9781608882632</v>
      </c>
      <c r="E9">
        <v>4</v>
      </c>
    </row>
    <row r="10" spans="1:5" x14ac:dyDescent="0.2">
      <c r="A10" t="s">
        <v>23</v>
      </c>
      <c r="B10" t="s">
        <v>24</v>
      </c>
      <c r="C10" t="s">
        <v>14</v>
      </c>
      <c r="D10" t="str">
        <f>"9781608881963"</f>
        <v>9781608881963</v>
      </c>
      <c r="E10">
        <v>3</v>
      </c>
    </row>
    <row r="11" spans="1:5" x14ac:dyDescent="0.2">
      <c r="A11" t="s">
        <v>25</v>
      </c>
      <c r="B11" t="s">
        <v>26</v>
      </c>
      <c r="C11" t="s">
        <v>7</v>
      </c>
      <c r="D11" t="str">
        <f>"9781608883035"</f>
        <v>9781608883035</v>
      </c>
      <c r="E11">
        <v>3</v>
      </c>
    </row>
    <row r="12" spans="1:5" x14ac:dyDescent="0.2">
      <c r="A12" t="s">
        <v>27</v>
      </c>
      <c r="B12" t="s">
        <v>28</v>
      </c>
      <c r="C12" t="s">
        <v>7</v>
      </c>
      <c r="D12" t="str">
        <f>"9781608882571"</f>
        <v>9781608882571</v>
      </c>
      <c r="E12">
        <v>3</v>
      </c>
    </row>
    <row r="13" spans="1:5" x14ac:dyDescent="0.2">
      <c r="A13" t="s">
        <v>29</v>
      </c>
      <c r="B13" t="s">
        <v>16</v>
      </c>
      <c r="C13" t="s">
        <v>14</v>
      </c>
      <c r="D13" t="str">
        <f>"9781608881680"</f>
        <v>9781608881680</v>
      </c>
      <c r="E13">
        <v>3</v>
      </c>
    </row>
    <row r="14" spans="1:5" x14ac:dyDescent="0.2">
      <c r="A14" t="s">
        <v>30</v>
      </c>
      <c r="B14" t="s">
        <v>31</v>
      </c>
      <c r="C14" t="s">
        <v>7</v>
      </c>
      <c r="D14" t="str">
        <f>"9781608883202"</f>
        <v>9781608883202</v>
      </c>
      <c r="E14">
        <v>3</v>
      </c>
    </row>
    <row r="15" spans="1:5" x14ac:dyDescent="0.2">
      <c r="A15" t="s">
        <v>32</v>
      </c>
      <c r="B15" t="s">
        <v>33</v>
      </c>
      <c r="C15" t="s">
        <v>14</v>
      </c>
      <c r="D15" t="str">
        <f>"9781608881666"</f>
        <v>9781608881666</v>
      </c>
      <c r="E15">
        <v>3</v>
      </c>
    </row>
    <row r="16" spans="1:5" x14ac:dyDescent="0.2">
      <c r="A16" t="s">
        <v>34</v>
      </c>
      <c r="B16" t="s">
        <v>24</v>
      </c>
      <c r="C16" t="s">
        <v>14</v>
      </c>
      <c r="D16" t="str">
        <f>"9781608880881"</f>
        <v>9781608880881</v>
      </c>
      <c r="E16">
        <v>3</v>
      </c>
    </row>
    <row r="17" spans="1:5" x14ac:dyDescent="0.2">
      <c r="A17" t="s">
        <v>35</v>
      </c>
      <c r="B17" t="s">
        <v>36</v>
      </c>
      <c r="C17" t="s">
        <v>14</v>
      </c>
      <c r="D17" t="str">
        <f>"9781608882403"</f>
        <v>9781608882403</v>
      </c>
      <c r="E17">
        <v>2</v>
      </c>
    </row>
    <row r="18" spans="1:5" x14ac:dyDescent="0.2">
      <c r="A18" t="s">
        <v>37</v>
      </c>
      <c r="B18" t="s">
        <v>36</v>
      </c>
      <c r="C18" t="s">
        <v>14</v>
      </c>
      <c r="D18" t="str">
        <f>"9781934840160"</f>
        <v>9781934840160</v>
      </c>
      <c r="E18">
        <v>2</v>
      </c>
    </row>
    <row r="19" spans="1:5" x14ac:dyDescent="0.2">
      <c r="A19" t="s">
        <v>38</v>
      </c>
      <c r="B19" t="s">
        <v>39</v>
      </c>
      <c r="C19" t="s">
        <v>14</v>
      </c>
      <c r="D19" t="str">
        <f>"9781608883196"</f>
        <v>9781608883196</v>
      </c>
      <c r="E19">
        <v>2</v>
      </c>
    </row>
    <row r="20" spans="1:5" x14ac:dyDescent="0.2">
      <c r="A20" t="s">
        <v>40</v>
      </c>
      <c r="B20" t="s">
        <v>41</v>
      </c>
      <c r="C20" t="s">
        <v>14</v>
      </c>
      <c r="D20" t="str">
        <f>"9781608880805"</f>
        <v>9781608880805</v>
      </c>
      <c r="E20">
        <v>2</v>
      </c>
    </row>
    <row r="21" spans="1:5" x14ac:dyDescent="0.2">
      <c r="A21" t="s">
        <v>42</v>
      </c>
      <c r="B21" t="s">
        <v>43</v>
      </c>
      <c r="C21" t="s">
        <v>14</v>
      </c>
      <c r="D21" t="str">
        <f>"9780979920523"</f>
        <v>9780979920523</v>
      </c>
      <c r="E21">
        <v>2</v>
      </c>
    </row>
    <row r="22" spans="1:5" x14ac:dyDescent="0.2">
      <c r="A22" t="s">
        <v>44</v>
      </c>
      <c r="B22" t="s">
        <v>45</v>
      </c>
      <c r="C22" t="s">
        <v>14</v>
      </c>
      <c r="D22" t="str">
        <f>"9781934840740"</f>
        <v>9781934840740</v>
      </c>
      <c r="E22">
        <v>2</v>
      </c>
    </row>
    <row r="23" spans="1:5" x14ac:dyDescent="0.2">
      <c r="A23" t="s">
        <v>46</v>
      </c>
      <c r="B23" t="s">
        <v>47</v>
      </c>
      <c r="C23" t="s">
        <v>14</v>
      </c>
      <c r="D23" t="str">
        <f>"9781608880461"</f>
        <v>9781608880461</v>
      </c>
      <c r="E23">
        <v>2</v>
      </c>
    </row>
    <row r="24" spans="1:5" x14ac:dyDescent="0.2">
      <c r="A24" t="s">
        <v>48</v>
      </c>
      <c r="B24" t="s">
        <v>6</v>
      </c>
      <c r="C24" t="s">
        <v>7</v>
      </c>
      <c r="D24" t="str">
        <f>"9781934840832"</f>
        <v>9781934840832</v>
      </c>
      <c r="E24">
        <v>1</v>
      </c>
    </row>
    <row r="25" spans="1:5" x14ac:dyDescent="0.2">
      <c r="A25" t="s">
        <v>49</v>
      </c>
      <c r="B25" t="s">
        <v>50</v>
      </c>
      <c r="C25" t="s">
        <v>7</v>
      </c>
      <c r="D25" t="str">
        <f>"9780977742462"</f>
        <v>9780977742462</v>
      </c>
      <c r="E25">
        <v>1</v>
      </c>
    </row>
    <row r="26" spans="1:5" x14ac:dyDescent="0.2">
      <c r="A26" t="s">
        <v>51</v>
      </c>
      <c r="B26" t="s">
        <v>52</v>
      </c>
      <c r="C26" t="s">
        <v>14</v>
      </c>
      <c r="D26" t="str">
        <f>"9781608889020"</f>
        <v>9781608889020</v>
      </c>
      <c r="E26">
        <v>1</v>
      </c>
    </row>
    <row r="27" spans="1:5" x14ac:dyDescent="0.2">
      <c r="A27" t="s">
        <v>53</v>
      </c>
      <c r="B27" t="s">
        <v>54</v>
      </c>
      <c r="C27" t="s">
        <v>14</v>
      </c>
      <c r="D27" t="str">
        <f>"9781608880973"</f>
        <v>9781608880973</v>
      </c>
      <c r="E27">
        <v>1</v>
      </c>
    </row>
    <row r="28" spans="1:5" x14ac:dyDescent="0.2">
      <c r="A28" t="s">
        <v>55</v>
      </c>
      <c r="B28" t="s">
        <v>6</v>
      </c>
      <c r="C28" t="s">
        <v>14</v>
      </c>
      <c r="D28" t="str">
        <f>"9781608881642"</f>
        <v>9781608881642</v>
      </c>
      <c r="E28">
        <v>1</v>
      </c>
    </row>
    <row r="29" spans="1:5" x14ac:dyDescent="0.2">
      <c r="A29" t="s">
        <v>56</v>
      </c>
      <c r="B29" t="s">
        <v>57</v>
      </c>
      <c r="C29" t="s">
        <v>7</v>
      </c>
      <c r="D29" t="str">
        <f>"9781934840948"</f>
        <v>9781934840948</v>
      </c>
      <c r="E29">
        <v>1</v>
      </c>
    </row>
    <row r="30" spans="1:5" x14ac:dyDescent="0.2">
      <c r="A30" t="s">
        <v>58</v>
      </c>
      <c r="B30" t="s">
        <v>59</v>
      </c>
      <c r="C30" t="s">
        <v>14</v>
      </c>
      <c r="D30" t="str">
        <f>"9781608880577"</f>
        <v>9781608880577</v>
      </c>
      <c r="E30">
        <v>1</v>
      </c>
    </row>
    <row r="31" spans="1:5" x14ac:dyDescent="0.2">
      <c r="A31" t="s">
        <v>60</v>
      </c>
      <c r="B31" t="s">
        <v>61</v>
      </c>
      <c r="C31" t="s">
        <v>14</v>
      </c>
      <c r="D31" t="str">
        <f>"9781608880737"</f>
        <v>9781608880737</v>
      </c>
      <c r="E31">
        <v>1</v>
      </c>
    </row>
    <row r="32" spans="1:5" x14ac:dyDescent="0.2">
      <c r="A32" t="s">
        <v>62</v>
      </c>
      <c r="B32" t="s">
        <v>63</v>
      </c>
      <c r="C32" t="s">
        <v>7</v>
      </c>
      <c r="D32" t="str">
        <f>"9781608882267"</f>
        <v>9781608882267</v>
      </c>
      <c r="E32">
        <v>1</v>
      </c>
    </row>
    <row r="33" spans="1:5" x14ac:dyDescent="0.2">
      <c r="A33" t="s">
        <v>64</v>
      </c>
      <c r="B33" t="s">
        <v>65</v>
      </c>
      <c r="C33" t="s">
        <v>14</v>
      </c>
      <c r="D33" t="str">
        <f>"9781608880799"</f>
        <v>9781608880799</v>
      </c>
      <c r="E33">
        <v>1</v>
      </c>
    </row>
    <row r="34" spans="1:5" x14ac:dyDescent="0.2">
      <c r="A34" t="s">
        <v>66</v>
      </c>
      <c r="B34" t="s">
        <v>67</v>
      </c>
      <c r="C34" t="s">
        <v>14</v>
      </c>
      <c r="D34" t="str">
        <f>"9781608880768"</f>
        <v>9781608880768</v>
      </c>
      <c r="E34">
        <v>1</v>
      </c>
    </row>
    <row r="35" spans="1:5" x14ac:dyDescent="0.2">
      <c r="A35" t="s">
        <v>8</v>
      </c>
      <c r="B35" t="s">
        <v>9</v>
      </c>
      <c r="C35" t="s">
        <v>14</v>
      </c>
      <c r="D35" t="str">
        <f>"9781608881819"</f>
        <v>9781608881819</v>
      </c>
      <c r="E35">
        <v>1</v>
      </c>
    </row>
    <row r="36" spans="1:5" x14ac:dyDescent="0.2">
      <c r="A36" t="s">
        <v>68</v>
      </c>
      <c r="B36" t="s">
        <v>69</v>
      </c>
      <c r="C36" t="s">
        <v>14</v>
      </c>
      <c r="D36" t="str">
        <f>"9781934840429"</f>
        <v>9781934840429</v>
      </c>
      <c r="E36">
        <v>1</v>
      </c>
    </row>
    <row r="37" spans="1:5" x14ac:dyDescent="0.2">
      <c r="A37" t="s">
        <v>70</v>
      </c>
      <c r="B37" t="s">
        <v>24</v>
      </c>
      <c r="C37" t="s">
        <v>14</v>
      </c>
      <c r="D37" t="str">
        <f>"9781608882175"</f>
        <v>9781608882175</v>
      </c>
      <c r="E37">
        <v>1</v>
      </c>
    </row>
    <row r="38" spans="1:5" x14ac:dyDescent="0.2">
      <c r="A38" t="s">
        <v>71</v>
      </c>
      <c r="B38" t="s">
        <v>72</v>
      </c>
      <c r="C38" t="s">
        <v>14</v>
      </c>
      <c r="D38" t="str">
        <f>"9781934840122"</f>
        <v>9781934840122</v>
      </c>
      <c r="E38">
        <v>1</v>
      </c>
    </row>
    <row r="39" spans="1:5" x14ac:dyDescent="0.2">
      <c r="A39" t="s">
        <v>73</v>
      </c>
      <c r="B39" t="s">
        <v>74</v>
      </c>
      <c r="C39" t="s">
        <v>7</v>
      </c>
      <c r="D39" t="str">
        <f>"9781608882724"</f>
        <v>9781608882724</v>
      </c>
      <c r="E39">
        <v>1</v>
      </c>
    </row>
    <row r="40" spans="1:5" x14ac:dyDescent="0.2">
      <c r="A40" t="s">
        <v>60</v>
      </c>
      <c r="B40" t="s">
        <v>13</v>
      </c>
      <c r="C40" t="s">
        <v>7</v>
      </c>
      <c r="D40" t="str">
        <f>"9781934840856"</f>
        <v>9781934840856</v>
      </c>
      <c r="E40">
        <v>1</v>
      </c>
    </row>
    <row r="41" spans="1:5" x14ac:dyDescent="0.2">
      <c r="A41" t="s">
        <v>5</v>
      </c>
      <c r="B41" t="s">
        <v>6</v>
      </c>
      <c r="C41" t="s">
        <v>14</v>
      </c>
      <c r="D41" t="str">
        <f>"9781608882939"</f>
        <v>9781608882939</v>
      </c>
      <c r="E41">
        <v>1</v>
      </c>
    </row>
    <row r="42" spans="1:5" x14ac:dyDescent="0.2">
      <c r="A42" t="s">
        <v>75</v>
      </c>
      <c r="B42" t="s">
        <v>76</v>
      </c>
      <c r="C42" t="s">
        <v>7</v>
      </c>
      <c r="D42" t="str">
        <f>"9781608882670"</f>
        <v>9781608882670</v>
      </c>
      <c r="E42">
        <v>1</v>
      </c>
    </row>
    <row r="43" spans="1:5" x14ac:dyDescent="0.2">
      <c r="A43" t="s">
        <v>77</v>
      </c>
      <c r="B43" t="s">
        <v>26</v>
      </c>
      <c r="C43" t="s">
        <v>14</v>
      </c>
      <c r="D43" t="str">
        <f>"9781608883127"</f>
        <v>9781608883127</v>
      </c>
      <c r="E43">
        <v>1</v>
      </c>
    </row>
    <row r="44" spans="1:5" x14ac:dyDescent="0.2">
      <c r="A44" t="s">
        <v>78</v>
      </c>
      <c r="B44" t="s">
        <v>79</v>
      </c>
      <c r="C44" t="s">
        <v>7</v>
      </c>
      <c r="D44" t="str">
        <f>"9781608883110"</f>
        <v>9781608883110</v>
      </c>
      <c r="E44">
        <v>1</v>
      </c>
    </row>
    <row r="45" spans="1:5" x14ac:dyDescent="0.2">
      <c r="A45" t="s">
        <v>80</v>
      </c>
      <c r="B45" t="s">
        <v>81</v>
      </c>
      <c r="C45" t="s">
        <v>14</v>
      </c>
      <c r="D45" t="str">
        <f>"9781608883004"</f>
        <v>9781608883004</v>
      </c>
      <c r="E45">
        <v>1</v>
      </c>
    </row>
    <row r="46" spans="1:5" x14ac:dyDescent="0.2">
      <c r="A46" t="s">
        <v>82</v>
      </c>
      <c r="B46" t="s">
        <v>83</v>
      </c>
      <c r="C46" t="s">
        <v>7</v>
      </c>
      <c r="D46" t="str">
        <f>"9781608882533"</f>
        <v>9781608882533</v>
      </c>
      <c r="E46">
        <v>1</v>
      </c>
    </row>
    <row r="47" spans="1:5" x14ac:dyDescent="0.2">
      <c r="A47" t="s">
        <v>84</v>
      </c>
      <c r="B47" t="s">
        <v>85</v>
      </c>
      <c r="C47" t="s">
        <v>7</v>
      </c>
      <c r="D47" t="str">
        <f>"9781608882922"</f>
        <v>9781608882922</v>
      </c>
      <c r="E47">
        <v>1</v>
      </c>
    </row>
    <row r="48" spans="1:5" x14ac:dyDescent="0.2">
      <c r="A48" t="s">
        <v>86</v>
      </c>
      <c r="B48" t="s">
        <v>87</v>
      </c>
      <c r="C48" t="s">
        <v>7</v>
      </c>
      <c r="D48" t="str">
        <f>"9781608883158"</f>
        <v>9781608883158</v>
      </c>
      <c r="E48">
        <v>1</v>
      </c>
    </row>
    <row r="49" spans="1:5" x14ac:dyDescent="0.2">
      <c r="A49" t="s">
        <v>88</v>
      </c>
      <c r="B49" t="s">
        <v>89</v>
      </c>
      <c r="C49" t="s">
        <v>7</v>
      </c>
      <c r="D49" t="str">
        <f>"9781608883134"</f>
        <v>9781608883134</v>
      </c>
      <c r="E49">
        <v>1</v>
      </c>
    </row>
    <row r="50" spans="1:5" x14ac:dyDescent="0.2">
      <c r="A50" t="s">
        <v>90</v>
      </c>
      <c r="B50" t="s">
        <v>91</v>
      </c>
      <c r="C50" t="s">
        <v>7</v>
      </c>
      <c r="D50" t="str">
        <f>"9781608883219"</f>
        <v>9781608883219</v>
      </c>
      <c r="E50">
        <v>1</v>
      </c>
    </row>
    <row r="51" spans="1:5" x14ac:dyDescent="0.2">
      <c r="A51" t="s">
        <v>92</v>
      </c>
      <c r="B51" t="s">
        <v>93</v>
      </c>
      <c r="C51" t="s">
        <v>14</v>
      </c>
      <c r="D51" t="str">
        <f>"9781608882069"</f>
        <v>9781608882069</v>
      </c>
      <c r="E51">
        <v>1</v>
      </c>
    </row>
    <row r="52" spans="1:5" x14ac:dyDescent="0.2">
      <c r="A52" t="s">
        <v>94</v>
      </c>
      <c r="B52" t="s">
        <v>6</v>
      </c>
      <c r="C52" t="s">
        <v>7</v>
      </c>
      <c r="D52" t="str">
        <f>"9780978813895"</f>
        <v>9780978813895</v>
      </c>
      <c r="E52">
        <v>1</v>
      </c>
    </row>
    <row r="53" spans="1:5" x14ac:dyDescent="0.2">
      <c r="A53" t="s">
        <v>95</v>
      </c>
      <c r="B53" t="s">
        <v>96</v>
      </c>
      <c r="C53" t="s">
        <v>7</v>
      </c>
      <c r="D53" t="str">
        <f>"9781608880706"</f>
        <v>9781608880706</v>
      </c>
      <c r="E53">
        <v>1</v>
      </c>
    </row>
    <row r="54" spans="1:5" x14ac:dyDescent="0.2">
      <c r="A54" t="s">
        <v>97</v>
      </c>
      <c r="B54" t="s">
        <v>98</v>
      </c>
      <c r="C54" t="s">
        <v>7</v>
      </c>
      <c r="D54" t="str">
        <f>"9781608883189"</f>
        <v>9781608883189</v>
      </c>
      <c r="E54">
        <v>1</v>
      </c>
    </row>
    <row r="55" spans="1:5" x14ac:dyDescent="0.2">
      <c r="A55" t="s">
        <v>99</v>
      </c>
      <c r="B55" t="s">
        <v>100</v>
      </c>
      <c r="C55" t="s">
        <v>7</v>
      </c>
      <c r="D55" t="str">
        <f>"9781608882427"</f>
        <v>9781608882427</v>
      </c>
      <c r="E55">
        <v>1</v>
      </c>
    </row>
    <row r="56" spans="1:5" x14ac:dyDescent="0.2">
      <c r="A56" t="s">
        <v>101</v>
      </c>
      <c r="B56" t="s">
        <v>102</v>
      </c>
      <c r="C56" t="s">
        <v>7</v>
      </c>
      <c r="D56" t="str">
        <f>"9780978813826"</f>
        <v>9780978813826</v>
      </c>
      <c r="E56">
        <v>1</v>
      </c>
    </row>
    <row r="57" spans="1:5" x14ac:dyDescent="0.2">
      <c r="A57" t="s">
        <v>103</v>
      </c>
      <c r="B57" t="s">
        <v>104</v>
      </c>
      <c r="C57" t="s">
        <v>7</v>
      </c>
      <c r="D57" t="str">
        <f>"9781608882861"</f>
        <v>9781608882861</v>
      </c>
      <c r="E57">
        <v>1</v>
      </c>
    </row>
    <row r="58" spans="1:5" x14ac:dyDescent="0.2">
      <c r="A58" t="s">
        <v>105</v>
      </c>
      <c r="B58" t="s">
        <v>106</v>
      </c>
      <c r="C58" t="s">
        <v>7</v>
      </c>
      <c r="D58" t="str">
        <f>"9781608880478"</f>
        <v>9781608880478</v>
      </c>
      <c r="E58">
        <v>1</v>
      </c>
    </row>
    <row r="59" spans="1:5" x14ac:dyDescent="0.2">
      <c r="A59" t="s">
        <v>107</v>
      </c>
      <c r="B59" t="s">
        <v>6</v>
      </c>
      <c r="C59" t="s">
        <v>14</v>
      </c>
      <c r="D59" t="str">
        <f>"9781608880744"</f>
        <v>9781608880744</v>
      </c>
      <c r="E59">
        <v>1</v>
      </c>
    </row>
    <row r="60" spans="1:5" x14ac:dyDescent="0.2">
      <c r="A60" t="s">
        <v>108</v>
      </c>
      <c r="B60" t="s">
        <v>109</v>
      </c>
      <c r="C60" t="s">
        <v>7</v>
      </c>
      <c r="D60" t="str">
        <f>"9781608880508"</f>
        <v>9781608880508</v>
      </c>
      <c r="E60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- 2024-07-27T115820.588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2024-07-27T15:59:17Z</dcterms:created>
  <dcterms:modified xsi:type="dcterms:W3CDTF">2024-07-27T15:59:17Z</dcterms:modified>
</cp:coreProperties>
</file>