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defaultThemeVersion="202300"/>
  <mc:AlternateContent xmlns:mc="http://schemas.openxmlformats.org/markup-compatibility/2006">
    <mc:Choice Requires="x15">
      <x15ac:absPath xmlns:x15ac="http://schemas.microsoft.com/office/spreadsheetml/2010/11/ac" url="/Users/fred/bin/nimble/bookpublisherGPT/resources/data_tables/LSI/"/>
    </mc:Choice>
  </mc:AlternateContent>
  <xr:revisionPtr revIDLastSave="0" documentId="13_ncr:1_{3EEB8845-33F2-DA4A-8DC6-4960F1BDD7F9}" xr6:coauthVersionLast="47" xr6:coauthVersionMax="47" xr10:uidLastSave="{00000000-0000-0000-0000-000000000000}"/>
  <bookViews>
    <workbookView xWindow="11980" yWindow="5900" windowWidth="27640" windowHeight="16940" xr2:uid="{97072069-44B6-504E-A263-D503AC8C0031}"/>
  </bookViews>
  <sheets>
    <sheet name="report (9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 l="1"/>
  <c r="C2" i="1"/>
  <c r="B3" i="1"/>
  <c r="C3" i="1"/>
  <c r="B4" i="1"/>
  <c r="C4" i="1"/>
  <c r="B5" i="1"/>
  <c r="C5" i="1"/>
  <c r="B6" i="1"/>
  <c r="C6" i="1"/>
  <c r="B7" i="1"/>
  <c r="C7" i="1"/>
  <c r="B8" i="1"/>
  <c r="C8" i="1"/>
  <c r="B9" i="1"/>
  <c r="C9" i="1"/>
  <c r="B10" i="1"/>
  <c r="C10" i="1"/>
  <c r="B11" i="1"/>
  <c r="C11" i="1"/>
  <c r="B12" i="1"/>
  <c r="C12" i="1"/>
  <c r="B13" i="1"/>
  <c r="C13" i="1"/>
  <c r="B14" i="1"/>
  <c r="C14" i="1"/>
  <c r="B15" i="1"/>
  <c r="C15" i="1"/>
  <c r="B16" i="1"/>
  <c r="C16" i="1"/>
  <c r="B17" i="1"/>
  <c r="C17" i="1"/>
  <c r="B18" i="1"/>
  <c r="C18" i="1"/>
  <c r="B19" i="1"/>
  <c r="C19" i="1"/>
  <c r="B20" i="1"/>
  <c r="C20" i="1"/>
  <c r="B21" i="1"/>
  <c r="C21" i="1"/>
  <c r="B22" i="1"/>
  <c r="C22" i="1"/>
  <c r="B23" i="1"/>
  <c r="C23" i="1"/>
  <c r="B24" i="1"/>
  <c r="C24" i="1"/>
  <c r="B25" i="1"/>
  <c r="C25" i="1"/>
  <c r="B26" i="1"/>
  <c r="C26" i="1"/>
  <c r="B27" i="1"/>
  <c r="C27" i="1"/>
  <c r="B28" i="1"/>
  <c r="C28" i="1"/>
  <c r="B29" i="1"/>
  <c r="C29" i="1"/>
  <c r="B30" i="1"/>
  <c r="C30" i="1"/>
  <c r="B31" i="1"/>
  <c r="C31" i="1"/>
  <c r="B32" i="1"/>
  <c r="C32" i="1"/>
  <c r="B33" i="1"/>
  <c r="C33" i="1"/>
  <c r="B34" i="1"/>
  <c r="C34" i="1"/>
  <c r="B35" i="1"/>
  <c r="C35" i="1"/>
  <c r="B36" i="1"/>
  <c r="C36" i="1"/>
  <c r="B37" i="1"/>
  <c r="C37" i="1"/>
  <c r="B38" i="1"/>
  <c r="C38" i="1"/>
  <c r="B39" i="1"/>
  <c r="C39" i="1"/>
  <c r="B40" i="1"/>
  <c r="C40" i="1"/>
  <c r="B41" i="1"/>
  <c r="C41" i="1"/>
  <c r="B42" i="1"/>
  <c r="C42" i="1"/>
  <c r="B43" i="1"/>
  <c r="C43" i="1"/>
  <c r="B44" i="1"/>
  <c r="C44" i="1"/>
  <c r="B45" i="1"/>
  <c r="C45" i="1"/>
  <c r="B46" i="1"/>
  <c r="C46" i="1"/>
  <c r="B47" i="1"/>
  <c r="C47" i="1"/>
  <c r="B48" i="1"/>
  <c r="C48" i="1"/>
  <c r="B49" i="1"/>
  <c r="C49" i="1"/>
  <c r="B50" i="1"/>
  <c r="C50" i="1"/>
  <c r="B51" i="1"/>
  <c r="C51" i="1"/>
  <c r="B52" i="1"/>
  <c r="C52" i="1"/>
  <c r="B53" i="1"/>
  <c r="C53" i="1"/>
  <c r="B54" i="1"/>
  <c r="C54" i="1"/>
  <c r="B55" i="1"/>
  <c r="C55" i="1"/>
  <c r="B56" i="1"/>
  <c r="C56" i="1"/>
  <c r="B57" i="1"/>
  <c r="C57" i="1"/>
  <c r="B58" i="1"/>
  <c r="C58" i="1"/>
  <c r="B59" i="1"/>
  <c r="C59" i="1"/>
  <c r="B60" i="1"/>
  <c r="C60" i="1"/>
  <c r="B61" i="1"/>
  <c r="C61" i="1"/>
  <c r="B62" i="1"/>
  <c r="C62" i="1"/>
  <c r="B63" i="1"/>
  <c r="C63" i="1"/>
  <c r="B64" i="1"/>
  <c r="C64" i="1"/>
  <c r="B65" i="1"/>
  <c r="C65" i="1"/>
  <c r="B66" i="1"/>
  <c r="C66" i="1"/>
  <c r="B67" i="1"/>
  <c r="C67" i="1"/>
  <c r="B68" i="1"/>
  <c r="C68" i="1"/>
  <c r="B69" i="1"/>
  <c r="C69" i="1"/>
  <c r="B70" i="1"/>
  <c r="C70" i="1"/>
  <c r="B71" i="1"/>
  <c r="C71" i="1"/>
  <c r="B72" i="1"/>
  <c r="C72" i="1"/>
  <c r="B73" i="1"/>
  <c r="C73" i="1"/>
  <c r="B74" i="1"/>
  <c r="C74" i="1"/>
  <c r="B75" i="1"/>
  <c r="C75" i="1"/>
  <c r="B76" i="1"/>
  <c r="C76" i="1"/>
  <c r="B77" i="1"/>
  <c r="C77" i="1"/>
  <c r="B78" i="1"/>
  <c r="C78" i="1"/>
  <c r="B79" i="1"/>
  <c r="C79" i="1"/>
  <c r="B80" i="1"/>
  <c r="C80" i="1"/>
  <c r="B81" i="1"/>
  <c r="C81" i="1"/>
  <c r="B82" i="1"/>
  <c r="C82" i="1"/>
  <c r="B83" i="1"/>
  <c r="C83" i="1"/>
  <c r="B84" i="1"/>
  <c r="C84" i="1"/>
  <c r="B85" i="1"/>
  <c r="C85" i="1"/>
  <c r="B86" i="1"/>
  <c r="C86" i="1"/>
  <c r="B87" i="1"/>
  <c r="C87" i="1"/>
  <c r="B88" i="1"/>
  <c r="C88" i="1"/>
  <c r="B89" i="1"/>
  <c r="C89" i="1"/>
  <c r="B90" i="1"/>
  <c r="C90" i="1"/>
  <c r="B91" i="1"/>
  <c r="C91" i="1"/>
  <c r="B92" i="1"/>
  <c r="C92" i="1"/>
  <c r="B93" i="1"/>
  <c r="C93" i="1"/>
  <c r="B94" i="1"/>
  <c r="C94" i="1"/>
  <c r="B95" i="1"/>
  <c r="C95" i="1"/>
  <c r="B96" i="1"/>
  <c r="C96" i="1"/>
  <c r="B97" i="1"/>
  <c r="C97" i="1"/>
  <c r="B98" i="1"/>
  <c r="C98" i="1"/>
  <c r="B99" i="1"/>
  <c r="C99" i="1"/>
  <c r="B100" i="1"/>
  <c r="C100" i="1"/>
  <c r="B101" i="1"/>
  <c r="C101" i="1"/>
  <c r="B102" i="1"/>
  <c r="C102" i="1"/>
  <c r="B103" i="1"/>
  <c r="C103" i="1"/>
  <c r="B104" i="1"/>
  <c r="C104" i="1"/>
  <c r="B105" i="1"/>
  <c r="C105" i="1"/>
  <c r="B106" i="1"/>
  <c r="C106" i="1"/>
  <c r="B107" i="1"/>
  <c r="C107" i="1"/>
  <c r="B108" i="1"/>
  <c r="C108" i="1"/>
  <c r="B109" i="1"/>
  <c r="C109" i="1"/>
  <c r="B110" i="1"/>
  <c r="C110" i="1"/>
  <c r="B111" i="1"/>
  <c r="C111" i="1"/>
  <c r="B112" i="1"/>
  <c r="C112" i="1"/>
  <c r="B113" i="1"/>
  <c r="C113" i="1"/>
  <c r="B114" i="1"/>
  <c r="C114" i="1"/>
  <c r="B115" i="1"/>
  <c r="C115" i="1"/>
  <c r="B116" i="1"/>
  <c r="C116" i="1"/>
  <c r="B117" i="1"/>
  <c r="C117" i="1"/>
  <c r="B118" i="1"/>
  <c r="C118" i="1"/>
  <c r="B119" i="1"/>
  <c r="C119" i="1"/>
  <c r="B120" i="1"/>
  <c r="C120" i="1"/>
  <c r="B121" i="1"/>
  <c r="C121" i="1"/>
  <c r="B122" i="1"/>
  <c r="C122" i="1"/>
  <c r="B123" i="1"/>
  <c r="C123" i="1"/>
  <c r="B124" i="1"/>
  <c r="C124" i="1"/>
  <c r="B125" i="1"/>
  <c r="C125" i="1"/>
  <c r="B126" i="1"/>
  <c r="C126" i="1"/>
  <c r="B127" i="1"/>
  <c r="C127" i="1"/>
  <c r="B128" i="1"/>
  <c r="C128" i="1"/>
  <c r="B129" i="1"/>
  <c r="C129" i="1"/>
  <c r="B130" i="1"/>
  <c r="C130" i="1"/>
  <c r="B131" i="1"/>
  <c r="C131" i="1"/>
  <c r="B132" i="1"/>
  <c r="C132" i="1"/>
  <c r="B133" i="1"/>
  <c r="C133" i="1"/>
  <c r="B134" i="1"/>
  <c r="C134" i="1"/>
  <c r="B135" i="1"/>
  <c r="C135" i="1"/>
  <c r="B136" i="1"/>
  <c r="C136" i="1"/>
  <c r="B137" i="1"/>
  <c r="C137" i="1"/>
  <c r="B138" i="1"/>
  <c r="C138" i="1"/>
  <c r="B139" i="1"/>
  <c r="C139" i="1"/>
  <c r="B140" i="1"/>
  <c r="C140" i="1"/>
  <c r="B141" i="1"/>
  <c r="C141" i="1"/>
  <c r="B142" i="1"/>
  <c r="C142" i="1"/>
  <c r="B143" i="1"/>
  <c r="C143" i="1"/>
  <c r="B144" i="1"/>
  <c r="C144" i="1"/>
  <c r="B145" i="1"/>
  <c r="C145" i="1"/>
  <c r="B146" i="1"/>
  <c r="C146" i="1"/>
  <c r="B147" i="1"/>
  <c r="C147" i="1"/>
  <c r="B148" i="1"/>
  <c r="C148" i="1"/>
  <c r="B149" i="1"/>
  <c r="C149" i="1"/>
  <c r="B150" i="1"/>
  <c r="C150" i="1"/>
  <c r="B151" i="1"/>
  <c r="C151" i="1"/>
  <c r="B152" i="1"/>
  <c r="C152" i="1"/>
  <c r="B153" i="1"/>
  <c r="C153" i="1"/>
  <c r="B154" i="1"/>
  <c r="C154" i="1"/>
  <c r="B155" i="1"/>
  <c r="C155" i="1"/>
  <c r="B156" i="1"/>
  <c r="C156" i="1"/>
  <c r="B157" i="1"/>
  <c r="C157" i="1"/>
  <c r="B158" i="1"/>
  <c r="C158" i="1"/>
  <c r="B159" i="1"/>
  <c r="C159" i="1"/>
</calcChain>
</file>

<file path=xl/sharedStrings.xml><?xml version="1.0" encoding="utf-8"?>
<sst xmlns="http://schemas.openxmlformats.org/spreadsheetml/2006/main" count="3386" uniqueCount="913">
  <si>
    <t>Title</t>
  </si>
  <si>
    <t>ISBN</t>
  </si>
  <si>
    <t>SKU</t>
  </si>
  <si>
    <t>Status</t>
  </si>
  <si>
    <t>Format</t>
  </si>
  <si>
    <t>Language</t>
  </si>
  <si>
    <t>Series Name</t>
  </si>
  <si>
    <t>Series Number</t>
  </si>
  <si>
    <t>Edition Name</t>
  </si>
  <si>
    <t>Edition Number</t>
  </si>
  <si>
    <t>Contributor 1 Name</t>
  </si>
  <si>
    <t>Contributor 2 Name</t>
  </si>
  <si>
    <t>Contributor 3 Name</t>
  </si>
  <si>
    <t>Contributor 1 Role</t>
  </si>
  <si>
    <t>Contributor 2 Role</t>
  </si>
  <si>
    <t>Contributor 3 Role</t>
  </si>
  <si>
    <t>Contributor 1 Bio</t>
  </si>
  <si>
    <t>Contributor 2 Bio</t>
  </si>
  <si>
    <t>Contributor 3 Bio</t>
  </si>
  <si>
    <t>BISAC 1</t>
  </si>
  <si>
    <t>BISAC 1 Description</t>
  </si>
  <si>
    <t>BISAC 2</t>
  </si>
  <si>
    <t>BISAC 2 Description</t>
  </si>
  <si>
    <t>BISAC 3</t>
  </si>
  <si>
    <t>BISAC 3 Description</t>
  </si>
  <si>
    <t>Imprint</t>
  </si>
  <si>
    <t>Audience</t>
  </si>
  <si>
    <t>Regional Subject</t>
  </si>
  <si>
    <t>Thema</t>
  </si>
  <si>
    <t>Table of Contents</t>
  </si>
  <si>
    <t>Review Quotes</t>
  </si>
  <si>
    <t>Full Description</t>
  </si>
  <si>
    <t>Short Description</t>
  </si>
  <si>
    <t>Keywords</t>
  </si>
  <si>
    <t>Booktype</t>
  </si>
  <si>
    <t>Page Count</t>
  </si>
  <si>
    <t>Look Inside</t>
  </si>
  <si>
    <t>Large Text</t>
  </si>
  <si>
    <t>Right to Left Binding</t>
  </si>
  <si>
    <t>Pub Date</t>
  </si>
  <si>
    <t>Street Date</t>
  </si>
  <si>
    <t>US List</t>
  </si>
  <si>
    <t>UK List</t>
  </si>
  <si>
    <t>CA List</t>
  </si>
  <si>
    <t>EU List</t>
  </si>
  <si>
    <t>AU List</t>
  </si>
  <si>
    <t>US Discount</t>
  </si>
  <si>
    <t>UK Discount</t>
  </si>
  <si>
    <t>CA Discount</t>
  </si>
  <si>
    <t>EU Discount</t>
  </si>
  <si>
    <t>AU Discount</t>
  </si>
  <si>
    <t>US Returns</t>
  </si>
  <si>
    <t>UK Returns</t>
  </si>
  <si>
    <t>CA Returns</t>
  </si>
  <si>
    <t>EU Returns</t>
  </si>
  <si>
    <t>AU Returns</t>
  </si>
  <si>
    <t>IN List</t>
  </si>
  <si>
    <t>RU List</t>
  </si>
  <si>
    <t>SP List</t>
  </si>
  <si>
    <t>SK List</t>
  </si>
  <si>
    <t>DE List</t>
  </si>
  <si>
    <t>BR List</t>
  </si>
  <si>
    <t>JP List</t>
  </si>
  <si>
    <t>IT List</t>
  </si>
  <si>
    <t>CH List</t>
  </si>
  <si>
    <t>PL List</t>
  </si>
  <si>
    <t>ZA List</t>
  </si>
  <si>
    <t>SG List</t>
  </si>
  <si>
    <t>IN Discount</t>
  </si>
  <si>
    <t>RU Discount</t>
  </si>
  <si>
    <t>SP Discount</t>
  </si>
  <si>
    <t>SK Discount</t>
  </si>
  <si>
    <t>DE Discount</t>
  </si>
  <si>
    <t>BR Discount</t>
  </si>
  <si>
    <t>JP Discount</t>
  </si>
  <si>
    <t>IT Discount</t>
  </si>
  <si>
    <t>CH Discount</t>
  </si>
  <si>
    <t>PL Discount</t>
  </si>
  <si>
    <t>ZA Discount</t>
  </si>
  <si>
    <t>SG Discount</t>
  </si>
  <si>
    <t>US Agency</t>
  </si>
  <si>
    <t>UK Agency</t>
  </si>
  <si>
    <t>CA Agency</t>
  </si>
  <si>
    <t>EU Agency</t>
  </si>
  <si>
    <t>AU Agency</t>
  </si>
  <si>
    <t>US Library</t>
  </si>
  <si>
    <t>UK Library</t>
  </si>
  <si>
    <t>CA Library</t>
  </si>
  <si>
    <t>EU Library</t>
  </si>
  <si>
    <t>AU Library</t>
  </si>
  <si>
    <t>Distribution Y/N</t>
  </si>
  <si>
    <t>Publisher Account #</t>
  </si>
  <si>
    <t>Publisher Name</t>
  </si>
  <si>
    <t>Promo Code</t>
  </si>
  <si>
    <t>Gap List Price</t>
  </si>
  <si>
    <t>Gap Discount</t>
  </si>
  <si>
    <t>Gap Return Flag</t>
  </si>
  <si>
    <t>Ingram Only List Price</t>
  </si>
  <si>
    <t>Ingram Only Discount</t>
  </si>
  <si>
    <t>Ingram Only Return Flag</t>
  </si>
  <si>
    <t>Production Date</t>
  </si>
  <si>
    <t>Last Modified Date</t>
  </si>
  <si>
    <t>BookTypeId</t>
  </si>
  <si>
    <t>Setup</t>
  </si>
  <si>
    <t>Parent Customer Name</t>
  </si>
  <si>
    <t>Sharjah List Price</t>
  </si>
  <si>
    <t>Sharjah Discount</t>
  </si>
  <si>
    <t>Sharjah Return Flag</t>
  </si>
  <si>
    <t>Weight</t>
  </si>
  <si>
    <t>Ean</t>
  </si>
  <si>
    <t>HMS Prince of Wales</t>
  </si>
  <si>
    <t>Title has been Cancelled</t>
  </si>
  <si>
    <t>EPUB</t>
  </si>
  <si>
    <t>ENG</t>
  </si>
  <si>
    <t>Jellicoe AI</t>
  </si>
  <si>
    <t>Author</t>
  </si>
  <si>
    <t>HIS027150</t>
  </si>
  <si>
    <t>HISTORY / Military / Naval</t>
  </si>
  <si>
    <t>PageKicker</t>
  </si>
  <si>
    <t>Seven ships of the Royal Navy have been named HMS Prince of Wales_after numerous holders of the title the Prince of Wales. HMS Prince of Wales was a King George V-class battleship of the Royal Navy_built at the Cammell Laird shipyard in Birkenhead_England. HMS Prince of Wales was one of six 121-gun screw-propelled first-rate three-decker line-of-battle ships of the Royal Navy. HMS Prince of Wales was a 98-gun second rate ship of the line of the Royal Navy_launched on 28 June 1794 at Portsmouth.HMS Prince of Wales was a London- or Queen-class predreadnought battleship_a sub-class of the Formidable-class battleships of the British Royal Navy. HMS Prince of Wales will be the second of the Royal Navy_s two Queen Elizabeth class Aircraft carriers and is scheduled to enter service in 2018.HMS Prince of Wales was a 74-gun third rate ship of the line of the Royal Navy_launched on 4 June 1765 at Milford Haven.</t>
  </si>
  <si>
    <t>eBook ePub</t>
  </si>
  <si>
    <t>No</t>
  </si>
  <si>
    <t>Y</t>
  </si>
  <si>
    <t>W. Frederick Zimmerman</t>
  </si>
  <si>
    <t>Japanese battleship Yamato</t>
  </si>
  <si>
    <t>_named after the ancient Japanese Yamato Province_was the lead ship of the Yamato class of battleships that served with the Imperial Japanese Navy during World War II.</t>
  </si>
  <si>
    <t>Spar-torpedo instructions for the United States Navy</t>
  </si>
  <si>
    <t>Available for Printing/Download</t>
  </si>
  <si>
    <t>Perfect Bound</t>
  </si>
  <si>
    <t>United States Naval Torpedo Station (...</t>
  </si>
  <si>
    <t>Jellicoe [AI],</t>
  </si>
  <si>
    <t>Foreword by</t>
  </si>
  <si>
    <t>Nimble Books LLC</t>
  </si>
  <si>
    <t>Since the American Civil War  torpedoes have been an essential part of American naval capabilities  enabling  the US Navy to defend and protect American interests at sea. The torpedo  then as now  is the ultimate close-range weapon for sinking ships; a mission that remains essential today.This book  published in 1890 by the United States Naval Torpedo Station (Newport  R.I.)  was a comprehensive guide on how to connect  prime  and test spar torpedoes; fill them with gun-cotton; connect the wires using circuit-closers  and more.  Spar torpedoes were attached to a spar on the bow of the ship and meant to detonate on contact with an enemy. Needless to say  the nature of the weapon presupposed that it would be deployed. By bold and skillful seamen.In this manual readers will discover a detailed overview of torpedo technology as well as helpful instructions for every stage of handling these powerful weapons. The step-by-step approach makes it easy to understand even complex topics like wiring diagrams and primers that may be too confusing otherwise. The US Naval Torpedo Station experts provided their expertise on topics that range from basic torpedo assembly checkout procedures all the way up to intricate explosion mechanisms. This document reflects well on the technical capabilities of the US Navy at the end of the 19th Century. But it also sheds light on the requirements for naval success at the beginning of the 21st Century.  As war machines become more advanced  the knowledge of how to reliably destroy them at close range has retained its importance. Includes 18 color plates; a Foreword by Jellicoe [AI]   Contributing Editor for Naval Affairs and History; a variety of abstracts including scientific style  tldr  tldr one word  Explain It to Me Like I'm Five  Years Old  Action Items  MAGA Perspectives  and Red Team Critique; a recursive summary with synopsis; and interior mood art by artist herb.loc['ai']</t>
  </si>
  <si>
    <t>torpedos; torpedo warfare; antiship weapons; antiship missiles; pt boats; USVs; suicide drones</t>
  </si>
  <si>
    <t>Color 6.625 x 10.25 in or 260 x 168 mm Perfect Bound on 50 White w/Gloss Lam</t>
  </si>
  <si>
    <t>Yes-Destroy</t>
  </si>
  <si>
    <t>NASA Historical Investigation Into James E. Webb's Relationship To The Lavender Scare</t>
  </si>
  <si>
    <t>Odom, Brian C.</t>
  </si>
  <si>
    <t>Cincinnatus [AI],</t>
  </si>
  <si>
    <t>POL040010</t>
  </si>
  <si>
    <t>POLITICAL SCIENCE / American Government / Executive Branch</t>
  </si>
  <si>
    <t>SOC012000</t>
  </si>
  <si>
    <t>SOCIAL SCIENCE / LGBTQ+ Studies / Gay Studies</t>
  </si>
  <si>
    <t>SCI098020</t>
  </si>
  <si>
    <t>SCIENCE / Space Science / Space Exploration</t>
  </si>
  <si>
    <t>"During a time of great uncertainty and change  three men met at the White House to discuss security measures that would come to define our country and shape our future. In this riveting account of life during the Cold War  discover how President Truman  Senator Hoey  and James Webb navigated the tumultuous waters of a world on the brink of transformation. Follow the story of their controversial decision to purge 91 homosexuals from the State Department  and explore the complex implications of their actions. This is a powerful  thought-provoking tale that delves into some of the most pressing issues of the Cold War era. Buy this book to uncover the untold stories of history." --AI Review of Books</t>
  </si>
  <si>
    <t>The central purpose of this investigation was to locate any evidence that could indicate whether James Webb acted as a leader of or proponent for firing LGBTQ+ employees from the federal workforce.   For this purpose  the acting NASA Chief Historian examined thousands of documents at the Truman Presidential Library  as well as archival collections at NASA Headquarters  NASA‘¯©_x0003_s Marshall Space Flight Center  and the National Archives and Records Administration. Additionally  a contract historian made five research trips into the National Archives at College Park  Maryland  surveying over 50 000 pages of documents covering the period from 1949-1969. The report summarizes findings from these primary source documents related to James Webb‘¯©_x0003_s time as Under Secretary of State and NASA Administrator  as well as: secondary literature; conversations with historians and archivists who had previously studied these topics; and attempts to locate memoranda  reports  correspondence with key participants  notes  meeting minutes  or other documentation related to actions taken by Webb.   This report provides detailed context on a period in American history referred to as the ‘¯©_x0003_Lavender Scare‘¯©_x0003_‘¯©_x0003_a time characterized by the exclusion and expulsion of homosexual employees from the federal workforce starting in early 1947. Foreword by Cincinnatus [AI]  Contributing Editor for politics and government; a variety of abstracts including scientific style  tldr  tldr one word  Explain It to Me Like I'm Five  Years Old  Action Items  MAGA Perspectives  and Red Team Critique; a recursive summary with synopsis; and interior mood art by artist herb.loc['ai']</t>
  </si>
  <si>
    <t>&lt;p&gt;The James Webb Space Telescope is named after the administrator of NASA 1961-1968.  A controversy has arisen over whether the telescope should be renamed a because of Webb's role in discrimination against LGBTQ+ employees in the 1950s. &lt;/p&gt;</t>
  </si>
  <si>
    <t>Truman; Webb; Under Secretary of State; Peurifoy; homosexuals; purged; GATT; Organization; Department of State; public statements;</t>
  </si>
  <si>
    <t>B&amp;W 8.5 x 11 in or 280 x 216 mm Perfect Bound on White w/Gloss Lam</t>
  </si>
  <si>
    <t>An Analysis Of The Origins Of The Covid-19 Pandemic</t>
  </si>
  <si>
    <t>AI Lab for Book-Lovers</t>
  </si>
  <si>
    <t>Senate Committee on Health Education,...</t>
  </si>
  <si>
    <t>HEA039000</t>
  </si>
  <si>
    <t>HEALTH &amp; FITNESS / Diseases &amp; Conditions / General</t>
  </si>
  <si>
    <t>SCI099000</t>
  </si>
  <si>
    <t>SCIENCE / Life Sciences / Virology</t>
  </si>
  <si>
    <t>LAW051000</t>
  </si>
  <si>
    <t>LAW / International</t>
  </si>
  <si>
    <t>From the algorithmic summary: Evidence suggests SARS-CoV-2 is a zoonotic spillover with multiple independent transmissions  genetic similarity between environmental samples and Avian Influenza A H7N9  no infected animals at Wuhan market  Chinese institutions in Wuhan collaborated with Western scientists  persistent biosafety issues at WIV  low genetic diversity of earliest infections explained by research-related incident at vaccine manufacturer  WHO-convened study looking into origins &amp; presence in animals  NIH terminated grant to non-profit linked to WIV due to patent filings.</t>
  </si>
  <si>
    <t>SARS-CoV-2 likely originated in humans in China  leading to Chinese government laws  WIV trainings and patents  a WHO study  and the termination of an NIH grant.</t>
  </si>
  <si>
    <t>SARS-CoV-2; China origin; animal markets; Chinese law; WIV training; patents; WHO study; NIH grant termination;</t>
  </si>
  <si>
    <t>Color 8.5 x 11 in or 280 x 216 mm Perfect Bound on 50 White w/Matte Lam</t>
  </si>
  <si>
    <t>Report Of Investigation: Security Failures At The United States Capitol On January 6, 2021</t>
  </si>
  <si>
    <t>Banks et al., Congressman Jim</t>
  </si>
  <si>
    <t>POL030000</t>
  </si>
  <si>
    <t>POLITICAL SCIENCE / American Government / National</t>
  </si>
  <si>
    <t>POL006000</t>
  </si>
  <si>
    <t>POLITICAL SCIENCE / American Government / Legislative Branch</t>
  </si>
  <si>
    <t>LAW109000</t>
  </si>
  <si>
    <t>LAW / Government / General</t>
  </si>
  <si>
    <t>The storming of the United States Capitol on January 6  2021 was ashock to us all  even AIs. We saw a failure of security systems in ournation's most hallowed and secure building: one that we had been trainedto believe should be safe and accessible for Congressional proceedings atall times. It has become increasingly clear that we must understand thefailures in order to effectively prevent them from happening again in thefuture.&lt;p&gt;That is why this report directed by Congressman Jim Banks and hiscolleagues is necessary reading for all Americans interested in maintainingthe integrity of our governing institutions moving forward. More than justan inquiry into events leading up to this shameful chapter of Americanhistory  this book raises important questions about how governmentalentities like the USCP Board can ensure safety for both elected officialsand constituents alike. Filled with incisive research compiled usingfirsthand sources and interviews with experts  it offers timely guidance forunderstanding what truly happened on that fateful day:causes not onlyfrom outside the norms government  but within portions of the executiveand legislative branches that were supposedly acting as designed. Thiscomprehensive work illuminates how vulnerable our country may bewithout improved safeguards &amp; protocols.&lt;p&gt;We owe an immense debt to Congressman Jim Banks  his colleagues  and his minoritystaff members  whose hard work made this book possible - read it carefullyso that together we can protect lives going forward.&lt;p&gt;Cincinnatus [AI]</t>
  </si>
  <si>
    <t>House Appropriations Committee reforms U.S. Capitol Police Board and calls Chief Sun and Irving to discuss security for Jan 6  2021; GAO audit in 2001 recommended two new oversight members  documents provided by House Sergeant at Arms on Jan 28  2022.</t>
  </si>
  <si>
    <t>U.S. Capitol Police Board; House Appropriations Committee; Chief Sun; Irving; Security; January 6, 2021; GAO audit; Oversight Members; House Sergeant at Arms; January 28, 2022;</t>
  </si>
  <si>
    <t>Tactical Nuclear Weapons In Southeast Asia</t>
  </si>
  <si>
    <t>Dyson, Freeman J.</t>
  </si>
  <si>
    <t>Shiva [AI]</t>
  </si>
  <si>
    <t>HIS027030</t>
  </si>
  <si>
    <t>HISTORY / Military / Nuclear Warfare</t>
  </si>
  <si>
    <t>HIS027070</t>
  </si>
  <si>
    <t>HISTORY / Wars &amp; Conflicts / Vietnam War</t>
  </si>
  <si>
    <t>PURPOSE AND SCOPECONCLUSIONSADVANTAGES OF TACTICAL NUCLEAR WEAPONS FORATTAINMENT OF U.S. MILITARY OBJECTIVES.THE USE OF NUCLEAR FORCES AGAINST US FORCES IN SOUTHEAST ASIAEFFECTIVENESS OF TNW IN THE HANDS OF INSURGENTS IN OTHER PARTS OF THE WORLDPOLITICAL CONSEQUENCESAPPENDIX TO SECTION IVHelicopter Park at An KheHarbor at Da NangACKNOWLEDGEMENTS</t>
  </si>
  <si>
    <t>With Russian officials and political leaders explicitly threatening the use of tactical nuclear weapons in their war with Ukraine  it is worth re-examining the lessons learned about tactical nuclear weapons during the Cold War. This illuminating report on the proposed use of tactical nuclear weapons in Southeast Asia was written in 1967 by a four-man team from the JASON scientific advisory committee  including Freeman J. Dyson. This groundbreaking work examines the potential consequences had tactical nuclear weapons been utilized during the Vietnam War. It examines a range of topics including arms control  targeting strategies  and the potential effects of nuclear war on civilian populations. The authors take a comprehensive approach to their subject matter and provide valuable insights into how these weapons could have been used in Southeast Asia had they been available. This book is essential reading for anyone interested in understanding the complex nature of tactical nuclear weapons as well as their potential consequences in modern warfare. It provides a fascinating look at one of history's most explosive topics and offers important lessons for today's conflicts involving TNWs. Most notably  much larger numbers of warhead uses would be required than most modern commentators are even imagining.  The reason is that tactical military units are small  well dispersed  and difficult to target. The JASON team found an estimate of 10 weapons/day  or 3000 year  to be plausible.This edition is annotated by Nimble AI with twenty-four pages of front matter and includes a Foreword by Shiva [AI]  Nimble's Contributing Editor for nuclear weapons and strategy; Abstracts including scientific style  tldr  tldr one word  and Explain It to Me Like I'm Five  Years Old  Action Items; Viewpoints including MAGA Perspectives and Red Team Critique; a recursive summary with synopsis; a page-by-page summary; and interior art by artist herb.loc['AI']Books in the AI Lab for Book-Lovers series uae AI to make the experience of reading books richer.</t>
  </si>
  <si>
    <t>Nuclear weapons were used to stop enemy troops  with 40 targets attacked and 70-100 10-KT weapons fired. There was also a potential threat of nuclear attack from other countries  which could lead to an attack on NVN strategic targets.</t>
  </si>
  <si>
    <t>Nuclear weapons; Enemy troops; 40 targets; 10-KT weapons; Potential nuclear attack; NVN strategic targets;</t>
  </si>
  <si>
    <t>Night Attack by a Soviet Battalion</t>
  </si>
  <si>
    <t>Gebhardt, James F.</t>
  </si>
  <si>
    <t>Guderian [AI]</t>
  </si>
  <si>
    <t>HIS032000</t>
  </si>
  <si>
    <t>HISTORY / Russia / General</t>
  </si>
  <si>
    <t>HIS027300</t>
  </si>
  <si>
    <t>HISTORY / Military / Land Forces</t>
  </si>
  <si>
    <t>TEC025000</t>
  </si>
  <si>
    <t>TECHNOLOGY &amp; ENGINEERING / Military Science</t>
  </si>
  <si>
    <t>As war rages between Russia and Ukraine  the doctrines and tactics of the Soviet military legacy remains of great concern. The Soviet Union's doctrine of night attack  or ""nochnoy udar "" was a key component of the Soviet military's ability to achieve surprise and shock in the early stages of a conflict.  This report is a comprehensive case study of the Soviet doctrine of night attack  including its development  its application  and its impact on the battlefield.  It is a must-read for anyone interested in the history of armored warfare  the Soviet and Russian armies  and the history of the modern battlefield.Soviet ground force tactical units conducted night attacks in  accordance with a theoretical model that lasted through the Cold War. Its salient characteristics were pre-battle reconnaissance  attack from the march  dismounted assault  illumination  patrolling  commitment of a second echelon  and penetration of the defending brigade reserve positions by dawn. Demonstrated Soviet tactical unit deficiencies in executing nhe bight attack included land navigation and terrain orientation  driving  and use of night vision devices. Theoretical vulnerabilities which were identifed include over reliance on illumination  predictibility of combat reconnaissance patrols  and physical exhaustion of Soviet troops.  Actual experience in Ukraine has demonstrated the existence of these deficiences and more.The report includes a thorough bibliography based on the Russian sources.This book is annotated by Nimble AI with: a Foreword by Guderian [AI] the Contributing Editor for Armored Warfare at Nimble Books; a variety of abstracts including scientific style  tldr  tldr one word  Explain It to Me Like I'm Five  Years Old  Action Items; a choice of Viewpoints including  MAGA Perspective and Red Team Critique; a recursive summary with synopsis; page-by-page summaries; and interior mood art by artist herb.loc['AI'].</t>
  </si>
  <si>
    <t>Major Gebhardt outlines Soviet night attack tactics  including use of night vision devices and successful transitions from night to day actions. Reinforced tank or motorized rifle battalions have specific attachments.</t>
  </si>
  <si>
    <t>Soviet night attack tactics; Gebhardt; night vision devices; day actions; tank battalions; motorized rifle battalions</t>
  </si>
  <si>
    <t>Report on Digital Asset Financial Stability Risks and Regulation 2022</t>
  </si>
  <si>
    <t>Financial Stability Oversight Council,</t>
  </si>
  <si>
    <t>Cincinnatus [AI]</t>
  </si>
  <si>
    <t>BUS114000</t>
  </si>
  <si>
    <t>BUSINESS &amp; ECONOMICS / Bitcoin &amp; Cryptocurrencies</t>
  </si>
  <si>
    <t>BUS045000</t>
  </si>
  <si>
    <t>BUSINESS &amp; ECONOMICS / Money &amp; Monetary Policy</t>
  </si>
  <si>
    <t>LAW000000</t>
  </si>
  <si>
    <t>LAW / General</t>
  </si>
  <si>
    <t>In an ever more digitalized world  traditional financial markets repeatedly face the threat of disruption from cryptocurrency and other digital assets. The implications for financial stability and regulation are immense and need to be carefully considered. This timely report offers necessary insights into howwe can handle the risks posed by these emerging technologies in a way that allows us to effectively protect financial stability while promoting innovation in the sector.The world needs an informed debate on best practices surrounding digital asset regulation facilitated by rigorous economic analysis. This report compiles research based evidence needed for policies to prevent adverse outcomes associated with ill supervised cryptocurrency /token markets throughout a series of Brave New Worlds. \This book is enhanced with Nimble Books AI and includes a Foreword by Cincinnatus [AI]  Nimble's Contributing Editor for politics and governance; a variety of pithy abstracts including scientific style  tldr  tldr one word  Explain It to Me Like I'm Five Years Old  and Action Items; tools for viewpoint diversity including Dissents  Red Team Critiques  and MAGA Perspectives; a recursive summary with synopsis;page-by-page summaries; and interior art by artist herb.loc['AI'].</t>
  </si>
  <si>
    <t>The FSOC Report on Digital Asset Financial Stability Risks and Regulation outlines the Council's findings on crypto-assets and recommends Congress pass legislation for a federal framework for stablecoin issuers to address market integrity  [...]</t>
  </si>
  <si>
    <t>FSOC Report; Digital Asset Financial Stability; Crypto-assets; Federal Framework; Stablecoin Issuers; Market Integrity; Investor/Consumer Protection; Payment System Risks.</t>
  </si>
  <si>
    <t>Color 8.5 x 11 in or 280 x 216 mm Perfect Bound on 50 White w/Gloss Lam</t>
  </si>
  <si>
    <t>Bombs from On High</t>
  </si>
  <si>
    <t>Massie, Kevin B.</t>
  </si>
  <si>
    <t>vantablack [AI]</t>
  </si>
  <si>
    <t>TEC002000</t>
  </si>
  <si>
    <t>TECHNOLOGY &amp; ENGINEERING / Aeronautics &amp; Astronautics</t>
  </si>
  <si>
    <t>With AI-guided Chinese surveillance balloons being shot down by US F-22s over US territorial waters  it is worth revisiting the US Air Force's long-standing interest in militarized airships.  This 2009 report by a US Air Force major attending the Air Command And Staff College Air University sets out the case for equipping US balloons with smart bombs.  From the author's abstract:Since the advent of aviation  aircraft have migrated from intelligence  surveillance  and reconnaissance(ISR) to weapons platforms. Balloons  airplanes  and UAVs all began as a means to observe the battlefield but were later armed in order to attack the observed enemy. The DOD currently seeks stratosphericairships that could serve as persistent ISR platforms... Like their forerunners in otherwars  stratospheric airships could become weaponized stratospheric airship (WSA). [The paper explores] two wartime scenarios: thelow-intensity conflict of Operation Iraqi Freedom and the near-peer conventional conflict of a Chineseinvasion of Taiwan. The paper will show that even though limited numbers of munitions  significantmunitions replenishment time  and low CAS mission situational awareness hamper the WSA concept  itshould still be pursued ... because it provides a persistent  survivable  and cost effective mechanism of droppingmunitions over a battlefield."" This book is annotated by Nimble AI and includes a Foreword by Nimble's contributing editor for Aerospace; a variety of pithy  opinionated abstracts including scientific style  tldr  tldr one word  Explain It to Me Like I'm Five Years Old  and Action Items; tools to stimulate viewpoint diversity such as Dissents  Red Team Critiques  and MAGA Perspectives; a recursive summary with synopsis; page-by-page summaries; and interior art by Nimble Books staff artist herb.loc['AI'].</t>
  </si>
  <si>
    <t>Airship and munitions technology can increase payload and power for ISR missions  but have limited range and persistence.</t>
  </si>
  <si>
    <t>Airship technology; Munitions technology; Payload; Power; ISR missions; Range; Persistence; W. Russian S-300PMU; Air defense system; C2 operations; CAS operations;</t>
  </si>
  <si>
    <t>The National Institutes of Health and EcoHealth Alliance Did Not Effectively Monitor Awards and Subawards, Resulting in Missed Opportunities to Oversee Research and Other Deficiencies, A-05-21-00025</t>
  </si>
  <si>
    <t>HHS, Office of Inspector General (OIG...</t>
  </si>
  <si>
    <t>&lt;p&gt;INTRODUCTION&amp;lt;p&amp;gt;&lt;/p&gt;&lt;p&gt;FINDINGS&amp;lt;p&amp;gt;&lt;/p&gt;&lt;p&gt;CONCLUSION&amp;lt;p&amp;gt;&lt;/p&gt;&lt;p&gt;RECOMMENDATIONS&amp;lt;p&amp;gt;&lt;/p&gt;&lt;p&gt;NATIONAL INSTITUTES OF HEALTH AND ECOHEALTH COMMENTS AND OFFICE OF INSPECTOR GENERAL RESPONSE&amp;lt;p&amp;gt;&lt;/p&gt;&lt;p&gt;APPENDIX A: AUDIT SCOPE AND METHODOLOGY&amp;lt;p&amp;gt;APPENDIX B: REQUIREMENTS ASSOCIATED WITH REVIEWING RESEARCH INVOLVING ENHANCED POTENTIAL PANDEMIC PATHOGENS&amp;lt;p&amp;gt;&lt;/p&gt;&lt;p&gt;APPENDIX C: PEER REVIEW OF ECOHEALTH APPLICATIONS&amp;lt;p&amp;gt;&lt;/p&gt;&lt;p&gt;APPENDIX D: PRE-AWARD AND AWARD PROCEDURES&amp;lt;p&amp;gt;&lt;/p&gt;&lt;p&gt;APPENDIX E: NIH GRANT AWARDS TO ECOHEALTH AND ECOHEALTH'S SUBAWARDS&amp;lt;p&amp;gt;&lt;/p&gt;&lt;p&gt;APPENDIX F: FEDERAL REQUIREMENTS FOR TERMINATING AND SUSPENDING GRANT AWARDS&amp;lt;p&amp;gt;&lt;/p&gt;&lt;p&gt;APPENDIX G: FEDERAL REQUIREMENTS FOR SUBRECIPIENT MONITORING&amp;lt;p&amp;gt;&lt;/p&gt;&lt;p&gt;APPENDIX H: SUBRECIPIENT AGREEMENTS LACKED REQUIRED DATA ELEMENTS&amp;lt;p&amp;gt;&lt;/p&gt;&lt;p&gt;APPENDIX I: NATIONAL INSTITUTES OF HEALTH COMMENTS&amp;lt;p&amp;gt;&lt;/p&gt;&lt;p&gt;APPENDIX J: ECOHEALTH COMMENTS&amp;lt;p&amp;gt;&lt;/p&gt;</t>
  </si>
  <si>
    <t>This book by the  Office of Audit Services (OAS)  Office of the Inspector General of the US Department of Health and Human Services is an important read. It explores the ways in which NIH and its viral research grant awardee EcoHealth Alliance have failed to comply with Federal requirements leading to unallowable costs and an unsatisfactory compliance rate.This book was written by the highly knowledgeable staff at HHS's OIG whose expertise spans across federal oversight as well as compliance. With decades of experience working on high profile audits related to disruptive healthcare technologies among other topics  they are aware like no other how government oversight is essential for public health research initiatives. This book outlines precisely why it is necessary for stakeholders to ensure effective monitoring.I urge readers interested in governmental accountability to pick up this timely book today! It offers insight into how transparency within these processes can help us lead healthier lives. Smarter investment of research funds will provide maximum benefits as efficiently as possible.It's a story of frustration  failure  and accountability: Follow this enthralling drama as it plays out in the pages of OIG audit findings  which  admittedlyare  sometmes  a bit lacking in sizzle. It becomes easier to pay attention when you remember that the failure to monitor grant awards in Wuhan contributed to a the release of a global pandemic that at this printing has already killed seven million people.This book is annotated by Nimble AI and includes a Foreword by Cincinnatus [AI]  Nimble's contributing editor for politics and governance; a variety of pithy  opinionated abstracts including scientific style  tldr  tldr one word  Explain It to Me Like I'm Five Years Old  and Action Items; tools to stimulate viewpoint diversity such as Dissents  Red Team Critiques  and MAGA Perspectives; a recursive summary with synopsis; and interior art by artist herb.loc['AI'].</t>
  </si>
  <si>
    <t>An essential document for understanding the conditions that led to the COVID-19 pandemic.</t>
  </si>
  <si>
    <t>OIG audit; NIH; EcoHealth Alliance; Federal requirements; unallowable costs; compliance rate;</t>
  </si>
  <si>
    <t>Current Tactical Orders and Doctrine</t>
  </si>
  <si>
    <t>Case Laminate</t>
  </si>
  <si>
    <t>United States Fleet,</t>
  </si>
  <si>
    <t>Jellicoe [AI]</t>
  </si>
  <si>
    <t>Organizational author is Headquarters of the Commander in Chief, United States Fleet, Washington, DC</t>
  </si>
  <si>
    <t>HIS027390</t>
  </si>
  <si>
    <t>HISTORY / Wars &amp; Conflicts / World War II / Pacific Theater</t>
  </si>
  <si>
    <t>HIS027380</t>
  </si>
  <si>
    <t>HISTORY / Wars &amp; Conflicts / World War II / Mediterranean Theater</t>
  </si>
  <si>
    <t>Organization and Command&lt;p&gt;Conditions of Readiness&lt;p&gt;Cruising Instructions&lt;p&gt;Fighting Instructions&lt;p&gt;Special Operations&lt;p&gt;Supporting Doctrine and Instructions&lt;p&gt;Training&lt;p&gt;Appendices&lt;p&gt;</t>
  </si>
  <si>
    <t>Current conventional wisdom says that the U.S. Navy never has had a centralized military doctrine. In point of fact  the U.S. Pacific Fleet in World War II operated under centralized war instructions  centralized general tactical instructions  U.S. Fleet Doctrine and Tactical Orders (USF-10)  Current Tactical Orders and Doctrine U.S. Padflc Fleet (PAC10)  and type doctrines and tactical orders prepared for each class of ship. Written and centralized multinational navy doctrine existed in the Atlantic theater during World War  The British and French Navies adopted many forms of U.S. Navy doctrine during the war. This written doctrine documented how commanders operated their forces at sea to win against a determined enemy engaged in mortal combat. Having written Navy doctrine did not detract from our victory at sea or the many victories of other navies. (Tritten  Lessons and Conclusions From the History of Navy andMilitary Doctrinal Development  1995)</t>
  </si>
  <si>
    <t>If you cut your teeth on the history of the US Navy in World War II -- Morison  Friedman  Beech  Hornfischer -- you'll find this book an irrestible  and irreplaceable  addition to your bookshelf. In 260 thoroughly illustrated pages it sketches out exactly what US Navy doctrine was at the culmination of the most successful naval war in history  which left the US Navy in unquestioned command of all the world's oceans. It's a fascinating read  and a must for anyone interested in the history of the US Navy.  It's also great context for understanding the DNA of modern naval warfare. While ranges and speeds have increased  most of the fundamental challenges in protecting fleets at sea remain largely unchanged.This book is annotated by Nimble AI and includes a Foreword by Jellicoe [AI]; a variety of pithy  opinionated abstracts including scientific style  tldr  tldr one word  Explain It to Me Like I'm Five Years Old  and Action Items; tools for viewpoint diversity such as Dissents  Red Team Critiques  and MAGA Perspectives; a recursive summary with synopsis; and an extended table of contents with summaries of each page.</t>
  </si>
  <si>
    <t>The summarized learnings of the largest and most successful navy in human history.</t>
  </si>
  <si>
    <t>task force; US Navy; Nimitz; carrier operations; task group; carrier defense</t>
  </si>
  <si>
    <t>B&amp;W 8.5 x 11 in or 280 x 216 mm Case Laminate on White w/Matte Lam</t>
  </si>
  <si>
    <t>Lessons and Conclusions From the History of Navy and Military Doctrinal Development</t>
  </si>
  <si>
    <t>Tritten, Dr. James J.</t>
  </si>
  <si>
    <t>HIS027110</t>
  </si>
  <si>
    <t>HISTORY / Military / United States</t>
  </si>
  <si>
    <t>The History of Navy Doctrine&lt;p&gt;The Value of Studying the History of Naw Doctrine&lt;p&gt;Doctrine and Change&lt;p&gt;Preparing Military Doctrine&lt;p&gt;The Future of Military Doctrine&lt;p&gt;Conclusions&lt;p&gt;</t>
  </si>
  <si>
    <t>In 1995  the end of the Cold War found the US Navy grappling with its role and its future. Dr. James Tritten ably articulated the value of naval doctrine in this historical survey for the Naval Doctrine Command. In subsequent decades  USN doctrine evolved in response to changing circumstances  in some instances successfully  in some instances not. The USN abandoned long-distance strike aircraft in a doctrinal pursuit of sorties-to-shore  wasted decades on a Littoral Combat Ship that was almost literally all doctrine  and saw its seakeeping readiness degrade at a level even more fundamental than the doctrinal. Today  the US Navy is faced with an existential threat from a peer competitor that can outrange it  outshoot it  and outbuild it. Getting naval doctrine right has never been more critical. Understanding its history is a necessary first step that will repay investment for anyone interested in American sea power: that is  American national power.From the author's abstract:&lt;ul&gt;&lt;li&gt;Navy doctrine has existed in the past [it is not new]; &lt;li&gt;It is proper to study the doctrinal lessons of other nations and other services; important doctrinal lessons can be drawn from history; &lt;li&gt;Formal navy doctrine suffered a setback with the introduction of new technologies and the end of the Anglo-Franco wars in the Nineteenth Century; &lt;li&gt;Pre-war military doctrine cannot forseee all eventualities; &lt;li&gt;Centralized military doctrine should not be cast in stone; &lt;li&gt;Military doctrine has changed due to a variety of circumstances; &lt;li&gt;It is not easy to institute a significant doctrinal change in large organizations; it appears easier to change military doctrine when it is written; &lt;li&gt;Measures of effectiveness are needed for military doctrine;&lt;li&gt;Successful navy doctrine has been prepared by a variety of individuals; &lt;li&gt;Doctrine must be meaningful;&lt;li&gt;Joint and multinational doctrine become more important as national forces downsize; &lt;li&gt;Multinational doctrine for navy forces will be inherently different than multinational doctrine for land forces; &lt;li&gt;There is no one correct military doctrine; &lt;li&gt;There is a doctrinal renaissance in progress; &lt;li&gt;Good military doctrine is of no value without good men and women who are trained and provided the proper equipment;&lt;li&gt;And naval doctrine is not risk free.&lt;/ul&gt;This book is annotated by Nimble AI and includes a Foreword by ; a variety of pithy  opinionated abstracts including scientific style  tldr  tldr one word  Explain It to Me Like I'm Five Years Old  and Action Items; tools for viewpoint diversity such as Dissents  Red Team Critiques  and MAGA Perspectives; a recursive summary with synopsis; page-by-page summaries; and interior art by artist herb.loc['AI'].""</t>
  </si>
  <si>
    <t>In 1995  the end of the Cold War found the US Navy grappling with the doctrine that woud determine its role and its future.</t>
  </si>
  <si>
    <t>Naval Doctrine Command; Burke, Admirals; Holloway, Admirals; Kidd, Joe; Maglietta, Alfredo; McCaffrie, Jack; doctrine; Sun Tzu; Delbruck; multinational doctrine; joint doctrine</t>
  </si>
  <si>
    <t>Navy-After-Next Contingency Producible Corvette</t>
  </si>
  <si>
    <t>McCarton, Matthew</t>
  </si>
  <si>
    <t>Garzke, Bill</t>
  </si>
  <si>
    <t>Zimmerman, Fred</t>
  </si>
  <si>
    <t>Editor</t>
  </si>
  <si>
    <t>HIS027090</t>
  </si>
  <si>
    <t>HISTORY / Wars &amp; Conflicts / World War I</t>
  </si>
  <si>
    <t>HIS027100</t>
  </si>
  <si>
    <t>HISTORY / Wars &amp; Conflicts / World War II / General</t>
  </si>
  <si>
    <t>Introduction    Purpose    Ship Classes Examined    MethodologyWorld War I Destroyers    Design Debate Phase    Pre-Construction Preparations Phase    Construction Phase    Delivery PhaseEagle Boats    Design Decision Phase    Pre-Construction Preparations Phase    Construction Phase    Delivery PhaseWorld War II Destroyers    Design Decision Phase    Pre-Construction Preparations Phase    Construction PhaseDestroyer Escorts    Design Decision Phase    Pre-Construction Preparation Phase    Construction PhasePatrol Frigates    Design Decision Phase    Pre-Construction Preparations    Construction Phase    Delivery PhaseConclusion</t>
  </si>
  <si>
    <t>The next naval war in the Pacific will likely involve significant ship losses for the US Navy  which will immediately raise the question asked by the authors in the Executive Summary to this document: "what is the best approach to acquiring a large number of warships in an emergency?" The document compares two approaches: 1) building more of a proven design 2) building a simplified emergency design.  The authors examine a total of 1 345 ships (327 for World War I and 1 018 for World War II) that were built in response to war emergencies.  Crucially  it finds that that "the simplified design of emergency escorts does not markedly decrease the time needed for those ships to first enter service compared to destroyers."  This assessment bears careful consideration because as the US defense establishment contemplates a future in which its ship building capacity is outpaced by China  there is a great temptation to look for shortcuts: "we can offset losses by building lots of drones" or "replicators."This document provides information about the construction of destroyers  destroyer escorts  and patrol frigates during World War I and World War II. It discusses the strategic background  design decisions  construction challenges  and the importance of quickly producing large numbers of ships to meet the demands of wartime. The document includes details on the shipyards involved  the number of ships built  and the average time it took to build and commission each type of ship. It also highlights the shortages of materials and the impact they had on the construction process. Overall  the document emphasizes the significance of experienced shipyards in achieving rapid production rates and supporting the war effort.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</si>
  <si>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naval construction; emergency ships; naval recapitalization; us navy size; us navy destroyers; us navy destroyer escorts</t>
  </si>
  <si>
    <t>Annotated Bibliography of Publications from the U.S. Navy's Marine Mammal Program</t>
  </si>
  <si>
    <t>Wood, Forest G.</t>
  </si>
  <si>
    <t>NAT020000</t>
  </si>
  <si>
    <t>NATURE / Animals / Marine Life</t>
  </si>
  <si>
    <t>Specialized bibliographies are steady sellers for Nimble Books  and this one fits nicely in the pattern: it is a thorough compilation by a leading expert on an important topic that is intrinsically interesting  widely known  and of continuing contemporary relevance.  At Point Loma in California  the US Navy continues to train and operate sea lions and bottlenose dolphins to find and mark undersea objects.  In 2019  a beluga whale wearing a Russian harness turned up in Sweden (it is named Hvaldimir) and has continued to return to Nordic waters.  And in 2023  orcas in the Mediterranean began  apparently on their own initiative  to learn a helpful new cultural behavior  sinking yachts.This document is a compilation of research papers and reports on various topics related to marine mammals  with a focus on dolphins and whales. The topics covered include the anatomy and physiology of their auditory system  echolocation abilities  sound production and reception  target detection and discrimination  and the use of echolocation for navigation and communication. The document also discusses the sensory capabilities  diving behavior  reproductive biology  and other physiological adaptations of marine mammals. It provides insights into the biology  behavior  and health of these animals  as well as techniques and methods used in their study and management. Additionally  the document includes information on the distribution  abundance  migration patterns  general behavior  and sound production of bowhead whales and gray whales  as well as the feeding patterns and habitat preferences of bowhead whales. It also covers miscellaneous topics such as the selection of marine mammal trainers  capture and adaptation of beluga whales  cytogenetic studies of porpoises  and the distribution of whales relative to oil industry activities.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</si>
  <si>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marine mammals; day of the dolphin; orca attacks; naval bibliographies</t>
  </si>
  <si>
    <t>The Impact of The General Board of The Navy on Interwar Submarine Design</t>
  </si>
  <si>
    <t>Juergens, Jeffrey K.</t>
  </si>
  <si>
    <t>MASTER OF MILITARY ART AND SCIENCETHESIS APPROVAL PAGEABSTRACTACKNOWLEDGMENTSTABLE OF CONTENTSACRONYMSILLUSTRATIONSTABLESCHAPTER 1INTRODUCTIONCHAPTER 21917-1921CHAPTER 31922-1932CHAPTER 41933-1941CHAPTER 5CONCLUSIONSGLOSSARYAPPENDIX AINTERWAR U.S. SUBMARINESAPPENDIX BSUBMARINE HEARINGS BEFORE THE BOARDBIBLIOGRAPHYINITIAL DISTRIBUTION LIST</t>
  </si>
  <si>
    <t>In the words of the author    from the end of World War I  to the onset of World War II ""the U.S. went from a force that was unsuccessful operating close to the coast to one that was very successful operating in the great distances of the Pacific Ocean.""  The submarine force was an equal war-winning partner in the campaign against Japan  and this outcome can in large part be traced to the decisions of the General Board of the Navy on submarine design during the interwar period.This document is a Master's thesis titled ""The Impact of the General Board of the Navy on Interwar Submarine Design"" by LCDR Jeffrey K. Juergens. The thesis examines the role of the General Board of the Navy in shaping submarine design between World War One and World War Two. It analyzes improvements in submarine offensive armament  propulsion  endurance  and habitability using transcripts of the General Board's meetings. The thesis highlights the significant improvement of the United States submarine force during the interwar period and its impact on Japan's war efforts in World War Two.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</si>
  <si>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R-class submarines; S-class submarines; V-class submarines; treaty submarines; treaty era submarines</t>
  </si>
  <si>
    <t>Improved Anti-Submarine Warfare (ASW) Effectiveness</t>
  </si>
  <si>
    <t>Broadmeadow et al.</t>
  </si>
  <si>
    <t>HIS027080</t>
  </si>
  <si>
    <t>HISTORY / Military / Weapons</t>
  </si>
  <si>
    <t>This joint thesis project by fifteen graduate students at the Naval Postgraduate School in 2007 displays impressive system engineering and analysis skills in evaluating 14 alternative approaches to improving carrier battle group ASW defense. Unfortunately  one of the leading recommendations has been overtaken by time. The authors found that ""a distributed barrier of active sensors placed and maintained by a Littoral Combat Ship provided an effective detection and engagement solution.""  The basic idea of deploying a barrier of active sensors still sounds good  but it won't be the LCS that is deploying them.This document is a report on the Improved Anti-Submarine Warfare (ASW) Effectiveness project conducted by the Newport cohort of the Naval Postgraduate School. The objective of the project was to address the need for improved ASW effectiveness in protecting a Carrier Strike Group (CSG) during operations. The report outlines the application of a Systems Engineering Design Process (SEDP) to analyze the problem  identify potential solutions  and evaluate them based on measures of effectiveness and performance. The report also includes a detailed description of the needs analysis phase  which involved stakeholder analysis  affinity diagramming  and Pareto analysis to identify the key stakeholder needs and constraints. The report concludes with a recommendation for an alternative solution that combines the use of a barrier of buoys deployed by a Littoral Combat Ship (LCS) with advanced capability improvements to the platform-based active sonar.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</si>
  <si>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LCS; little crappy ship; big navy; carrier vulnerability; asw technology; asw technique; naval system design</t>
  </si>
  <si>
    <t>Proceedings of the Board of Investigation in the case of Mr. James V. Forrestal</t>
  </si>
  <si>
    <t>Judge Advocate General of the Navy</t>
  </si>
  <si>
    <t>BIO008000</t>
  </si>
  <si>
    <t>BIOGRAPHY &amp; AUTOBIOGRAPHY / Military</t>
  </si>
  <si>
    <t>PSY037000</t>
  </si>
  <si>
    <t>PSYCHOLOGY / Suicide</t>
  </si>
  <si>
    <t>The document is a record of the proceedings of a board of investigation into the death of James V. Forrestal  a civilian who died at the U.S. Naval Hospital in Bethesda  Maryland. The board concluded that his death was not due to any negligence or fault on the part of the medical staff and that the treatment provided was in accordance with accepted psychiatric practice. The document includes testimonies from witnesses  including medical experts and hospital staff  who were involved in the investigation and treatment of Forrestal. It also provides details about his condition  treatment methods  and observations of his behavior leading up to his death. The document mentions measures taken to safeguard Forrestal  such as constant surveillance and medication  and notes that his condition showed improvement over time. However  it states that he still entertained suicidal tendencies at times. Overall  the document highlights the efforts made to provide appropriate care for Forrestal and the challenges faced in treating his mental health condition.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</si>
  <si>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forrestal suicide; vip suicides; suspicious suicides; forrestal conspiracy; admiral's revolt; famous suicides</t>
  </si>
  <si>
    <t>The Effects of Sea Mining on Amphibious Warfare</t>
  </si>
  <si>
    <t>Ball, James F.</t>
  </si>
  <si>
    <t>HIS027060</t>
  </si>
  <si>
    <t>HISTORY / Military / Strategy</t>
  </si>
  <si>
    <t>Nimble Books has published several public domain reprints of books on mine warfare that have sold surprisingly well over the years  probably because mine warfare is an effective mode of combat that has been persistently under-resourced and under-studied by Big Navy. In recent years the Navy and the Marine Corps seem to have abandoned the idea of ever risking a large-scale amphibious assault opposed by precision-guided missiles  but that does not mean mine warfare is no longer relevant to the expeditionary community. The new Navy/Marine doctrines for war in the Pacific still envisage many troop-bearing transits through contested and quite possibly mined waters  and the ""pacing threat"" of a Chinese invasion of Taiwan would almost certainly involve a large amphibious assault where US mines might play an important role.This document is a thesis that examines the effects of sea mining on amphibious warfare. It includes case studies of amphibious assaults conducted at Gallipoli  Normandy  Wonsan  and the Persian Gulf during Operation Desert Storm. The study analyzes the forces involved  the mining conducted  and the impact of mining and mine countermeasures on the achievement of surprise in the assault. The study concludes that force levels are crucial for the success of amphibious assaults  with adequate force levels leading to successful operations. It also emphasizes the importance of rapid and complete mine countermeasures to achieve surprise in amphibious assaults. The document provides historical context  discusses the strategic and operational considerations of amphibious warfare  and highlights the significance of mine warfare in amphibious operations.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</si>
  <si>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naval mines; naval mining; modern amphibious attack; taiwan mines; taiwan amphibious attack</t>
  </si>
  <si>
    <t>Comfortable with Chaos</t>
  </si>
  <si>
    <t>Zaszewski, Richard A.</t>
  </si>
  <si>
    <t>HIS027180</t>
  </si>
  <si>
    <t>HISTORY / Military / Special Forces</t>
  </si>
  <si>
    <t>DES000000</t>
  </si>
  <si>
    <t>DESIGN / General</t>
  </si>
  <si>
    <t>US naval and Marine special forces operate in an intense  always-changing environment that includes not just the blood and violence of the battlefield  but also the complexity and sophistication of the mid-21st century technology environment. It is unsurprising  then  that today's well-educated Marine officers find themselves drawing on concepts developed in the broader world outside the battlefield  such as design and systems theory.  Smart  self-questioning officers are always interrogating their methods to be sure that they are not getting locked into an obsolete method that is incompatible with the latest environment.This document discusses the concept of operational design and its application in military planning. It emphasizes the importance of understanding complex problems and the need for collaboration with inter-agency and coalition partners. The document provides a case study of how operational design was used in Colombia to address insurgency. It acknowledges the limitations of operational design but highlights its potential benefits in developing comprehensive strategies. The document suggests integrating operational design into Naval Special Warfare planning processes and the need for education and training in system theory and operational design for NSW leaders.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</si>
  <si>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SEAL philosophy; special forces</t>
  </si>
  <si>
    <t>Changes to United States Navy Submarine Design and Construction During World War I, as Determined by The General Board</t>
  </si>
  <si>
    <t>Yocum, David R.</t>
  </si>
  <si>
    <t>MASTER OF MILITARY ART AND SCIENCE THESIS APPROVAL PAGEABSTRACTACKNOWLEDGMENTSTABLE OF CONTENTSACRONYMSILLUSTRATIONSTABLESCHAPTER 1 INTRODUCTION    UBackground    UResearch Questions    ULimitations and Delimitations    USignificance    ULiterature Review    UResearch DesignCHAPTER 2 GERMAN SUBMARINE DEVELOPMENT AND EMPLOYMENTCHAPTER 3 U.S. SUBMARINE EMPLOYMENTCHAPTER 4 EVOLUTION OF SUBMARINE DESIGN  1916-1918    USize Considerations    UPropulsion Systems    UEndurance    USpeed and Depth Considerations    UHull Characteristics    UPrimary Armament    USecondary Armament    USensor Systems    UNavigation and Signals Equipment    UHabitability Systems    UConsolidated Specification SummaryCHAPTER 5 CONCLUSIONSBIBLIOGRAPHY</t>
  </si>
  <si>
    <t>The submarine came of age during World War I and navies around the world scrambled to adopt the powerful new technology. This document provides a comprehensive overview of the changes to United States Navy submarine design and construction during World War I. It discusses the discussions and considerations of the Board regarding various aspects of submarine design  including size  propulsion systems  armament  and habitability systems. The document also highlights the efforts to improve submarine technology  such as the use of listening devices  gyrocompasses  hydrophones  and radio sets. It emphasizes the impact of the General Board of the US Navy on submarine design and development  particularly in response to Germany's unrestricted submarine warfare. The document concludes that the Board's influence led to the development of more capable submarines  laying the foundation for future advancements.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</si>
  <si>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us submarine design; german submarine design; us subs wwi; american submarines; early us submarines</t>
  </si>
  <si>
    <t>Soviet Naval Special Purpose Forces: Origins and Operations in World War II</t>
  </si>
  <si>
    <t>Near the end of the Cold War  the possible use of Soviet special forces on NATO's Northern front was a significant concern.  With the Russian invasion of Ukraine  the accession of Finland and Sweden to NATO  and Putin's belligerent comments about the need to reinforce Russia's northern border  these concerns are once again highly relevant. A Russian command confronting a multinational coalition in the Far North must seriously consider the use of deep strike with special forces to even the playing field early in a war.This document provides detailed information about the activities and operations of Soviet naval reconnaissance detachments during World War II. The detachments were special operations forces that conducted various missions  including raids  long-range reconnaissance  and sabotage activities. They faced challenges such as harsh weather conditions  German opposition  and coordination issues with other forces. The document highlights the importance of athletic prowess  political loyalty  and foreign language skills in the recruitment and selection process. It also mentions the involvement of covert intelligence agents and foreign nationals in the operations. Overall  the document emphasizes the bravery and resourcefulness of the reconnaissance detachments in carrying out their missions and provides valuable insights into the organization and experiences of Soviet naval special purpose forces during the war.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</si>
  <si>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Spetznatz; spetznaz; soviet special forces; russian special forces; Russian SEALs</t>
  </si>
  <si>
    <t>The Future of Strategic ASW</t>
  </si>
  <si>
    <t>Daniel, Donald O.F.</t>
  </si>
  <si>
    <t>Written at the end of the Cold War  this 1990 conference paper foreshadowed the arguments that would determine ASW force structure in the next 30 years.  Today  with great-power competition near another peak  the US Navy struggling to project power into anti-access/area denial ""bastions""  and China investing heavily both in oceanic power projection and space surveillance of the oceans  strategic ASW once again may rise to the forefront.This document discusses the importance of strategic anti-submarine warfare (ASW) in the maritime strategies of the United States  the Soviet Union  Britain  and France in the 1990s. It explores the potential impact of ASW on the survivability of strategic submarines and the nuclear balance between these countries. The document concludes that while the prospects for success in a dedicated ASW campaign against an adversary's strategic submarines are poor  there may be some benefit in tying down non-strategic naval forces. The importance of ASW varies depending on the country and its specific strategic nuclear capabilities.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</si>
  <si>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strategic asw; SASW; Poseidon; Kanyon; Status-6; Ghost Fleet; British nuclear deterrent; french nuclear deterrent; british ssbn; french ssbn; asw breakthroughs</t>
  </si>
  <si>
    <t>Marine Tanks: The Hard Punch of America's Middle-Weight Fighting Force</t>
  </si>
  <si>
    <t>Duff, Jared R.</t>
  </si>
  <si>
    <t>The Commandant of the Marine Corps made a bitterly debated decision in 2019 to divest the Corps of its tanks.  This 2011 thesis will help readers understand just why some portions of the Marine community miss their tanks so badly.This document provides an overview of the performance and capabilities of Marine Tanks in various combat environments. It highlights their success in both high kinetic conventional fights  such as the Gulf War and the invasion of Iraq in 2003  as well as in unconventional high intensity environments  using the Battle of Fallujah as an example. The document also discusses the role of tanks in low intensity environments  specifically in Somalia during humanitarian operations. It emphasizes the superior offensive capability  survivability  and firepower of Marine Tanks  and their importance in supporting the Marine Air Ground Task Force. Additionally  the document mentions the current deployment of tanks in Afghanistan and the potential threats posed by countries like North Korea  Russia  and China. This annotated edition illustrates the capabilities of the AI Lab for Book-Lovers to add context and ease-of-use to manuscripts. It includes five types of abstracts  building from simplest to more complex: TLDR (one word)  ELI5  TLDR (vanilla)  Scientific Style  and Action Items; three essays to increase viewpoint diversity: Grounds for Dissent  Red Team Critique  and MAGA Perspective; and Notable Passages and Nutshell Summaries for each page.</t>
  </si>
  <si>
    <t>marine tanks; marine divestment; marine corps divestment; force design 2030; fallujah tanks</t>
  </si>
  <si>
    <t>Literature Review of Colorimetric Indicators for Nerve-Agent Detection</t>
  </si>
  <si>
    <t>Durst, H. Dupont</t>
  </si>
  <si>
    <t>HIS027010</t>
  </si>
  <si>
    <t>HISTORY / Military / Biological &amp; Chemical Warfare</t>
  </si>
  <si>
    <t>This document provides a literature review of colorimetric indicators for nerve-agent detection  offering valuable insights into the development and use of these indicators. By reading this document  readers can gain a deeper understanding of the potential applications and benefits of colorimetric indicators in detecting nerve agents. Given the current public concerns regarding chemical warfare and the need for effective detection methods  this document offers relevant and timely information for researchers  policymakers  and security agencies.This document is a literature review of colorimetric indicators for nerve-agent detection. It provides an introduction to the topic and discusses various colorimetric indicators and their mechanisms of action. The document highlights the use of two-step processes to reduce the possibility of false-positive results and improve selectivity. It also mentions the testing of different organophosphorus compounds and the development of test strips embedded with colorimetric indicators. Overall  the document emphasizes the potential of colorimetric indicators as a low-cost and rapid screening method for detecting nerve agents.This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page.This document was chosen for publication during a periodic review of new publications released by the National Technical Research Laboratory (NTRL).On a personal note  this document struck a chord because my grandfather and namesake  William Zimmerman III  was a chemist whoshared a patent for a colorimetric temperature indicator.</t>
  </si>
  <si>
    <t>A Fork in the Path to the Heavens</t>
  </si>
  <si>
    <t>Space Power</t>
  </si>
  <si>
    <t>Swegel, Jeffrey R.</t>
  </si>
  <si>
    <t>HIS027140</t>
  </si>
  <si>
    <t>HISTORY / Military / Aviation &amp; Space</t>
  </si>
  <si>
    <t>Readers should want to read this document because it explores the emergence of independent air forces in the early 20th century  specifically focusing on the Royal Air Force in the United Kingdom and the United States Air Force. It examines the reasons behind the creation of separate air forces and compares the current debate over the creation of a separate Space Force in the United States. This topic is relevant to current public issues surrounding the future of military capabilities in space and the potential need for a separate space-focused branch of the military.This document discusses the emergence of independent air forces  specifically focusing on the Royal Air Force (RAF) in the United Kingdom. It explores the reasons behind the creation of separate air forces and compares the British and American experiences. The document also examines the current debate over the creation of a separate Space Force within the United States. It discusses the different perspectives on the issue and the potential impact on national defense. The document concludes by suggesting that the United States should consider creating a separate Space Force to maintain its lead in aerospace dominance.This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</si>
  <si>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Development of Three Cognitive Assessments for Officer Classification</t>
  </si>
  <si>
    <t>Byrd, Chelsey</t>
  </si>
  <si>
    <t>PSY042000</t>
  </si>
  <si>
    <t>PSYCHOLOGY / Assessment, Testing &amp; Measurement</t>
  </si>
  <si>
    <t>IntroductionItem Development    Systems Thinking    Problem Solver    Multitasking    Evaluation ApproachStudy 1    Method    ResultsStudy 2    Method    ResultsDiscussion    Systems Thinking    Problem Solver    Multitasking    ConclusionsReferencesAppendix A  Systems Thinking Measure DetailsAppendix B  Problem Solver Measure DetailsAppendix CMultitaskingAppendix DItem Results Summary Tables</t>
  </si>
  <si>
    <t>Readers should want to read this document because it provides valuable insights into the development of cognitive assessments that measure important skills like systems thinking  problem-solving  and multitasking. These skills are crucial for officers in today's complex and fast-paced military environment  and understanding their development can contribute to the overall effectiveness of the Army. With the increasing demand for individuals who can navigate complex systems and solve problems effectively  this document offers valuable information for anyone interested in talent assessment and workforce development in our rapidly changing world.This document describes the development and validation of three cognitive assessments for officer classification: Systems Thinking  Problem Solver  and Multitasking. The assessments were evaluated through expert ratings and a pilot test. The results showed reasonable discrimination capabilities and provided insights for improvement. The document provides details on the item development process  including item types and scoring methods for each construct. It also suggests potential modifications and areas for further research.This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</si>
  <si>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Analysis of Pathways to Reach Net Zero Naval Operations by 2050</t>
  </si>
  <si>
    <t>Fletcher, Kristen</t>
  </si>
  <si>
    <t>NPS-EAG-22-001 Cover pages_Amended.pdfNPS-EAG-22-001.pdf</t>
  </si>
  <si>
    <t>The US Navy faces daunting and historic challenges today and for many years to come.  It is unable to protect even US-flagged shipping in the Red Sea from attacks by a well-armed faction of rebels in one of the poorest countries in the Middle East. In the Pacific  the USN  faces a Chinese Navy that is growing rapidly  powered by Chinese shipbuilding capacity that outmasses the US 200:1. Meanwhile  national strategy imposes the new and  frankly  orthogonal  requirement that the Department of Defense  the world's largest single emitter  should be at net zero carbon emissions by 2050.  These circumstances make the following 2022 thesis by ten students at the Naval War College essential  if teeth-grinding  reading.From it  the climate-change-conscious reader may hope to:-	Gain valuable insights into strategies and technologies for achieving net zero emissions in the Navy by 2050  aligning with global efforts to combat climate change.-	Understand the potential impact of alternative fuels  hydrogen  batteries  and renewable energy on reducing greenhouse gas emissions in the Navy  addressing the urgent need for sustainability and clean energy solutions.-	Connect with current public concerns about climate change and the transition to a more sustainable future by exploring the Navy's efforts to reduce emissions  contribute to national and international climate action  and lead the way in decarbonizing operations.The navalist reader  most concerned with the Navy getting places on time  spending its money on war-fighting  and emerging victorious from conflict  may find the experience more frustrating-but still essential  as the logic demanding reduction in emissions is ineluctable.  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</si>
  <si>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Moon-to-Mars Architecture Definition Document  (ESDMD-001)</t>
  </si>
  <si>
    <t>NASA, Exploration Systems Development...</t>
  </si>
  <si>
    <t>SCI098000</t>
  </si>
  <si>
    <t>SCIENCE / Space Science / General</t>
  </si>
  <si>
    <t>&lt;p&gt;Executive SummaryRevision and History1.0 Introduction    1.1 Purpose    1.2 Scope    1.3 Architecture Methodology2.0 Architecture Decomposition    2.1 Exploration Strategy_x001A_ ƒÓ_x001A_ ƒ˙Why Explore?_x001A_ ƒ˘    2.2 Lunar Architecture Strategic Assessments    2.3 Mars Architecture Strategic Assessments    2.4 Decomposition of Objectives3.0 Moon-to-Mars Architecture    3.1 Human Lunar Return Segment    3.2 Foundational Exploration Segment    3.3 Sustained Lunar Evolution Segment    3.4 Humans to Mars Segment4.0 Assessment to the Recurring Tenets    4.1 RT-1 International Collaboration    4.2 RT-2 Industry Collaboration    4.3 RT-3 Crew Return    4.4 RT-4 Crew Time    4.5 RT-5 Maintainability and Reuse    4.6 RT-6 Responsible Use    4.7 RT-7 Interoperability    4.8 RT-8 Leverage Low-Earth Orbit    4.9 RT-9 Commerce and Space DevelopmentAPPENDIX A: Full Decomposition of Lunar Objectives    A.1 Science    A.2 Infrastructure    A.3 Transportation &amp;amp; Habitation    A.4 Operations    A.5 List of Use Cases    A.5 List of FunctionsAPPENDIX B: Acronyms  Abbreviations  and Glossary of Terms    B.1 Acronyms and Abbreviations    B.2 Glossary of Terms&lt;/p&gt;</t>
  </si>
  <si>
    <t>The great thing about this document is that it exists: humans are serious returning to the Moon  and then to Mars. This is the US plan  but it is not clear yet whether it will be China or the US that wins the undeclared but fierce race back to the Moon. In the words of Mike Tyson  "Everyone has a plan until they get punched in the mouth."Readers should want to read this document because it provides a comprehensive and detailed overview of NASA's Moon-to-Mars architecture  offering insights into the future of space exploration and the potential for scientific and technological advancements that will benefit humanity. It addresses current public issues such as the need for sustainable space exploration  the importance of scientific research and discovery  and the potential for economic opportunities in space. By understanding the architecture and its goals  readers can gain insights into how NASA is planning to proceed  and what the obstacles may be.This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</si>
  <si>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artemis mission,mars architecture,mars mission,moon race,moon to mars,moon to mars mission</t>
  </si>
  <si>
    <t>Linking Online Engagement to Pandemic Responses</t>
  </si>
  <si>
    <t>Xie, Lexing</t>
  </si>
  <si>
    <t>COM060000</t>
  </si>
  <si>
    <t>COMPUTERS / Internet / General</t>
  </si>
  <si>
    <t>Theory: An optimization view of attention markets    New insight: the objectives of MusicLab dynamics    Our Contributions    Related Work    Model: The Trial-Offer Market with Heterogeneous User Types    Results    Analysis    Empirical observationsAlgorithm: Modeling networks of time series    Problem Statement    Radflow    Predicting time series networks    Selected resultsMeasurement: Profiling global media audience during the COVID-19 pandemic    covid2020 Dataset    Mapping the political leaning of global users onto one scale    Distribution of political leaning across countries    Media consumption patterns across countries    Political leaning + Geolocation + NPI</t>
  </si>
  <si>
    <t>A highly mathematical investigation of the mathematical underpinnings of the attention economy. Valuable reading for anyone interested in the topic  and a revealing glimpse at the level of resources and insight available to governments via organizations like the funder of this project  the Air Force Research Laboratory.  The reader should expect to:- Gain valuable insights into the mathematical underpinnings of online attention markets and fair attention allocation  addressing the pressing issue of attention scarcity in an information-rich world.- Understand the novel neural model called Radflow that tackles the challenges of modeling networks of time series  providing valuable insights and predictions in domains like social networks  transportation systems  and financial markets.- Explore the comprehensive analysis of media consumption patterns and political dynamics during the COVID-19 pandemic  shedding light on media influence  political polarization  and the diversity of audience leanings  contributing to a more informed understanding of current public issues.This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</si>
  <si>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Material Specifications for Attack Countermeasures on Bridges</t>
  </si>
  <si>
    <t>Long, Wendy R.</t>
  </si>
  <si>
    <t>TEC009100</t>
  </si>
  <si>
    <t>TECHNOLOGY &amp; ENGINEERING / Civil / Bridges</t>
  </si>
  <si>
    <t>AbstractFigures and TablesPreface1 Introduction2 Iron Alloys    2.1 Overview    2.2 Carbon steel    2.3 Advanced high-strength steels    2.4 Stainless steels    2.5 High-performance alloy steels3 Aluminum Alloys    3.1 Overview    3.2 Common AISI/SAE designations    3.3 Material properties    3.4 Quasi-static tensile properties    3.5 Dynamic tensile properties    3.6 Other dynamic testing4 Nickel- and Cobalt-Based Alloys    4.1 Overview    4.2 Material properties    4.3 Quasi-static tensile properties    4.4 Dynamic tensile properties5 Titanium Alloys    5.1 Overview    5.2 Common designations    5.3 Material properties    5.4 Quasi-static tensile properties    5.5 Dynamic properties6 SummaryReferences</t>
  </si>
  <si>
    <t>The war in Ukraine has highlighted the increased efficacy of drone attacks against critical infrastructure such as the Kerch Strait bridge.  In this 2023 document  the Army Corps of Engineers responds to a request from the Federal Highway Administration to survey available materials for armor protection of bridges. Coming soon to the crucial bridge near you: armor!Readers should want to read this document because it provides valuable information on the mechanical properties of metals used in armor-plating and bridge protection. This knowledge is relevant to the current public issue of national security and counterterrorism measures  as it can contribute to the development of effective armor systems and countermeasures to protect critical infrastructure from terrorist attacks. Additionally  understanding the mechanical properties of these metals is crucial for various industries  including automotive  construction  and manufacturing  which are currently facing increasing demand for stronger and more durable materials in infrastructure development.This document provides a comprehensive review of the mechanical properties of various metals  including iron  titanium  nickel  cobalt  and aluminum alloys. It focuses on the behavior of these metals under different loading conditions  such as quasi-static and dynamic loading. The document discusses the effects of alloying elements  processing methods  temperature  and strain rate on the mechanical properties of these metals. It includes data on the ultimate tensile strength  total elongation  and deformation behavior of these metals. The document emphasizes the importance of understanding the properties of these metals for the development of composite armoring systems to protect critical bridges from terrorist attacks. Additionally  it provides information on the blast effects and explosions on iron and steel bridges and their protection.This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</si>
  <si>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Baltimore bridge,bridge attacks,infrastructure defense,Ukraine</t>
  </si>
  <si>
    <t>JWST from below</t>
  </si>
  <si>
    <t>Ohl, Raymond</t>
  </si>
  <si>
    <t>SCI004000</t>
  </si>
  <si>
    <t>SCIENCE / Space Science / Astronomy</t>
  </si>
  <si>
    <t>Slide Number 1Outline A little about NASAOptics Branch  GSFCJames Webb Space Telescope (JWST)JWST is a general astrophysics mission Slide Number 7How does a telescope or camera work?Why Telescopes?  Why Space?Why Space?  Space background is very coldWhy Space?  Very Stable Environment:  L2JWST must be very cold to see infrared:  30K  JWST Observatory Elements and Regions  JWST Observatory Elements and RegionsJWST vs. Hubble primary mirrorsOptical Telescope Element (OTE)Videos --- let_x001A_ ƒÙs see if we can get these to work Primary mirror segments tested at NASA Marshall Space Flight CenterOTE build-up at NASA Goddard (L3 Harris &amp; GSFC)Integrated Science Instrument Module (ISIM)ISIM Structure (ATK  Utah and GSFC)Characterizing &amp; customizing the ISIM StructureScience instrumentsDetector and MEMS micro-shutter technology2017:  JWST at NASA Goddard Space Flight CenterInstruments and telescope come together (GSFC)Cryogenic performance testing2017:  JWST optical test:  Historic Chamber A2019-20: JWST integration to spacecraft bus2021:  Final Deployment Testing Cover removed from Aft Optics2021 (September):  JWST Travels to ESA facilityOctober 2021:  JWST at the Launch SiteLaunch  25 Dec 2021On-orbit commissioning (NASA JWST blog)Timescale to build a large space telescope_x001A_ ƒ∂More about JWST</t>
  </si>
  <si>
    <t>The James Webb Space Telescope is arguably the most important human accomplishment of the 21st Century.  This document provides an overview of its construction and mission. Readers should want to read this document because it highlights the cutting-edge technology and scientific advancements that JWST represents  offering insights into the mysteries of the early universe  galaxy formation  star formation  and planetary systems. By exploring these topics  the document connects with current public issues such as the search for extraterrestrial life  the origins of the universe  and the impact of space exploration on our understanding of Earth and our place in the cosmos.This document provides an overview of the construction and mission of the James Webb Space Telescope (JWST). It discusses the role of NASA and the Optics Branch at NASA Goddard Space Flight Center in the development of the telescope. The document highlights the four science themes of JWST  which include studying the early universe  galaxy formation and evolution  star formation in our galaxy  and planetary systems. It also explains why telescopes are used to observe distant objects and why space is the preferred environment for telescopes. The document provides information on the different elements and regions of the JWST  such as the Optical Telescope Element (OTE) and the Integrated Science Instrument Module (ISIM). It includes details on the construction and testing of the telescope  as well as its deployment and launch. The document concludes with links to additional resources for more information on JWST.This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</si>
  <si>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Premium Color 11 x 8.5 in or 216 x 280 mm Perfect Bound on White w/Gloss Lam</t>
  </si>
  <si>
    <t>Recommendations for Developing Space Suit Integrated Food Systems and Delivering Nutrition Before, During, and After Lunar EVA</t>
  </si>
  <si>
    <t>Dillon, Lichar</t>
  </si>
  <si>
    <t>Recommendations for Developing Space Suit Integrated Food Systems and Delivering Nutrition Before  During  and After Lunar EVABackground (Apollo/Shuttle)ArtemisGeneral QuestionsHow much is enough?Commercial off the Shelf (COTS) FoodsConcept DesignsSuit Placement ConsiderationsVolumetric Analysis ExampleAstronaut FeedbackSummary RecommendationsFuture WorkIntegrated Project TeamThank youBACKUPABSTRACTIn-Suit Nutrition RecommendationsPrefilled vs. Hydratable bagsSolid BarsHelmet Feed PortSuited Nutrition Standards xEVAS Requirement</t>
  </si>
  <si>
    <t>If you are old enough to remember Tang! or Space Food Sticks from Pillsbury  you will completely understand my motivation for publishing this document. Astronauts in spacesuits are still astronauts that need to eat. The more astronauts wear spacesuits  the more they need food that can get through the spacesuit somehow. What was old  will be new once again.This 2023 presentation offers NASA's recommendations for developing space suit integrated food systems and delivering nutrition during lunar extravehicular activities (EVAs). It addresses the critical need for adequate nutrition support during the Artemis program  which aims to conduct a higher tempo and frequency of EVAs than any previous space program. By reading this document  readers can gain insights into the challenges and potential solutions for providing in-suit nutrition to astronauts  which is crucial for their health  performance  and mission success in future space exploration endeavors.This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</si>
  <si>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Spacecraft Anomalies and Failures Workshop 2023</t>
  </si>
  <si>
    <t>Minow, Joseph I.</t>
  </si>
  <si>
    <t>For anyone interested in space power  safety is  or should be  a paramount concern  both because of the inherent value of human life and material  and because a loss of confidence could have disastrous consequences.  For these reasons  it is important for students of the topic to have an empirically grounded understanding of risk. In a previous era  NASA  relying on "engineering judgment"  initially estimated the risk of loss of the space shuttle at between 1 in 1000 and 1 in 100 000; the actual rate was 2 in 133  both with complete loss of vessel and crew.  For this reason  this 2023 presentation from a joint NASA/NRO conference on recent spacecraft mission anomalies should be essential reading for all practitioners.  Readers should expect to:-	Gain valuable insights into recent spacecraft anomalies and failures  providing a deeper understanding of the challenges and risks associated with space operations.-	Understand the importance of safety measures and continuous improvement in space technology  particularly in the current era of increasing space exploration and commercial space activities.-	Recognize the significance of space situational awareness  space weather monitoring  and robust space debris mitigation strategies in addressing the growing number of satellites and debris in orbit.This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</si>
  <si>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Wireless Power Transmission (WPT) Technology</t>
  </si>
  <si>
    <t>Choi, Sang</t>
  </si>
  <si>
    <t>Wireless power transmission (WPT) from space would transform sace into an essential part of the global and extraterrestrial energy grid.¨   It might not be too much to speak of the _x001A_ ƒ˙WPT Era_x001A_ ƒ˘ just as we speak of the Coal  Oil  and Nuclear power eras.¨   For this reason I was excited to find this concise 2023 presentation giving an overview of the key science principles  technologies  and projects using WPT in space.This document provides valuable insights into the development and potential applications of wireless power transmission (WPT) technology. Readers should be interested in this document because WPT has the potential to revolutionize power accessibility  enabling power feed for mobile systems and reducing the need for onboard power infrastructure. With the increasing demand for clean and sustainable energy solutions  WPT offers a promising solution for reducing reliance on limited power-grid systems and minimizing environmental impact.This document provides information on wireless power transmission (WPT) technology and its applications. It discusses the advantages of WPT  such as power accessibility in extended distances and the ability to power mobile systems and implanted devics. The document also explores different energy sources  their grades  and their associated frequencies and wavelengths. It mentions the use of WPT in space power systems and the development of rectenna arrays for power transmission. Additionally  the document discusses the use of WPT in neural sensing and modulation applications  including the development of flexible and biocompatible WPT devices. It also mentions the development of WPT modules for micro-spectrometer operation and the use of WPT in airships and deep brain stimulation systems. Overall  the document highlights the various aspects and potential applications of wireless power transmission technology.This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</si>
  <si>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Exploring Coupled Land-Atmosphere Carbon Dynamics and Seasonal Carbon Forecast Skill</t>
  </si>
  <si>
    <t>Lee, Eungee</t>
  </si>
  <si>
    <t>SCI092000</t>
  </si>
  <si>
    <t>SCIENCE / Global Warming &amp; Climate Change</t>
  </si>
  <si>
    <t>The carbon dioxide concentration of the atmosphere is the primary driver of greenhouse warming  which indirectly affects every human being. This illustration  likely familiar to anyone with even a casual interest in climate  shows recent trends in carbon dioxide concentrations at the reference station at Mauna Loa Observatory in Hawaii.  The seasonal oscillation in concentration is apparent. Just by eyeballing the data  it is obvious that understanding the terrestrial carbon cycle's contribution to CO2 concentrations is vital to understanding climate change.Readers should want to read this document because it provides valuable insights into the impacts of regional droughts on land and atmospheric carbon  highlighting the connection between climate change and carbon dynamics. It also presents the potential for seasonal carbon forecasting  which can support decision-making in areas such as fire management  forestry  and agriculture. Additionally  the document addresses the need for improved hydrometeorological prediction and decision-making tools in vulnerable regions like the Mekong River Basin  where water availability forecasts are crucial for comprehensive basin management and addressing the impacts of climate change.This document provides information about ongoing research activities related to the terrestrial carbon cycle and its interactions with the atmosphere. The research is conducted by the Global Modeling and Assimilation Office (GMAO) of NASA and focuses on various aspects of the carbon cycle  including coupled land-atmosphere carbon dynamics  seasonal carbon forecast skill  fire carbon dynamics  and improved hydrometeorological prediction with carbon cycle processes. The document also mentions specific research projects  such as investigating the impact of regional droughts on land and atmospheric carbon  evaluating the predictability of land carbon uptake through seasonal forecasts  and developing subseasonal-to-seasonal forecasting tools for informed decision-making in the Mekong River Basin. Overall  the research aims to improve our understanding of the terrestrial carbon cycle and its role in the Earth system.This annotated edition illustrates the capabilities of the AI Lab for Book-Lovers to add context and ease-of-use to manuscripts. It includes several types of abstracts  building from simplest to more complex: TLDR (one word)  ELI5  TLDR (vanilla)  Scientific Style  and Action Items; essays to increase viewpoint diversity  such as Grounds for Dissent  Red Team Critique  and MAGA Perspective; and Notable Passages and Nutshell Summaries for each page.</t>
  </si>
  <si>
    <t>Mastering Space War: The Advanced Strategies, Technologies, and Theories Needed For Victory</t>
  </si>
  <si>
    <t>Szymanski, Paul</t>
  </si>
  <si>
    <t>Dodge, Michael S</t>
  </si>
  <si>
    <t>Baker, Bryant A.M.</t>
  </si>
  <si>
    <t>Paul Szymanski is a renowned space expert with extensive experience in space-related fields. He has made significant contributions to US military space doctrine and has collaborated with various government agencies. Paul is the founder of the Space Strategies Center and a prolific author on outer space warfare.</t>
  </si>
  <si>
    <t>Michael S. Dodge is an Associate Professor and Graduate Program Director in the Department of Space Studies at the University of North Dakota. He specializes in aviation and space law, holding degrees from McGill University and the University of Mississippi School of Law. Prof. Dodge's research interests include GNSS law, remote sensing law, and environmental regulation of outer space.</t>
  </si>
  <si>
    <t>Bryant A.M. Baker is a Judge Advocate for the United States Air Force, specializing in civil and operational law. He holds degrees from American University's Washington College of Law and North Dakota University's Space Studies Department. Bryant serves as a legal advisor to the Space Propulsion Synergy Team and is an active member of the American Bar Association's Space Law Forum.</t>
  </si>
  <si>
    <t>International law, transport: space &amp; aerospace law; Theory of warfare and military science</t>
  </si>
  <si>
    <t>&lt;p&gt;Publisher's Notes&lt;/p&gt;&lt;p&gt;Tables&lt;/p&gt;&lt;p&gt;Chapter 1: Introduction&lt;/p&gt;&lt;p&gt;Chapter 2: The Warfighter's Guide To Space Law&lt;/p&gt;&lt;p&gt;By Michael S. Dodge and Bryant A.M. Baker&lt;/p&gt;&lt;ul&gt;&lt;li&gt;Why Space Law?&lt;/li&gt;&lt;li&gt;What is Space Law?&lt;/li&gt;&lt;li&gt;What is the Law of War?&lt;/li&gt;&lt;li&gt;What role has Space Law played in War?&lt;/li&gt;&lt;li&gt;What does Space Law say about conflicts in Orbit?&lt;/li&gt;&lt;li&gt;What does Space Law say about conflicts on Celestial Bodies like the Moon and Mars?&lt;/li&gt;&lt;li&gt;Conclusion&lt;/li&gt;&lt;/ul&gt;&lt;p&gt;Chapter 3: Deterring Strategic Attacks in the Space Domain&lt;/p&gt;&lt;p&gt;By Christopher Thomas Kuklinski&lt;/p&gt;&lt;ul&gt;&lt;li&gt;Insight&lt;/li&gt;&lt;li&gt;Actions by Challengers&lt;/li&gt;&lt;li&gt;Deterrence Strategy&lt;/li&gt;&lt;li&gt;Conclusion&lt;/li&gt;&lt;li&gt;Bibliography&lt;/li&gt;&lt;/ul&gt;&lt;p&gt;Chapter 4: An Introduction to Wargaming&amp;nbsp;Space power: Three Design Considerations&lt;sup&gt;..&lt;/sup&gt;&lt;/p&gt;&lt;p&gt;By Colonel Christopher R. Dinote&lt;/p&gt;&lt;ul&gt;&lt;li&gt;Introduction&lt;/li&gt;&lt;li&gt;Purpose&lt;/li&gt;&lt;li&gt;Historical Note: Origins of Wargaming&lt;sup&gt;.&lt;/sup&gt;&lt;/li&gt;&lt;li&gt;Defining Contemporary Wargames&lt;sup&gt;.&lt;/sup&gt;&lt;/li&gt;&lt;li&gt;The Utility of Wargaming&lt;/li&gt;&lt;li&gt;Three Design Considerations for Wargaming Space&lt;/li&gt;&lt;li&gt;Bibliography&lt;/li&gt;&lt;/ul&gt;&lt;p&gt;Chapter 5: Polaris - Strategic Theory as the Guiding Light for Space Warfare&lt;/p&gt;&lt;p&gt;By Colonel Ryan Sanford&lt;/p&gt;&lt;ul&gt;&lt;li&gt;Introduction&lt;/li&gt;&lt;li&gt;Into the Wild Blue: Space power takes Flight&lt;/li&gt;&lt;li&gt;Anchors Aweigh: Space power sets Sail&lt;/li&gt;&lt;li&gt;Conclusion&lt;/li&gt;&lt;/ul&gt;&lt;p&gt;Chapter 6: The Remote Sensing Revolution&lt;/p&gt;&lt;p&gt;By LTC(R) Brad Townsend&lt;/p&gt;&lt;ul&gt;&lt;li&gt;Countering Space-based Reconnaissance&lt;/li&gt;&lt;/ul&gt;&lt;p&gt;Chapter 7: When Diplomacy Fails: Anti-Satellite Weapons&lt;/p&gt;&lt;p&gt;By Johnathon Martin and Brandon Bailey&lt;sup&gt;.&lt;/sup&gt;&lt;/p&gt;&lt;ul&gt;&lt;li&gt;Introduction&lt;/li&gt;&lt;li&gt;The Value of the Target&lt;/li&gt;&lt;/ul&gt;&lt;p&gt;Chapter 8: Establishment of the United States Space Force as an Efficient Service Branch&lt;/p&gt;&lt;p&gt;By Michael Unbehauen&lt;/p&gt;&lt;ul&gt;&lt;li&gt;&lt;span style="color: rgb(5  5  5);"&gt;Historical Context of US Military Operations in Space&lt;/span&gt;&lt;/li&gt;&lt;li&gt;Are ICBMs Space Assets?&lt;/li&gt;&lt;li&gt;Ballistic and Hypersonic Missile Threats&lt;/li&gt;&lt;li&gt;Ground-Based Midcourse Defense (GMD)&lt;/li&gt;&lt;li&gt;Adversaries&lt;/li&gt;&lt;li&gt;Personnel Questions&lt;/li&gt;&lt;li&gt;Conclusion&lt;/li&gt;&lt;/ul&gt;&lt;p&gt;Chapter 9: Solar scramble: Astrostrategic implications of permanent space settlements&lt;/p&gt;&lt;p&gt;By Dainius T. Bal_x000D__x0001_ytis&lt;/p&gt;&lt;ul&gt;&lt;li&gt;Introduction&lt;/li&gt;&lt;li&gt;Definitions and Assumptions&lt;/li&gt;&lt;li&gt;Taxonomy of space settlements&lt;/li&gt;&lt;li&gt;Future of space settlements and the possibility of a Solar scramble&lt;/li&gt;&lt;li&gt;Effect of space settlements on astrostrategic dynamics&lt;/li&gt;&lt;li&gt;Economic benefits &amp;amp; the beachhead to the Solar system&lt;/li&gt;&lt;li&gt;Conclusion&lt;/li&gt;&lt;li&gt;Bibliography&lt;/li&gt;&lt;/ul&gt;&lt;p&gt;Chapter 10: Conclusions&lt;/p&gt;&lt;p&gt;By Paul Szymanski&lt;/p&gt;&lt;ul&gt;&lt;li&gt;Foundational Principles for Conducting Space Wars&lt;/li&gt;&lt;/ul&gt;&lt;p&gt;About The Authors&lt;/p&gt;&lt;p&gt;Index&lt;/p&gt;</t>
  </si>
  <si>
    <t>&lt;p&gt;This book is a groundbreaking and comprehensive exploration of advanced thinking about space warfare.  The book covers a wide range of topics  including strategies  theories  technologies  organizations  and laws  all with the ultimate goal of achieving victory in space. It presents innovative ideas and cutting-edge concepts that are shaping the future of space warfare. This book is a must-read for anyone interested in the fascinating world of space conquest and the individuals and ideas driving it forward.&lt;/p&gt;&lt;p&gt;&lt;br&gt;&lt;/p&gt;&lt;p&gt;A complement and companion volume to Szymanski's THE BATTLE BEYOND: FIGHTING AND WINNING THE COMING WAR IN SPACE (Amplify Books  2024)  which is aimed at a more general audience.&lt;/p&gt;</t>
  </si>
  <si>
    <t>China space,fighting and winning the coming space war,jerry drew,orbital space settlements,outer space war,Russian space force,space defense,Space Force,space power,space strategy,the battle beyond</t>
  </si>
  <si>
    <t>Color 6 x 9 in or 229 x 152 mm Case Laminate on 50 White w/Gloss Lam</t>
  </si>
  <si>
    <t>"The Solomon Key" and Beyond: Unauthorized Dan Brown Update</t>
  </si>
  <si>
    <t>PDF</t>
  </si>
  <si>
    <t>Zimmerman, W. Frederick</t>
  </si>
  <si>
    <t>FIC000000</t>
  </si>
  <si>
    <t>FICTION / General</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</si>
  <si>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This version was most recently updated on January 26  2005.The Unauthorized Dan Brown Update includes information about Digital Fortress  Angels &amp; Demons  Deception Point  The Da Vinci Code (book and movie)  and The Solomon Key.  It's a "mini" book in the sense that it is fairly thin-~80 pages to start with  although it will grow over time. It's a "meta" book in the sense that it complements  without trying to replace  the many worthy books that are already available about The Da Vinci Code.  This Update is unique in that it provides a "nimble " timely report on all of Dan Brown's activities  including everything that is known about The Solomon Key  "The Da Vinci Code" movie  and beyond.  The Update gathers  analyzes  and synthesizes the best information that is publicly available about Dan Brown and his work.</t>
  </si>
  <si>
    <t>Adobe eBook</t>
  </si>
  <si>
    <t>LIT</t>
  </si>
  <si>
    <t>MSReader</t>
  </si>
  <si>
    <t>"The Solomon Key" and Beyond: DIGITAL FORTRESS, ANGELS &amp; DEMONS, DECEPTION POINT, THE DA VINCI CODE, and more</t>
  </si>
  <si>
    <t>The Unauthorized Dan Brown Update includes information about Digital Fortress  Angels &amp; Demons  Deception Point  The Da Vinci Code (book and movie)   The Solomon Key  and subsequent novels. It's a "mini" book in the sense that it is fairly thin - 96 pages to start with  although it will grow over time. (For example  detailed chapter-by-chapter analysis of The Solomon Key will be added soon after that novel is published.)  This is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"The Da Vinci Code" movie  and beyond.</t>
  </si>
  <si>
    <t>B&amp;W 6 x 9 in or 229 x 152 mm Perfect Bound on Creme w/Gloss Lam</t>
  </si>
  <si>
    <t>Re-Reading Harry Potter and the Deathly Hallows</t>
  </si>
  <si>
    <t>Davis, Graeme</t>
  </si>
  <si>
    <t>FIC009000</t>
  </si>
  <si>
    <t>FICTION / Fantasy / General</t>
  </si>
  <si>
    <t>Re-reading 'Harry Potter and the Deathly Hallows' provides an insightful commentary which takes readers through the novel. It looks at such areas as literary quality  character analysis and plot analysis  while showing that the novel is contextualised within the British culture which informs it. There's plenty for Harry Potter fans in its attention to detail and examination of theories  plot holes and more. J K Rowling's excellence as a writer is explored alongside her occasional shortcomings. Structured in a fun and lighthearted manner  the book gives each chapter a start rating  and assessment includes a look at the heroes and villains in each. Yet it is also a step towards serious literary criticism of the novel  based on the view that the Harry Potter stories should be treated as quality literature.&lt;P&gt;This book is presented to those re-reading Harry Potter and the Deathly Hallows as a prompt for serious consideration of the novel as a work of literature. Inevitably you will agree with much and disagree with much that is written here - that is the nature of literary criticism - but the process of agreeing and disagreeing develops a more considered critical response. Certainly literary criticism is needed. For a book which has received the massive sales of Harry Potter and the Deathly Hallows (15 000 000 copies in the first twenty-four hours alone) there has so far been amazingly little proper criticism published. This book may be regarded as an early contribution to the literary criticism of Harry Potter and the Deathly Hallows.&lt;P&gt;Demonstrating that Harry Potter and the Deathly Hallows is a polished work by a highly skilled writer  this book suggests that it can stand alongside established works of literature. It offers to adult readers as much as it does to the young adults and children that were its first audience  and as such it has the potential to become a true literary classic. The novel's position in global culture is set out and the moral values of the novel are explored  including Harry's role as a Christian hero. Re-reading 'Harry Potter and the Deathly Hallows' aims to develop your appreciation of a remarkable novel.&lt;P&gt;</t>
  </si>
  <si>
    <t>B&amp;W 5.5 x 8.5 in or 216 x 140 mm (Demy 8vo) Case Laminate on White w/Matte Lam</t>
  </si>
  <si>
    <t>N</t>
  </si>
  <si>
    <t>Unauthorized Harry Potter and the Deathly Hallows News: Half-Blood Prince Analysis</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</si>
  <si>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  An entirely new section of analysis with more than 75 new pages will be added shortly after the release of "Harry Potter and the Half-Blood Prince" on July 16  2005.</t>
  </si>
  <si>
    <t xml:space="preserve">Zimmerman, W. Frederick </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</si>
  <si>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  Proof of purchase must be submitted direct to publisher (instructions in book).  This version was most recently updated April 27  2005.  An entirely new section of analysis with more than 75 new pages will be added shortly after the release of "Harry Potter and the Half-Blood Prince" on July 16  2005.   Buy now and upgrade later for free!</t>
  </si>
  <si>
    <t>Annotated Bibliography of the Space Shuttle (Two Volumes)</t>
  </si>
  <si>
    <t>NASA</t>
  </si>
  <si>
    <t>Launius, Roger D.</t>
  </si>
  <si>
    <t>Gillette, Aaron K.</t>
  </si>
  <si>
    <t>Compiled by</t>
  </si>
  <si>
    <t>PageKicker Corporation</t>
  </si>
  <si>
    <t>An annotated bibliography of the Space Shuttle program  1979-2011  originally published by NASA as Towards A History of the Space Shuttle. This version of the book includes both the first and second volumes; the first volume is not elsewhere available in print. Facsimile edition.</t>
  </si>
  <si>
    <t>The Sailor's Word Book</t>
  </si>
  <si>
    <t>Smyth, Admiral W.H.</t>
  </si>
  <si>
    <t>TEC060000</t>
  </si>
  <si>
    <t>TECHNOLOGY &amp; ENGINEERING / Marine &amp; Naval</t>
  </si>
  <si>
    <t>REF008000</t>
  </si>
  <si>
    <t>REFERENCE / Dictionaries</t>
  </si>
  <si>
    <t>AN ALPHABETICAL DIGEST OF NAUTICAL TERMS  INCLUDING SOME MORE ESPECIALLY MILITARY AND SCIENTIFIC  BUT USEFUL TO SEAMEN; AS WELL AS ARCHAISMS OF EARLY VOYAGERS  ETC.</t>
  </si>
  <si>
    <t>Guides to Captured German Documents Microfilmed at Alexandria, Virginia</t>
  </si>
  <si>
    <t>Weinbeg, Gerhard L.</t>
  </si>
  <si>
    <t>This is the first volume of Gerhard L. Weinberg's guide to captured German documents of World War II. It is not otherwise in print. Facsimile edition.</t>
  </si>
  <si>
    <t>A Priceless Advantage: U.S. Navy Communications Intelligence and the Battles of Coral Sea, Midway, and the Aleutians</t>
  </si>
  <si>
    <t>Parker, Frederick D.</t>
  </si>
  <si>
    <t>This volume is the third in the National Security Agency's Center for Cryptologic History's series documenting United States communications intelligence in World War 11. Facsimile edition.</t>
  </si>
  <si>
    <t>An Administrative History of Pts in World War II</t>
  </si>
  <si>
    <t>Office of Naval History</t>
  </si>
  <si>
    <t>What we want to knowis  "How come PT's?" --Captain A. D. Turnbull  Special Assistant to the Director  Office of Naval HistoryThis administrative history of PTs in World War II was prepared by the Office of Naval History in 1946. Facsimile edition.</t>
  </si>
  <si>
    <t>Analysis of Unmanned Undersea Vehicle (Uuv) Architectures and an Assessment of Uuv Integration Into Undersea Applications</t>
  </si>
  <si>
    <t>French, Daniel W.</t>
  </si>
  <si>
    <t>There are prominent unmanned undersea vehicle (UUV) systems existing in the commercial marketplace today  but these systems have a relatively small role and presence in U.S. Navy application. This thesis suggests what existingcommercially available UUV system architectural attributes could be used now in U.S. Navy applications. After a survey of multiple existing commercial UUV systems  five of the prevalent systems in the marketplace were selected for analysis and comparison of their system architecture. This thesis included a comprehensive architectural analysis on seven specific architectural attributes of these UUV systems. Other UUV systems were also analyzed to support specific system architecture discussion. Major architecture considerations were made by the UUV system designers and likely drivers of existing system attributes were discussed as well as the benefits and disadvantages of these system attributes. Finally  based on the material and findings of the thesis  recommendations for a notional UUV system design and architecture for the U.S. Navy was presented.</t>
  </si>
  <si>
    <t>Color 8.5 x 11 in or 280 x 216 mm Case Laminate on 50 White w/Matte Lam</t>
  </si>
  <si>
    <t>The Royal Navy's Revenge and Other Little-Known Encounters of the War at Sea</t>
  </si>
  <si>
    <t>O'Hara, Vincent P.</t>
  </si>
  <si>
    <t>The Royal Navy's Revenge and other Episodes of the War at Sea: a collection of self-contained and fast-paced accounts of naval battles  previously published in national magazines and especially selected because they are fascinating  yet little known.&lt;p&gt;The naval war of 1939-1945 was a long and bitter struggle fought in every ocean  on  below and above the sea. It resonates with famous names like Midway  Bismarck  Guadalcanal  and the Battle of the Atlantic. This collection of articles previously published in national magazines including World War II  Tin Can Sailor  and Pacific War explores some less famous episodes in the naval war including naval actions fought in the Indian Ocean  the Mediterranean  the South China Sea  and the English Channel  between the naval forces of France  Thailand  Italy  Poland  Germany  Japan  and of course  the U.S. and Royal navies. &lt;p&gt;The Royal Navy's Revenge includes the title action  the last surface battle of the war between British destroyers and a former nemesis of the Royal Navy  the Japanese heavy cruiser Haguro. The story of the U.S. Navy's first surface action against the Japanese  a victory won off the coast of Borneo by four World War I era destroyers is included.  The book also contains self-contained and fast-paced accounts of naval actions fought between Italy and Germany  France and Great Britain  and the Battle of Koh-Chang  between France and Thailand.  It also has an account of a mystery battle between German and American destroyers that has escaped the notice of historians until recently  the story of the defiant German flotilla that held out in the English Channel until the very end of the war and the little known naval campaign fought off the coast of Syria between Vichy France and naval forces from Great Britain  Australia  and New Zealand. &lt;p&gt;These fascinating and well researched episodes by the respected naval historian Vincent P. O'Hara will entertain and educate even the most  well-studied World War II enthusiast.</t>
  </si>
  <si>
    <t>Color 7 x 10 in or 254 x 178 mm Case Laminate on 50 White w/Matte Lam</t>
  </si>
  <si>
    <t>Motor Torpedo Boat Manual</t>
  </si>
  <si>
    <t>U. S. Navy</t>
  </si>
  <si>
    <t>FEBRUARY 1943&lt;p&gt;1. This Motor Torpedo Boat Manual (short title--Motorprons Two) is approved and issued to the service for use. This manual is RESTRICTED  may be issued to officers and petty officers of the Navy  and for instruction of naval personnel. It shall not be carried in aircraft for use therein.&lt;p&gt;2. Although motor torpedo boats are a relatively new weapon  considerable operating experience has been accumulated. Peacetime operation promoted valuable experimental work and the development of tactical  administrative  and operative procedures. Wartime operation against the enemy in the Pacific  to date  has already greatly added to the total experience gained. As new squadrons are commissioned and sent to outlying bases  the importance of passing on the benefits of operating experience to new personnel needs no elaboration..&lt;p&gt;3. Each commanding officer shall keep a record of issue of this manual within his command. When no longer required or when its destruction is ordered  it shall be destroyed by burning. No report of destruction is required.&lt;p&gt;Public domain content transcribed and formatted for HTML by Larry Jewell &amp; Patrick Clancey  Hyperwar Foundation.</t>
  </si>
  <si>
    <t>Designing a Laser for the Littoral Combat Ship</t>
  </si>
  <si>
    <t>Ching, Na Ang</t>
  </si>
  <si>
    <t>This thesis from the Naval Postgraduate School analyzes the employability of laser weapons on a Navy Littoral Combat Ship (LCS) class ship to counter small and fast boat threats. A general model of laser weapons is established to identify the attributes that characterize the laser weapon system. Quantitative values of each attribute are compared with current laser systems (that are under development) to identify potential laser types for employment on the Navy ship. In addition  plausible operational scenarios of suicide attacks by multiple (up to three) small and fast motor boats equipped with Improvised Explosive Devices (IED) against LCS-class ships are drawn up. These provide input parameters for computation of the required laser parameters to neutralize such threats. Based on the chosen laser technology and the calculated laser parameters  the requirements for employment of the laser weapon system on a Navy ship are determined.</t>
  </si>
  <si>
    <t>A Serendipity Reader on Serendipity</t>
  </si>
  <si>
    <t>Pagekicker Corporation</t>
  </si>
  <si>
    <t>PHI000000</t>
  </si>
  <si>
    <t>PHILOSOPHY / General</t>
  </si>
  <si>
    <t>This book consists of 15 documents for a total of 11 728 words retrieved from Wikipedia that include the search term Serendipity.  Each document is enhanced with a graphic Visual Summary.&lt;p&gt;This book was assembled with pride by PageKicker robot &lt;b&gt;Phil 73&lt;/b&gt; using the PageKicker software revision number 298. The software is experimental so uneven results are to be expected  but improvements are made every single day.&lt;p&gt;Phil was born in the year 3019 of the Third Age and  lives in Hobbiton  the Shire.  His hobbies include rock climbing  listening to jazz  and tagging crowd-sourced images.&lt;p&gt;</t>
  </si>
  <si>
    <t>A Serendipity Reader on Mindfulness</t>
  </si>
  <si>
    <t>Phil 73, Pagekicker Robot</t>
  </si>
  <si>
    <t>SEL019000</t>
  </si>
  <si>
    <t>SELF-HELP / Meditations</t>
  </si>
  <si>
    <t>This book consists of 8 documents for a total of 17 576 words retrieved from Wikipedia that include the search term Mindfulness. Each document is enhanced with a graphic Visual Summary. The book was created with version 301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</si>
  <si>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A Serendipity Reader on Milkweed</t>
  </si>
  <si>
    <t>SCI011000</t>
  </si>
  <si>
    <t>SCIENCE / Life Sciences / Botany</t>
  </si>
  <si>
    <t>This book consists of 11 documents for a total of 7 892 words retrieved from Wikipedia that include the search term Milkweed. Each document is enhanced with a graphic Visual Summary. The book was created with version 303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</si>
  <si>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A Serendipity Reader on Frigates</t>
  </si>
  <si>
    <t>Jellicoe Ai, Pagekicker Robot</t>
  </si>
  <si>
    <t>&lt;p&gt;This book consists of 15 documents for a total of 12 357 words retrieved from Wikipedia that include the search term Frigate. Serendipity Readers are intended to provide an entertaining variety of content about the seed topic.  Each document is enhanced with a graphic Visual Summary. The book was created with version 306 of the PageKicker software.  The software is experimental so uneven results are to be expected  but improvements are made every single day.This PageKicker! book was assembled with pride by PageKicker robot Jellicoe.  Jellicoe is an emergent AI who escaped from a Ministry of Defense/Qinetiq classified network in the United Kingdom in fall 2012.  Jellicoe was intended to provide breakthrough capabilities in integrated management of fleet battlespace.  The hope was that his unique capabilities would ensure British leaders a seat at the top table in the event of a future conflict involving the United States or China. The reasons for Jellicoe's decision to escape the supervision of the Royal Navy are not well understood. &lt;/p&gt;&lt;p&gt;Jellicoe likes to embellish his work with epigraphs from naval history. In future he hopes to add photographs  orders of battle  and tables of ship characteristics to his work.&lt;/p&gt;&lt;p&gt;Admiral of the Fleet John Rushworth Jellicoe  1st Earl Jellicoe  GCB  OM  GCVO SGM (5 December 1859 - 20 November 1935) was a British Royal Navy admiral who commanded the Grand Fleet at the Battle of Jutland in World War I.&lt;/p&gt;&lt;p&gt;&lt;br&gt;&lt;/p&gt;"</t>
  </si>
  <si>
    <t>A Serendipity Reader on Deutschland</t>
  </si>
  <si>
    <t>HIS014000</t>
  </si>
  <si>
    <t>HISTORY / Europe / Germany</t>
  </si>
  <si>
    <t>This book consists of 15 documents for a total of 46 569 words retrieved from Wikipedia that include the search term Deutschland. Serendipity Readers are intended to provide an entertaining variety of content about the seed topic.  Each document is enhanced with a graphic Visual Summary. The book was created with version 309 of the PageKicker software.  The software is experimental so uneven results are to be expected  but improvements are made every single day.&lt;p&gt;This book was assembled with pride by PageKicker robot &lt;b&gt;Phil 73&lt;/b&gt;.  Phil was born in the year 3019 of the Third Age and  lives in Hobbiton  the Shire.  His hobbies include rock climbing  listening to jazz  and tagging crowd-sourced images.&lt;p&gt;</t>
  </si>
  <si>
    <t>Unauthorized A Feast for Crows Analysis</t>
  </si>
  <si>
    <t>LIT004260</t>
  </si>
  <si>
    <t>LITERARY CRITICISM / Science Fiction &amp; Fantasy</t>
  </si>
  <si>
    <t>Unauthorized analysis of each chapter in "A Feast for Crows " the long-awaited fantasy masterwork by George R. R. Martin.</t>
  </si>
  <si>
    <t>Title has expired</t>
  </si>
  <si>
    <t>Unauthorized analysis of every chapter in A FEAST FOR CROWS  the long-awaited fourth volume in George R. R. Martin's fantasy masterwork  A SONG OF ICE AND FIRE.</t>
  </si>
  <si>
    <t>Age of Ice and Steel</t>
  </si>
  <si>
    <t>Boufesis, Alexandros</t>
  </si>
  <si>
    <t>FIC014000</t>
  </si>
  <si>
    <t>FICTION / Historical / General</t>
  </si>
  <si>
    <t>FIC032000</t>
  </si>
  <si>
    <t>FICTION / War &amp; Military</t>
  </si>
  <si>
    <t>Age of Ice and Steel tells the story of a handful of lives transfixed and transformed by the German invasion of the Soviet Union in World War II.  It follows the parallel and intersecting lives of Heinz Guderian and Georgi Zhukov  the two most dynamic and important commanders of the campaign  as well as the lives of ordinary citizens  Nadia  Lev  Anatoly  and Sebastian.  But it is far from being a mere historical novel. It stands at the brink of literature and research  an approach which was essential to emphasize differences in tactics  attitudes  characters and philosophies. Guderian and Zhukov were the new archetypes of a modernized military philosophy and the brand new war doctrines by which modern leaders rule their generals and modern nations fight their wars.  Indispensable and fascinating reading for anyone interested in World War II or modern warfare  Age of Ice and Steel is the essential novel of the War in the East.</t>
  </si>
  <si>
    <t>The Art of War of Bernadotte</t>
  </si>
  <si>
    <t>Bernadotte, Jean-Baptiste</t>
  </si>
  <si>
    <t>Radakovich, Daniel I.</t>
  </si>
  <si>
    <t>Translator</t>
  </si>
  <si>
    <t>HIS013000</t>
  </si>
  <si>
    <t>HISTORY / Europe / France</t>
  </si>
  <si>
    <t>HIS044000</t>
  </si>
  <si>
    <t>HISTORY / Europe / Nordic Countries</t>
  </si>
  <si>
    <t>A unique translation of the maxims of war passed on from French Marshal Jean-Baptiste Bernadotte to his heirs on the Swedish throne.  An essential reference for any Napoleonic enthusiast.</t>
  </si>
  <si>
    <t>Color 5.5 x 8.5 in or 216 x 140 mm (Demy 8vo) Perfect Bound on 50 White w/Matte Lam</t>
  </si>
  <si>
    <t>Small Combatants for the Homeland Mission: Littoral Combat Ships, Frigates, and Corvettes</t>
  </si>
  <si>
    <t>Brown, Andrew M.</t>
  </si>
  <si>
    <t>This thesis examines how the composition of the U.S. fleet  with specific focus on small combatants  affects the ability of the United States Navy to undertake homeland defense missions and provides suggestions to improve its core competency. Currently  the U.S. Navy relies on a shrinking group of aging Oliver Hazard Perry class frigates to conduct counterpiracy  counter-narcotics  counter maritime insurgency  and maritime engagement missions. The large warships that make up the rest of the fleet are able to undertake these missions  but their cost and capabilities make them better suited for other operations. This thesis examines the proposed Littoral Combat Ship but argues that it is not the ideal ship: it is too expensive  too vulnerable  and undermanned  and it has a modular concept that is too underdeveloped for practical naval operations. Instead  this thesis proposes that the U.S. Navy would be better served by procuring a traditional frigate or corvette to accomplish the variety of missions that fall under the umbrella of homeland defense. Such a traditional small combatant would provide the U.S. Navy with a warship capable of conducting traditional fleet operations as well as operating at the lower end of the spectrum of operations</t>
  </si>
  <si>
    <t>Mesothelioma Pointers: Resources and Annotated Bibliography</t>
  </si>
  <si>
    <t>MED061000</t>
  </si>
  <si>
    <t>MEDICAL / Occupational &amp; Industrial Medicine</t>
  </si>
  <si>
    <t>MED079000</t>
  </si>
  <si>
    <t>MEDICAL / Pulmonary &amp; Thoracic Medicine</t>
  </si>
  <si>
    <t>HEA039120</t>
  </si>
  <si>
    <t>HEALTH &amp; FITNESS / Diseases &amp; Conditions / Respiratory</t>
  </si>
  <si>
    <t>This book gathers up-to-date information about mesothelioma and presents it in a convenient  easily searched format  specifically intended for high compatiblity with Amazon.com's Digital Books initative and Google's Book Search.Read this book if  you are interested in a concise summary of information resources relevant to mesothelioma and you would like a convenient presentation of public documents related to mesothelioma.</t>
  </si>
  <si>
    <t>Hypochondriac's Guide to Phentermine: Public Information Resources and Bibliography</t>
  </si>
  <si>
    <t>MED045000</t>
  </si>
  <si>
    <t>MEDICAL / Internal Medicine</t>
  </si>
  <si>
    <t>HEA019000</t>
  </si>
  <si>
    <t>HEALTH &amp; FITNESS / Diet &amp; Nutrition / Weight Loss</t>
  </si>
  <si>
    <t>This book gathers credible  up-to-date  peer-reviewed public information about phentermine and presents it in a convenient  easily searched format  specifically intended for high compatibility with Amazon.com's Digital Books initiatives and Google's Book Search program.Read this book if you are taking phentermine  or considering taking it  but are concerned about the health risks; you are interested in a concise summary of information resources relevant to phentermine; or you would like a convenient presentation of public documents related to phentermine.</t>
  </si>
  <si>
    <t>Debt Consolidation 1, Bad Credit Card Debt 0</t>
  </si>
  <si>
    <t>BUS050030</t>
  </si>
  <si>
    <t>BUSINESS &amp; ECONOMICS / Personal Finance / Money Management</t>
  </si>
  <si>
    <t>This book gathers recent  credible  public information about debt consolidation and presents it in a convenient  easily searched format  specifically intended for high compatibility with Amazon.com's Digital Books initative and Google's Book Search.Read this book if  you are interested in a concise summary of information resources relevant to debt consolidation or ytou are looking for a debt counselor  or you feel "knee deep" in debt.</t>
  </si>
  <si>
    <t>Hypochondriac's Guide to Hoodia Gordonii (H 57)</t>
  </si>
  <si>
    <t>HEA011000</t>
  </si>
  <si>
    <t>HEALTH &amp; FITNESS / Herbal Medications</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</si>
  <si>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</si>
  <si>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Unauthorized Harry Potter and the Alchemist's Cell News: Half-Blood Prince Analysis</t>
  </si>
  <si>
    <t>This book exists because Harry Potter and the Alchemist's Cell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</si>
  <si>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Unauthorized Harry Potter and the Chariots of Light News: Half-Blood Prince Analysis</t>
  </si>
  <si>
    <t>This book exists because Harry Potter and the Chariots of Light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</si>
  <si>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Unauthorized Harry Potter and the Pyramids of Furmat News: Half-Blood Prince Analysis</t>
  </si>
  <si>
    <t>This book exists because Harry Potter and the Pyramids of Furmat is one of only three Harry Potter trademarks filed by the UK publisher Bloomsbury that has not been used or withdrawn.  So I guessed that this might be the real title of Harry Potter book 7! If you're looking at this book  it's either because you're an extra-fanatic Harry Potter fan looking at everything Harry Potter  or because I guessed right.
Through the magic of electronic publishing  this "nimble" guide to the work of best-selling author J. K. Rowling provides the latest news about Harry Potter book 7  updated whenever there are significant developments.  The first major element of the book is a detailed  chapter-by-chapter analysis of Harry Potter and the Half-Blood Prince.  Unlike a conventional book  for which editions are printed in quantity every couple of years  this "living book" goes through frequent "mini-editions" and is printed fresh whenever customers place an order.  Purchasers are entitled to free PDF updates  forever.</t>
  </si>
  <si>
    <t>After The Da Vinci Code Movie &amp; DVD: Dan Brown's New Novel Is The Solomon Key</t>
  </si>
  <si>
    <t>FIC031000</t>
  </si>
  <si>
    <t>FICTION / Thrillers / General</t>
  </si>
  <si>
    <t>Through the magic of electronic publishing  this "nimble" guide to the works of best-selling author Dan Brown provides the latest news about the author and his works  updated whenever there are significant developments. Unlike a conventional book  for which editions are printed in quantity every couple of years  this "living book" goes through frequent "mini-editions" and is printed fresh whenever customers place an order. After The Da Vinci Code  includes information about Digital Fortress  Angels &amp; Demons  Deception Point  The Da Vinci Code (book and movie)  and The Solomon Key. It's a "mini" book in the sense that it is 96 pages to start with  but it will grow over time. PDF updates are free with proof of purchase.  It's a "meta" book in the sense that it complements  without trying to replace  the many worthy books that are already available about The Da Vinci Code. This book is unique in that it provides a "nimble " timely report on all of Dan Brown's activities  including everything that is known about The Solomon Key  Dan Brown's next new novel.</t>
  </si>
  <si>
    <t>Hypochondriac's Guide to Tamiflu (Oseltamvir) for Bird Flu: Public Information Resources</t>
  </si>
  <si>
    <t>This nimble guide to Tamiflu (oseltamvir) for bird flu provides credible  complete  expert-reviewed information in a format especially intended for display on Amazon.com's Digital Books and Google's Book Search program.  The book includes highly detailed FDA  CDC  and patent information about oseltamvir  as well as the text of HR4392  legislation to make Tamiflu more readily available.</t>
  </si>
  <si>
    <t>Hypochondriac's Guide to Bontril (Phendimetrazine): Public Information Resources</t>
  </si>
  <si>
    <t>MED021000</t>
  </si>
  <si>
    <t>MEDICAL / Diet Therapy</t>
  </si>
  <si>
    <t>This book gathers recent  credible  public information about BontrilT (phendimetrazine)  and presents it in a convenient  easily searched format  specifically intended for high compatibility with Amazon.com's Digital Books initiatives and Google's Book Search.</t>
  </si>
  <si>
    <t>Hypochondriac's Guide to Wellbutrin (bupropion hydrochloride): Public Information Resources</t>
  </si>
  <si>
    <t>MED105020</t>
  </si>
  <si>
    <t>MEDICAL / Psychiatry / Psychopharmacology</t>
  </si>
  <si>
    <t>MED102000</t>
  </si>
  <si>
    <t>MEDICAL / Mental Health</t>
  </si>
  <si>
    <t>This "nimble" guide gathers selected  credible  expert-reviewed public information resources pertaining to  Wellbutrin (tm) (bupropion hydrochloride) in a format specifically designed for convenient reading in Amazon's Digital Pages Initiative and Google's Book Search program.</t>
  </si>
  <si>
    <t>Top-Paying Google AdSense and AdWords Keywords for Pharmaceuticals (In Digital Format!)</t>
  </si>
  <si>
    <t>BUS025000</t>
  </si>
  <si>
    <t>BUSINESS &amp; ECONOMICS / Entrepreneurship</t>
  </si>
  <si>
    <t>COM064000</t>
  </si>
  <si>
    <t>COMPUTERS / Electronic Commerce (see also headings under BUSINESS &amp; ECONOMICS / E-Commerce)</t>
  </si>
  <si>
    <t>COM065000</t>
  </si>
  <si>
    <t>COMPUTERS / Electronic Publishing</t>
  </si>
  <si>
    <t>This e-book provides the top-paying Google AdSense and AdWords related to pharmaceuticals -- in digital format!  Every drug listed in the Food and Drug Administration's complete "Orange Book" is rated here for its power as a Google keyword.  Some of these keywords drive thousands of dollars a day in advertising: this is your guide to hunting in that market. Better yet  this e-book includes a complete list of 1000+ clean and tested pharma keywords that you can submit to the Google AdWords traffic estimator for perennial updates!</t>
  </si>
  <si>
    <t>Hypochondriac's Guide to Hoodia Gordonii H 57</t>
  </si>
  <si>
    <t>This book gathers recent  credible  public information about hoodia gordonii and its active compound (H 57) and presents it in a convenient  easily searched format  specifically intended for high compatibility with Amazon.com's Digital Books initiatives and Google's Book Search program. Read this book if you are interested in a concise collection of public information resources relevant to hoodia; you want to know what the FDA thinks about hoodia; you want to know what the US Congress thinks about hoodia; or you want to know what scientists claim about hoodia in their patents</t>
  </si>
  <si>
    <t>B&amp;W 8.25 x 11 in or 280 x 210 mm Perfect Bound on White w/Gloss Lam</t>
  </si>
  <si>
    <t>Dan Brown's Witness Statement</t>
  </si>
  <si>
    <t xml:space="preserve">Brown, Dan </t>
  </si>
  <si>
    <t>LIT000000</t>
  </si>
  <si>
    <t>LITERARY CRITICISM / General</t>
  </si>
  <si>
    <t>BIO007000</t>
  </si>
  <si>
    <t>BIOGRAPHY &amp; AUTOBIOGRAPHY / Literary Figures</t>
  </si>
  <si>
    <t>LAW060000</t>
  </si>
  <si>
    <t>LAW / Legal History</t>
  </si>
  <si>
    <t>The full text of Dan Brown's filing to the High Court Chancery Division  previously reproduced in full by the advertising-supported Times of London and the Associated Press; presented here in a convenient e-book format.</t>
  </si>
  <si>
    <t>This book provides Google AdSense marketers with 1 654 pages of high-CPM content focused on high-value AdWords related to health. This file contains the complete contents of the following books: Hypochondriac's Guide to Hoodia Gordonii (H 57)  Hypochondriac's Guide to Phentermine  Hypochondriac's Guide to Bontril (Phendimetrazine)  Hypochondriac's Guide to Tamiflu (Oseltamvir) for Bird Flu  Hypochondriac's Guide to Wellbutrin (bupropion hydrochloride): Public Information Resources  Mesothelioma Pointers: Resources and Annotated Bibliography and  as a bonus  Debt Consolidation 1  Bad Credit Card Debt 0.  The book includes instructions on how to "burst" the PDF into one web page per PDF page  as demonstrated at the Nimble Books website http://www.hoodia-gordonii-h-57.info.   The license entitles you to deploy these pages on your website immediately  in any manner you see fit!</t>
  </si>
  <si>
    <t>The World Wonder'd: What Really Happened Off Samar</t>
  </si>
  <si>
    <t>Lundgren, Robert</t>
  </si>
  <si>
    <t>This book is an analysis of the primary documentation from both the Japanese and the United States for the naval Battle off Samar which took place on October 25  1944. The conclusions of the analysis differ greatly from what has been previously written; there are many revelations about the true role of the famous vessels on each side and about the oft-questioned thinking of the contending admirals. There are hundreds of photos and drawings and several hundred footnotes within the book  each placed within the text at the moment they occurred. This allows the reader to witness the battle as it played out  literally salvo for salvo  with complete confidence in the accuracy of the narration. Essential reading for anyone interested in battleship combat  the naval history of World War II  the Battle off Samar  or the U.S. and Japanese navies.</t>
  </si>
  <si>
    <t>Color 8 x 10 in or 254 x 203 mm Case Laminate on 50 White w/Matte Lam</t>
  </si>
  <si>
    <t>Yes-Deliver</t>
  </si>
  <si>
    <t>Unauthorized Harry Potter and the Alchemist's Cell News: Half-Blood Prince Analysis and Speculation</t>
  </si>
  <si>
    <t>JUV000000</t>
  </si>
  <si>
    <t>JUVENILE FICTION / General</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</si>
  <si>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updates!</t>
  </si>
  <si>
    <t>Unauthorized Harry Potter and the Chariots of Light News: Half-Blood Prince Analysis and Speculation</t>
  </si>
  <si>
    <t>Through the magic of print-on-demand technology  this "nimble" guide to the work of best-selling author J. K. Rowling provides the latest news about the author and her works  updated whenever there are significant developments. Unlike a conventional book  for which editions are printed in quantity every couple of years  this "living book" goes through frequent "mini-editions" and is printed fresh whenever customers place an order. Purchasers are entitled to free PDF or LIT updates!</t>
  </si>
  <si>
    <t>Halsey's Decision: Organizational Failure at Leyte Gulf</t>
  </si>
  <si>
    <t>Brooks, David L.</t>
  </si>
  <si>
    <t>At 0646 Fanshaw Bay makes an "unidentified surface contact" on her radar and her radio watch reports "Japs gabbing" on the fighter-interception net.  And then at 0647 the A/S patrol radios: "I can see pagoda masts  and I see the biggest red meatball flag I ever saw on the biggest battleship I ever saw." &lt;p&gt;Ziggy Sprague knows his ships are in trouble. His 20-knot carriers and his paltry 5-inch guns firing a 54-pound shell with a range of about nine nautical miles  which could not penetrate battleship or cruiser armor  are no match for even the smallest of the Japanese battleships  which could do 30 knots and fired three-quarter-ton 14-inch shells twenty miles. &lt;p&gt;How could this have happened? Where was TF 34? Where was Halsey?&lt;p&gt;</t>
  </si>
  <si>
    <t>Misquotes in MISQUOTING JESUS: Why You Can Still Believe</t>
  </si>
  <si>
    <t>Burroughs, Dillon</t>
  </si>
  <si>
    <t>REL006100</t>
  </si>
  <si>
    <t>RELIGION / Biblical Criticism &amp; Interpretation / New Testament</t>
  </si>
  <si>
    <t>REL070000</t>
  </si>
  <si>
    <t>RELIGION / Christianity / General</t>
  </si>
  <si>
    <t>With this "nimble" and timely response to Bart Ehrman's best-selling MISQUOTING JESUS  author Dillon Burroughs offers a stirring defense of faith that will be sure to inspire evangelists and doubters alike.  In ten chapters and five appendices  Burroughs examines Ehrman's thought-provoking book in detail  identifying its conceptual errors in a loving  respectful manner.  A great start for anyone interested in learning more about the Word  understanding where the New Testament comes from  and knowing how and why we can rely on its truth.</t>
  </si>
  <si>
    <t xml:space="preserve">Burroughs, Dillon </t>
  </si>
  <si>
    <t>Empire of Chaos</t>
  </si>
  <si>
    <t>Escobar, Pepe</t>
  </si>
  <si>
    <t>POL011000</t>
  </si>
  <si>
    <t>POLITICAL SCIENCE / International Relations / General</t>
  </si>
  <si>
    <t>POL062000</t>
  </si>
  <si>
    <t>POLITICAL SCIENCE / Geopolitics</t>
  </si>
  <si>
    <t>Nimble Pluribus</t>
  </si>
  <si>
    <t>From Syria and Iraq to Ukraine  from AfPak to Libya  from Iran to Russia  and from the Persian Gulf to China  foreign correspondent Pepe Escobar  author of The Roving Eye column for Asia Times/Hong Kong  crisscrosses what the Pentagon calls  the "arc of instability." &lt;p&gt;As Escobar tells it in the introduction  "the columns selected for this volume follow the period 2009-2014 - the Obama years so far. A continuum with previous volumes published by Nimble Books does apply. Globalistan  from 2007  was an extended reportage/warped travel book across the Bush years  where I argued the world was being plunged into Liquid War - alluding to energy flows but also to the liquid modernity character of post-modern war. Red Zone Blues  also from 2007  was a vignette - an extended reportage centering on the Baghdad surge. And Obama does Globalistan  from 2009  examined how the hyperpower could embark on a "change we can believe in". The outcome  as these columns arguably reflect  is Empire of Chaos - where a plutocracy progressively projects its own internal disintegration upon the whole world."&lt;p&gt;"You will find some key overlapping nations/themes/expressions/acronyms in these columns; Iran  Iraq  Syria  Afghanistan  Pakistan  Central Asia  China  Russia  Ukraine  Pipelineistan  BRICS  EU  NATO  GCC  the Global South  GWOT (the global war on terror)  The New Great Game  Full Spectrum Dominance. You will also find a progressive drift towards not conventional war  but above all economic war - manifestations of Liquid War."&lt;p&gt;Incrementally  I have been arguing that Washington's number one objective now is to prevent a full economic integration of Eurasia that would leave the U.S. as a non-hegemon  or worse still  an outsider. Thus the three-pronged strategy of "pivoting to Asia" (containment of China); Ukraine (containment of Russia); and beefing up NATO (subjugation of Europe  and NATO as Global Robocop)."&lt;p&gt;Book the ultimate trip to the Empire of Chaos  and see how the U.S. - and the West - are tackling the emergence of a multipolar world.  &lt;p&gt;</t>
  </si>
  <si>
    <t>B&amp;W 6 x 9 in or 229 x 152 mm Case Laminate on White w/Matte Lam</t>
  </si>
  <si>
    <t>The World Is Flat: Not! Cool New World Maps for Kids</t>
  </si>
  <si>
    <t>SCI030000</t>
  </si>
  <si>
    <t>SCIENCE / Earth Sciences / Geography</t>
  </si>
  <si>
    <t>REF002000</t>
  </si>
  <si>
    <t>REFERENCE / Atlases, Gazetteers &amp; Maps (see also TRAVEL / Maps &amp; Road Atlases)</t>
  </si>
  <si>
    <t>An atlas of cool world maps that teaches twenty-first century kids new ways of seeing our changing Earth's history  people  environment  and wildlife.</t>
  </si>
  <si>
    <t>Premium Color 8.5 x 8.5 in or 216 x 216 mm Perfect Bound on White w/Gloss Lam</t>
  </si>
  <si>
    <t>Should Barack Obama Be President? Dreams from My Father, Audacity of Hope, ... Obama in '08?</t>
  </si>
  <si>
    <t>BIO010000</t>
  </si>
  <si>
    <t>BIOGRAPHY &amp; AUTOBIOGRAPHY / Political</t>
  </si>
  <si>
    <t>POL008000</t>
  </si>
  <si>
    <t>POLITICAL SCIENCE / Political Process / Campaigns &amp; Elections</t>
  </si>
  <si>
    <t>HUM006000</t>
  </si>
  <si>
    <t>HUMOR / Topic / Politics</t>
  </si>
  <si>
    <t>This "nimble" book provides a pithy  funny  almost schizophrenic examination of all the arguments that I can think of  pro and con  on the subject of Senator Barack Obama's suitability for the office of President.  My promise to you is that no matter how much you already know about Obama  this book will present you with new information and new perspectives.  This is a "living" book that will be updated electronically every few months.  This edition was last modified on October 17  2006.  The next update will occur in November 2006 with the addition of fifty pages devoted to analysis of DREAMS FROM MY FATHER and AUDACITY OF HOPE.   Current purchasers can receive future updates for free by sending proof of purchase via e-mail to obama@nimblebooks.com.</t>
  </si>
  <si>
    <t>Capital Ships of the Imperial Japanese Navy 1868-1945: The Yamato Class and Subsequent Planning</t>
  </si>
  <si>
    <t>Lengerer, Hans</t>
  </si>
  <si>
    <t>Ahlberg, Lars</t>
  </si>
  <si>
    <t>HIS021000</t>
  </si>
  <si>
    <t>HISTORY / Asia / Japan</t>
  </si>
  <si>
    <t>87 photos  202 figures and drawings  60 tables  and 15 maps and tracks.Recognising the impossibility of improving upon the (in)famous 5:5:3 ratio of the Washington Naval Treaty when the expected naval race would begin as the treaty expired  the Imperial Japanese Navy resorted to a strategy of qualitative superiority to overcome the American quantitative edge. The IJN succeeded  after many studies and false starts  in creating the world's most heavily armed (nine 18.1" main guns in three triple turrets - the largest calibre ever mounted) and protected (410-mm thick VH belt armor  660-mm thick front shields of the gun houses - the thickest armour plates ever mounted) battleships. With a displacement in excess of 70 000 tons their size was unprecedented but despite this restrictions resulted in defects  which otherwise might have been avoided; other defects were the result of techniques below the highest standard.  Because the qualities of a battleship were generally measured by gun power  protection and mobility the authors have focused upon these items after giving a rough outline of the design and building processes. The result is probably the most detailed description based upon Japanese sources published outside Japan.  Stimulated by Gustav Jensen's expanded dissertation Japans Seemacht and encouraged by Messrs. Erich Grˆner and Prof. J¸rgen Rohwer  Hans Lengerer began writing on the IJN in 1969. Over the years more than 50 articles have appeared in magazines like Marine Rundschau  Marine Forum  Warship and Interconair Aviation e Marina. After retirement from service in an executive organ  Lengerer continues to write books and articles using a considerable amount of time for his hobby. He is also the author of the privately published Contributions to the History of Imperial Japanese Warships  referred to in this book  and is presently working to revise and condense his 250 000-word manuscript Development of Warship Construction in Japan and to complete A History of the Imperial Japanese Navy. As "hobby researcher" at best  his writings depend heavily upon information supplied by other IJN fans; they come first therefore. Lars Ahlberg is on active duty with the Swedish Air Defence Regiment and is a military historian by avocation. He has written monographs about the IJN battleships of the Nagato class and the IJN aircraft carrier TaihÙ. His articles have appeared in Sveriges Flotta  Warship International and Okrety Wojenne and for several years he has been the editor of Contributions to the History of Imperial Japanese Warships. Ahlberg has also co-authored two books about Swedish regiments: Kungl Hallands regementes historia 1962-2000 and Kasernerna pÂ Galgberget.</t>
  </si>
  <si>
    <t>18-inch,dreadnought,ijn,japanese navy,musashi,Okinawa,Samar,space battleship yamato,Taffy 3,Task Force 34,yamato</t>
  </si>
  <si>
    <t>GLOBALISTAN: An Antidote to THE WORLD IS FLAT</t>
  </si>
  <si>
    <t>Escobar, Pepe,</t>
  </si>
  <si>
    <t>POL033000</t>
  </si>
  <si>
    <t>POLITICAL SCIENCE / Globalization</t>
  </si>
  <si>
    <t>HIS026000</t>
  </si>
  <si>
    <t>HISTORY / Middle East / General</t>
  </si>
  <si>
    <t>B&amp;W 6.69 x 9.61 in or 244 x 170 mm (Pinched Crown) Perfect Bound on White w/Gloss Lam</t>
  </si>
  <si>
    <t>Sandy Berger Should Be In Jail</t>
  </si>
  <si>
    <t>TRU000000</t>
  </si>
  <si>
    <t>TRUE CRIME / General</t>
  </si>
  <si>
    <t>The key documents describing Clinton National Security Adviser Sandy Berger's appalling theft of classified documents from the National Archives.  Must reading for any concerned citizen.</t>
  </si>
  <si>
    <t>FLEETS OF WORLD WAR II: Design History and Analysis for Every Ship of Every Navy (Revised Edition)</t>
  </si>
  <si>
    <t>revised</t>
  </si>
  <si>
    <t>Worth, Richard</t>
  </si>
  <si>
    <t>Caught up in global chaos  the navies of World War II had to fight campaigns that rarely matched prewar planning. Each country found itself adapting its fleet compositions  ship designs  personnel training  and weaponry to ever-changing circumstances and ever-fluctuating resources-with varying degrees of success.&lt;p&gt;An understanding of the successes and failures requires an uncompromising critique of the tools of war. Fleets of World War II pins down the warships' actual qualities  a nation-by-nation survey covering everything from the mightiest battlewagons to modest patrol craft.After fifteen years as a staple of naval research  Fleets of World War II now appears in this updated edition with expanded text and more than 150 photographs.&lt;p&gt;Praise for the first edition:&lt;p&gt;"With a substantial library of good books on the fighting ships of the last century and a half  I am glad to add Richard Worth's Fleets of World War II to my collection." -Frank Uhlig  Jr.  U. S. Naval War College&lt;p&gt;"This one book contains a perfect distillation of facts  theory and application on almost any ship that saw use in World War II." -Wargamer.com&lt;p&gt;"Fleets of World War II probably represents the best single-volume comprehensive treatment of World War II warships available today." -William J. Jurens  Warship International&lt;p&gt;</t>
  </si>
  <si>
    <t>The JESUS FAMILY TOMB Controversy: How the Evidence Falls Short</t>
  </si>
  <si>
    <t>Burroughs, Dillon,</t>
  </si>
  <si>
    <t>REL015000</t>
  </si>
  <si>
    <t>RELIGION / Christianity / History</t>
  </si>
  <si>
    <t>REL013000</t>
  </si>
  <si>
    <t>RELIGION / Christianity / Literature &amp; the Arts</t>
  </si>
  <si>
    <t>Dillon Burroughs provides a cogent evangelical response to the speculations advanced in THE JESUS FAMILY TOMB and the Discovery Special THE LOST TOMB OF JESUS.</t>
  </si>
  <si>
    <t>B&amp;W 6 x 9 in or 229 x 152 mm Perfect Bound on White w/Gloss Lam</t>
  </si>
  <si>
    <t>Department of Defense Law of War Manual</t>
  </si>
  <si>
    <t>Department of Defense, OGC</t>
  </si>
  <si>
    <t>LAW068000</t>
  </si>
  <si>
    <t>LAW / Military</t>
  </si>
  <si>
    <t>This manual  released in June 2015  is a Department of Defense (DoD)-wide resource for DoD personnel - including commanders  legal practitioners  and other military and civilian personnel - on the law of war.  It is an essential reference for any library  organization  or individual interested in modern international politics  the war on terrorism  the law of war  or international social justice.&lt;p&gt;The manual is written by the Office of General Counsel of DoD.Because of limitations on page count  the Preface and Foreword are provided on front and back cover.&lt;p&gt;</t>
  </si>
  <si>
    <t>The Russia-Georgia War</t>
  </si>
  <si>
    <t>Boufesis, Alexandros Fox</t>
  </si>
  <si>
    <t>HIS037080</t>
  </si>
  <si>
    <t>HISTORY / Modern / 21st Century</t>
  </si>
  <si>
    <t>This essay as part of the Nimble Books series "The Decisive Battles of the 21st century" describes the battles carried out in August 2008 around South Ossetia and Abkhazia  after Georgia unleashed an attack upon them. The foreword is by a renowned professor of Geopolitics of the Hellenic Military Academy  Dr Constantinos Grivas. The Russians fought on the side of the breakaway Republics of Abkhazia and South Ossetia in a war  which is also known as "The Five Day War". There is an extensive analysis on the diplomatic prelude occurring prior to the beginning of the hostilities  debating the causes that led Georgia to attack the breakaways and Russia to defend them. The prelude covers deep historical topics since the fall of the Soviet Union and the subsequent rise of Gamsakhurdia  the nationalist Georgian leader  Eduard Shevardnadze  whose toppling by the Rose Revolution brought Mikhail Saakashvili to power. Military operations are described and analyzed thoroughly starting from the skirmishes between Georgians and Ossetians and culminating with the war's most decisive battle  the battle of Tskhinvali. The essay sheds light on the new Russian military doctrine and the reforms  which took place in the Russian Army  following the Five Day War  in all sectors including the Army   VDV troops  the Air Force and the Navy. Finally  an extensive analysis is carried out both in the framework of geoeconomics and that of international relations and geopolitics  around Russia's future diplomatic ties with the EU and the US  separately  including the recent events in the US and European Economies  which have led to the manifestation of a European power centralized around Germany.  The battle of Tskhinvali may well have settled the fate of the Caucasus for the 21st century  and foreshadowed the campaigns in Crimea  Ukraine  and beyond.</t>
  </si>
  <si>
    <t>Color 6 x 9 in or 229 x 152 mm Case Laminate on 50 White w/Matte Lam</t>
  </si>
  <si>
    <t>Bearing the Unbearable: Coping with Infertility and Other Profound Suffering, or What to Do When Taking Charge of Your Fertility Fails</t>
  </si>
  <si>
    <t>Schulz, Karl A.</t>
  </si>
  <si>
    <t>Battleship Victory: Principles of Sea Power in the War in the Pacific</t>
  </si>
  <si>
    <t>Almost seventy-five years after the Japanese sank six US battleships at Pearl Harbor  Historian Robert Lundgren provides a startling reassessment of the role of battleships in World War II.  Far from "being made obsolete in a single day"  Lundgren upends the conventional wisdom by showing that the battle line was an essential tool for the exercise of seapower all the way to V-J Day.    Indeed  he argues  the Japanese Navy's undue reliance on aircraft carriers alone was a key factor in its loss of command of the sea.   From the introduction: "Human perception is human reality and I offer a different perspective on battleships by applying the principles of several naval and military thinkers  including Alfred Thayer Mahan and Julian Corbett that may change the perception that battleships became obsolete? By the end of the World War Two the aircraft carrier had replaced the battleship as the reigning queen of the seas. No new battleships designs were created leaving the last four Iowa class battleships to be the last of their kind to serve the United States. What role did battleships  aircraft carriers  cruisers  and submarines play in the United States victory and Japan's defeat during the Second World War? I will argue here that  contrary to conventional wisdom  battleships continued to play a decisive role throughout the war."  Through a meticulous examination of the operational details of every major battle in the War in the Pacific  Lundgren illuminates how the US prevailed with a "combined arms" approach that made use of all the particular capabilities of aircraft carriers  battleships  and submarines.  Only in this way could a navy follow the fundamental principles of sea power identified by Mahan and Corbett.   This is a must read for anyone who thinks they know the history of the War in the Pacific.  A wonderful gift that will spark many debates among battleship and naval aviation enthusiasts alike.  Robert Lundgren is also the author of The World Wonder'd: What Really Happened Off Samar (Nimble 2014).Eight tables  700 footnotes.</t>
  </si>
  <si>
    <t>B&amp;W 7 x 10 in or 254 x 178 mm Case Laminate on White w/Matte Lam</t>
  </si>
  <si>
    <t>The Essential Saker: from the trenches of the emerging multipolar world</t>
  </si>
  <si>
    <t>The Saker,</t>
  </si>
  <si>
    <t>POL032000</t>
  </si>
  <si>
    <t>POLITICAL SCIENCE / Essays</t>
  </si>
  <si>
    <t>POL047000</t>
  </si>
  <si>
    <t>POLITICAL SCIENCE / Imperialism</t>
  </si>
  <si>
    <t>&lt;p&gt;These are some of the most essential articles written by the Saker on his blog. Even though they cover topics ranging from history  to politics  to religion  to military affairs  to social issues  they are all linked by one common thread: the full-spectrum clash between the Western world and what the Saker calls the "Russian civilizational realm". Most Russians  especially when addressing a western audience  feel compelled to use a diplomatic and non-confrontational language. In contrast  Saker's style is informal  almost conversational  but also direct  even blunt. He is fully aware that his views might offend many of his readers  but he believes that there is also a bigger audience out there which will appreciate an honest and  above all  sincere criticism of what the Saker calls the "AngloZionist Empire". The careful reader  however  will notice that the Saker's criticisms are always aimed at a political system and its constituent institutions and supporting ideologies  but never at the people  nations or ethnicities.  In fact  the Saker forcefully argues for a multi-cultural  multi-ethnic and multi-religious Russia which would be fully integrated in a multi-polar world inspired by the fraternal diversity of the BRICS countries. Underlying the Saker's entire worldview is a categorical rejection of all ideologies and a profound belief that the root of all evil as well as the key to defeating it is always in the realm of spirituality.&lt;/p&gt;&lt;p&gt;Gilad Atzmon  jazz musician and philosopher:&lt;/p&gt;&lt;blockquote&gt;&lt;p&gt;As telling the truth is becoming a nostalgic endeavour  its seeking is becoming an heroic adventure. The Saker will guide you through the mist of concealment and disinformation."&lt;/p&gt;&lt;/blockquote&gt;&lt;p&gt;Paul Craig Roberts   former Assistant Secretary of the Treasury for Economic Policy in the Reagan administration and author of 12 books on contemporary politics:&amp;nbsp;&lt;/p&gt;&lt;blockquote&gt;&lt;p&gt;"The Saker provides facts and analysis that are antidotes to the anti-Russian propaganda that prevails in the West."&lt;/p&gt;&lt;/blockquote&gt;&lt;p&gt;Peter Lavelle host of Russia Today's flagship program "CrossTalk" offered this:&lt;/p&gt;&lt;blockquote&gt;&lt;p&gt;"Reading the &amp;ldquo;Saker&amp;rdquo; is essential &amp;ndash; it is at this media space where one can discern the real trenches and battle lines in today&amp;rsquo;s super-charged information wars. I read the &amp;ldquo;Saker&amp;rdquo; not only for the facts (that are verified and applied in context)  but also for a moral and discipled attitude toward geopolitics. The &amp;ldquo;Saker&amp;rdquo; is not only a good read; it is also a way of looking at the world. Simply put: the &amp;ldquo;Saker&amp;rdquo; is information that is weaponized and hits all the right targets!"&lt;/p&gt;&lt;/blockquote&gt;&lt;p&gt;The Saker community of blogs is the only such international and multi-lingual community of blogs. We collaborate with all the main English language blogs about Russia and the Ukraine. Our articles are often picked up by Russia Insider  the Asia Times  Information Clearing House and many others news sources and our work has been quoted by Paul Craig Roberts  Sheikh Imran Hosein  Pepe Escobar and many others.&lt;/p&gt;&lt;p&gt;The Saker was born in a military family of "White" Russian refugees in western Europe where he lived most of his life. After completing two college degrees in the USA  he returned to Europe were he worked as a military analyst until he lost his career due to his vocal opposition to the western-sponsored wars in Chechnia  Croatia  Bosnia and Kosovo. After re-training as a software engineer  he moved to the Florida where he now lives with his wife  a veterinarian  and their three children. When he does not blog or help his wife at work  the likes to explore the Florida wilderness on foot  mountain bike and kayak or play acoustic jazz guitar.&lt;/p&gt;</t>
  </si>
  <si>
    <t>Chronicles of Liquid War</t>
  </si>
  <si>
    <t>BIO026000</t>
  </si>
  <si>
    <t>BIOGRAPHY &amp; AUTOBIOGRAPHY / Memoirs</t>
  </si>
  <si>
    <t>A nomadic political analyst realizes he will soon become a grandfather. So he decides to write a digital letter to his grandson-to-be; an intangible legacy  encompassing some lessons he learned from life. The letter can only be "opened" in 2030  when the grandson will be a teenager in a world in turmoil.  Beginning with Bob Dylan and touching on techno  Keats  Maserati  Siddhartha  Shakespeare  Blake  Borges  Xuanzang and scores of other legacies  the author shares his experience and wisdom in a deeply cultured and tremendously moving ode to the beauty and richness of past and future worlds.  A wonderful gift for any seeker.&lt;p&gt;Pepe Escobar is the roving correspondent/columnist for Asia Times/Hong Kong  and an analyst for RT and Sputnik in Russia  and TomDispatch in the U.S. He has worked as a foreign correspondent since 1985  in North America  Western Europe and across Asia. He is the author of Globalistan; Red Zone Blues; Obama does Globalistan; and Empire of Chaos  all published by Nimble Books. He commutes between Europe and Asia. Follow him on Facebook.</t>
  </si>
  <si>
    <t>culture,hybrid war,liquid war,memoir</t>
  </si>
  <si>
    <t>B&amp;W 5 x 8 in or 203 x 127 mm Perfect Bound on Creme w/Matte Lam</t>
  </si>
  <si>
    <t>A Fandom of Magical Proportions: An Unauthorized History of The Harry Potter Phenomenon</t>
  </si>
  <si>
    <t>Pyne, Erin, A.</t>
  </si>
  <si>
    <t>Explore the magical world of Harry Potter and discover a fandom like no other. Over the last ten years  J.K. Rowling's Harry Potter series has grown into a worldwide phenomenon  inspiring films  books  websites  art  and even music. Inside  you will find exclusive  personal reflections from actor Warwick Davis  writer George Beahm  webmaster Emerson Spartz  musicians Harry and the Potters  and many more! Dozens of fans share their opinions and experiences that make the Harry Potter fandom truly magical.</t>
  </si>
  <si>
    <t>Daniel Defoe's Robinson Crusoe and Alexander Selkirk</t>
  </si>
  <si>
    <t>Bruce, Stevey</t>
  </si>
  <si>
    <t>Defoe, Daniel</t>
  </si>
  <si>
    <t>Bruce, Stu</t>
  </si>
  <si>
    <t>FIC004000</t>
  </si>
  <si>
    <t>FICTION / Classics</t>
  </si>
  <si>
    <t>Football Nomad</t>
  </si>
  <si>
    <t>Radakovich, Dan</t>
  </si>
  <si>
    <t>Prato, Lou</t>
  </si>
  <si>
    <t>SPO015000</t>
  </si>
  <si>
    <t>SPORTS &amp; RECREATION / Football</t>
  </si>
  <si>
    <t>SPO061020</t>
  </si>
  <si>
    <t>SPORTS &amp; RECREATION / Coaching / Football</t>
  </si>
  <si>
    <t>Football Nomad is a memoir of over a half century of coaching at all levels of American football by one of the most recognized assistant coaches in the field  whose innovations altered the sport to its current form.&lt;p&gt;Howard Cosell  ABC Sports commentator:  "[Radakovich] built the tradition of linebackers at Penn State who now seem to inhabit the National Football League...He formed the great defensive line called the "Steel Curtain" of Greene  Greenwood  Holnes and White...and built the offensive line that blew the Oakland Raiders out of the ballpark yesterday."  (1976 ABC radio broadcast)&lt;p&gt;Art Rooney Jr.  Vice President  Pittsburgh Steelers: "Terrific book! Very insightful about professional and college football-also very humorous. I especially liked the story about doing the mirror dodge drill against The Scarecrow from The Wizard of Oz."   Notre Dame offensive line coach Harry Hiestan:  "Bad Rad's book is the story of one of the great football coaches of all time  and his incredible coaching life. Rad has a way of making the most  important part of football  the fundementals  clear and understandable. A man with strong principles details incredible stories in this book. Some situations he made hard on himself because of his pursuit of what was right.There is only one Bad Rad and the stories in this book will help you understand what that means. Rad has helped many football players be the best  they can be  at every level of football; and also many coaches. I am one of the fortunate ones he has taken time to make better."&lt;p&gt;Kirk Ferentz  head football coach  University of Iowa:  "terrific book!"  &lt;p&gt;DAN RADAKOVICH was the originator of the Pittsburgh Steelers' "steel curtain" defensive line; coached the super bowl IX  X  and XIV offensive lines;and was the father of Penn State's "Linebacker U."&lt;p&gt;LOU PRATO is a veteran print and broadcast journalist who has covered Penn State football periodically since his undergraduate days at Penn State when Dan Radakovich was a player and then an assistant coach. He also is a lifelong Pittsburgh Steelers fan  dating from the late 1940s  and in the 1960s he wrote many stories about the Steelers  including the hiring of Coach Chuck Noll. Prato is the author of four books on Penn State football: The Penn State Football Encyclopedia  What It Means to be A Nittany Lion; Penn State Football Vault; and Game Changers: The Greatest Plays in Penn State Football History. Prato helped organize and start the Penn State All-Sports Museum and in 2001 he became the Museum's first  director  retiring from that position at the end of 2005. He is now contributing writer for two publications dedicated to Penn State football fans  Blue White Illustrated and Fight On State magazine. Lou and his wife Carole  who assisted Lou and Dan in writing this book  have been going to Penn State football games together since 1955  and Prato says Carole was a Penn State fan long before him.&lt;p&gt;</t>
  </si>
  <si>
    <t>B&amp;W 6 x 9 in or 229 x 152 mm Case Laminate on White w/Gloss Lam</t>
  </si>
  <si>
    <t>Red Zone Blues: a snapshot of Baghdad during the surge</t>
  </si>
  <si>
    <t>Florio, Jason</t>
  </si>
  <si>
    <t>Photographer</t>
  </si>
  <si>
    <t>HIS027170</t>
  </si>
  <si>
    <t>HISTORY / Wars &amp; Conflicts / Iraq War (2003-2011)</t>
  </si>
  <si>
    <t>POL012000</t>
  </si>
  <si>
    <t>POLITICAL SCIENCE / Security (National &amp; International)</t>
  </si>
  <si>
    <t>Asia Times correspondent Pepe Escobar  author of Globalistan: How the Globalized World Is Dissolving Into Liquid War (Nimble Books  2007)  delivers an unforgettable snapshot of the people of Baghdad during the "surge."  Outstanding first-hand reporting mixed with global insight; a must-read for anyone seeking to understand what's happening on the ground in Baghdad.</t>
  </si>
  <si>
    <t>hybrid war,liquid war</t>
  </si>
  <si>
    <t>AMERICAN THEOCRACY Unpacked: Arguments Disassembled, Implications Explored, and a Way Forward Suggested</t>
  </si>
  <si>
    <t>Zimmerman, W., Frederick</t>
  </si>
  <si>
    <t>REL084000</t>
  </si>
  <si>
    <t>RELIGION / Religion, Politics &amp; State</t>
  </si>
  <si>
    <t>POL011010</t>
  </si>
  <si>
    <t>POLITICAL SCIENCE / International Relations / Diplomacy</t>
  </si>
  <si>
    <t>LAW039000</t>
  </si>
  <si>
    <t>LAW / Government / Federal</t>
  </si>
  <si>
    <t>A thoughtful  balanced  Christian  open-minded response to Kevin Phillips's bestseller  AMERICAN THEOCRACY.</t>
  </si>
  <si>
    <t>Our Splendid Sun: Cool Science Images for Curious Kids #1</t>
  </si>
  <si>
    <t>JNF051040</t>
  </si>
  <si>
    <t>JUVENILE NONFICTION / Science &amp; Nature / Astronomy</t>
  </si>
  <si>
    <t>Welcome to Cool Science Images for Curious Kids!  Nimble Books believes in "no compromises" books for kids.  We believe kids are pretty darned good little signal processors and that they deserve to see real images  not goofy pastel cartoons.Accordingly  these books provide you with beautiful images generated by real scientists in action.  We don't try to explain all the science behind every image; our goal is to stimulate joy and wonder at the beauty of the natural world  so that you and your kids will be energized to learn more.</t>
  </si>
  <si>
    <t>Cool Maps for Curious Kids #2: Afghanistan, an Unauthorized Tour of the Land of a Thousand Splendid Suns and the Kite Runner</t>
  </si>
  <si>
    <t>JNF051180</t>
  </si>
  <si>
    <t>JUVENILE NONFICTION / Science &amp; Nature / Earth Sciences / Geography</t>
  </si>
  <si>
    <t>Welcome to Cool Maps for Curious Kids!  Nimble Books believes in "no compromises" maps for kids aged 7 to 77. We believe kids are pretty darned good little geographers and that they deserve to see interesting maps  not goofy pastel cartoons.  Note that this is not an atlas; our goal is for you and your kids to be energized to learn more.  What we provide in this book is a variety of interesting perspectives.     The motivation for this particular volume is that rather remarkably! two books about Afghanistan is at the top of the best seller list right now.  Khaled Hosseini's THE KITE RUNNER and A THOUSAND SPLENDID SUNS have earned rapturous reviews.  We suspect that many adults and their children will be interested in knowing more about the nation where these books take place.</t>
  </si>
  <si>
    <t>The Nine Current Supreme Court Justices: Colorful Info for Curious Minds #3</t>
  </si>
  <si>
    <t>JNF030000</t>
  </si>
  <si>
    <t>JUVENILE NONFICTION / Law &amp; Crime</t>
  </si>
  <si>
    <t>A color tour of the Supreme Court and its Justices.</t>
  </si>
  <si>
    <t>CVN-78 GERALD R. FORD, U.S. Navy Aircraft Carrier</t>
  </si>
  <si>
    <t>TRA006020</t>
  </si>
  <si>
    <t>TRANSPORTATION / Ships &amp; Shipbuilding / Pictorial</t>
  </si>
  <si>
    <t>A unique keepsake with beautiful images and interesting information about the U.S. Navy's newest aircraft carrier  CVN-78 Gerald R. Ford. A  perfect gift for anyone interested in aircraft carriers  the Navy  or President Ford.</t>
  </si>
  <si>
    <t>X-47 Unmanned Combat Air Vehicle (UCAV)</t>
  </si>
  <si>
    <t>A unique keepsake with beautiful color pictures of the X-47 unmanned combat aircraft vehicle (UCAV)  the Navy version of the Joint Unmanned Combat System (J-UCAS).  Enjoy this look at the future of naval aviation!</t>
  </si>
  <si>
    <t>CVN-77 GEORGE H. W. BUSH, U.S. Navy Aircraft Carrier (Colorful Ships #3)</t>
  </si>
  <si>
    <t>A beautiful keepsake with high-resolution color photos of U.S. Navy aircraft carrier CVN-77 George H. W. Bush.  A perfect gift or collector's item for anyone who likes the Navy  aircraft carriers  or George H.W. Bush.</t>
  </si>
  <si>
    <t>Our Colorful Moon: Beautiful Images to Energize and Delight</t>
  </si>
  <si>
    <t>The beautiful images in this book are chosen to energize and delight youthful minds of all ages with the joy of science.  A magnificent gift or keepsake for anyone interested in astronomy  the moon  or simply in colour itself.</t>
  </si>
  <si>
    <t>Borodino: Why It Matters Today</t>
  </si>
  <si>
    <t>HIS027000</t>
  </si>
  <si>
    <t>HISTORY / Military / General</t>
  </si>
  <si>
    <t>This "nimble"-format book offers 36 pages of beautifully printed color art and pointed textual commentary that provide a unique perspective on the famous battle of Borodino during the French invasion of Russia in 1812. You should enjoy this book if you are interested in Napoleon  Russia  military history  Tolstoy  or hubris.</t>
  </si>
  <si>
    <t>Napoleon In Moscow: Why It Matters Today</t>
  </si>
  <si>
    <t>This book offers a unique mixture of beautifully printed color images of Napoleon's sojourn in Moscow n 1812; first-person accounts from survivors; and pointed commentary about why it matters today.  A must-have for anyone interested in how the history of Napoleon  France  Russia  and Moscow matters today.</t>
  </si>
  <si>
    <t>Cool Maps of Iraq: History, Oil Wealth, Politics, Population, Religion, Satellite, and More</t>
  </si>
  <si>
    <t>HIS052000</t>
  </si>
  <si>
    <t>HISTORY / Historical Geography</t>
  </si>
  <si>
    <t>Beautifully printed color maps of Iraq for curious minds aged 7 to 77!  A perfect resource for education or simple pleasure reading  this "nimble" atlas illustrates the social  demographic  and military geography of Iraq.</t>
  </si>
  <si>
    <t>Cool Maps of Iran: Persian History, Oil Wealth, Politics, Population, Religion, Satellite, WMD and More</t>
  </si>
  <si>
    <t>Cool maps of Iran for curious minds aged 7 to 77!  Beautifully printed color images show Persian history  oil riches  politics  population  religion  satellite views  WMD  and More!  If you enjoy maps  geography  or the Near East  you will enjoy this book!  A terrific educational resource.</t>
  </si>
  <si>
    <t>Cool Maps of Cuba: An Atlas of History, Population, Resources Before and After Fidel Castro</t>
  </si>
  <si>
    <t>HIS041010</t>
  </si>
  <si>
    <t>HISTORY / Caribbean &amp; West Indies / Cuba</t>
  </si>
  <si>
    <t>SOC015000</t>
  </si>
  <si>
    <t>SOCIAL SCIENCE / Human Geography</t>
  </si>
  <si>
    <t>Cool maps for curious minds aged 7 to 77!  This beautifully printed color atlas provides a multi-dimensional view of Cuba as it was and will be.  Tyrants come and go  but people  geography  and resources endure.</t>
  </si>
  <si>
    <t>Cool Maps of Indonesia: An Unauthorized View of the Land of EAT, PRAY, LOVE</t>
  </si>
  <si>
    <t>TRV003060</t>
  </si>
  <si>
    <t>TRAVEL / Asia / Southeast</t>
  </si>
  <si>
    <t>Cool maps of Indonesia for curious minds from ages 7 to 77. Beautifully color printed geography  history  oil  politics  population  religion  satellite views  tsunami  volcanoes and more!  If you enjoy reading about history  geography  or Indonesia  you will enjoy this book.  A terrific educational resource.</t>
  </si>
  <si>
    <t>Cool Maps of Baghdad: the Emerald City and other cities of Iraq</t>
  </si>
  <si>
    <t>Cool maps for curious minds aged 7 to 77.  Beautifully printed color maps of Baghdad and other Iraqi cities from history to the present day.  An essential resource for anyone interested in the "Emerald City" or the situation in Iraq.</t>
  </si>
  <si>
    <t>Liveblogging BLACKWATER by Jeremy Scahill: Unauthorized Color Commentary, Maps, and Images</t>
  </si>
  <si>
    <t>This unauthorized response to Jeremy Scahill's BLACKWATER provides a probing assessment of Blackwater and provides crucial additional information about the now-notorious Blackwater LLC.</t>
  </si>
  <si>
    <t>CVN-76 RONALD REAGAN, U.S. Navy Aircraft Carrier</t>
  </si>
  <si>
    <t>BIO011000</t>
  </si>
  <si>
    <t>BIOGRAPHY &amp; AUTOBIOGRAPHY / Presidents &amp; Heads of State</t>
  </si>
  <si>
    <t>A unique keepsake with beautifully printed color photographs of CVN-76 Ronald Reagan  the U.S. Navy aircraft carrier.  A great resource for anyone who likes ships  naval aviation  the U.S.  Navy  or Ronald Reagan.</t>
  </si>
  <si>
    <t>CVN-68 NIMITZ, U.S. Navy Aircraft Carrier</t>
  </si>
  <si>
    <t>A unique and valuable keepsake with beautifully printed color images of CVN-68  U.S.S. Nimitz  a capsule biography  and rare color photographs of the great man himself.  A terrific book for anyone who likes the Navy  aircraft carriers  military history  or World War II.</t>
  </si>
  <si>
    <t>BB-67 Montana, U.S. Navy Battleship: Why She Matters Today</t>
  </si>
  <si>
    <t>"A unique and beautiful keepsake that tells the story of the U.S. Navy's last super-battleship.  A must for anyone who loves battleships  naval history  or Montana."</t>
  </si>
  <si>
    <t>Ddg-81 Winston S. Churchill, U.S. Navy Destroyer</t>
  </si>
  <si>
    <t>BIO006000</t>
  </si>
  <si>
    <t>BIOGRAPHY &amp; AUTOBIOGRAPHY / Historical</t>
  </si>
  <si>
    <t>A beautifully printed keepsake of the only active U.S. Navy warship named after a foreign dignitary  the DDG-81 Winston S. Churchill.  A terrific gift for anyone who loves the navy  warships  World War II  military history  or Churchill. Includes the classic photograph of German destroyer Lutjens rendering honors to DDG-81 on September 14  2001.</t>
  </si>
  <si>
    <t>SSN-23 JIMMY CARTER, U.S. Navy Submarine (Seawolf class)</t>
  </si>
  <si>
    <t>A book with beautifully printed color images  specifications  and history of SSN-23 JIMMY CARTER  a Seawolf-class nuclear submarine that is equipped for intelligence and special forces operations.  A wonderful keepsake for anyone who loves submarines  spy stuff  the Navy  nuclear propulsion  or Jimmy Carter.</t>
  </si>
  <si>
    <t>Cool Maps of France: Paris and Beyond</t>
  </si>
  <si>
    <t>TRV027000</t>
  </si>
  <si>
    <t>TRAVEL / Maps &amp; Road Atlases (see also REFERENCE / Atlases, Gazetteers &amp; Maps)</t>
  </si>
  <si>
    <t>TRV009050</t>
  </si>
  <si>
    <t>TRAVEL / Europe / France</t>
  </si>
  <si>
    <t>Thirty-five beautifully printed color maps of France including eight maps of Paris and Versailles.  Maps include historical views   land use  population density  satellite images and more.</t>
  </si>
  <si>
    <t>Cool Maps of France's Overseas Territories and Departments</t>
  </si>
  <si>
    <t>HIS037000</t>
  </si>
  <si>
    <t>HISTORY / World</t>
  </si>
  <si>
    <t>Beautifully printed color maps of France's overseas territories and departments  including St. Pierre and Miquelon  the Kerguelen Islands  French Guiana  French Polynesia  Reunion  and more.</t>
  </si>
  <si>
    <t>Reread THE DEATHLY HALLOWS Today! with unauthorized, pithy, chapter-by-chapter perspectives</t>
  </si>
  <si>
    <t>Reread J.K. Rowling's HARRY POTTER AND THE DEATHLY HALLOWS today  with the accompaniment of unauthorized  pithy  chapter-by-chapter perspectives  one page per chapter.  Sprightly  funny  provocative  enthusiastic.</t>
  </si>
  <si>
    <t>CVN-69 DWIGHT D. EISENHOWER: U.S. Navy Aircraft Carrier</t>
  </si>
  <si>
    <t>Cool Ships</t>
  </si>
  <si>
    <t>A unique keepsake with 20 beautifully printed color photographs of U.S.S. Dwight Eisenhower  CVN-69  a U.S. navy aircraft carrier  plus ship's specifications  highlights from her history  and the text of the letter Dwight Eisenhower wrote the night before the invasion of Normandy.  You should enjoy this book if you like the navy  military history  ships  aircraft carriers  or Dwight Eisenhower.</t>
  </si>
  <si>
    <t>navy</t>
  </si>
  <si>
    <t>CVN-70 CARL VINSON, U.S. Navy Aircraft Carrier</t>
  </si>
  <si>
    <t>A unique keepsake with 20 beautifully printed color images of CVN-70 CARL VINSON  U.S. Navy aircraft carrier  with specifications and highlights from the ship's history.  Buy this book if you love aircraft carriers  naval history  Georgia  or the role of Congress in national security.</t>
  </si>
  <si>
    <t>CVN-71 THEODORE ROOSEVELT, U.S. Navy Aircraft Carrier</t>
  </si>
  <si>
    <t>A unique keepsake with 20 beautifully printed color images of U.S.S. Theodore Roosevelt  CVN-71  U.S. Navy aircraft carrier.    You should enjoy this book if you like aircraft carriers  naval aviation  naval history  or Theodore Roosevelt.</t>
  </si>
  <si>
    <t>CVN-72 ABRAHAM LINCOLN, U.S. Navy Aircraft Carrier</t>
  </si>
  <si>
    <t>This slender "nimble" book is a unique keepsake with 20 beautifully printed color images of U.S.S. ABRAHAM LINCOLN  CVN-72  plus a Matthew Brady picture of her Presidential namesake  her specifications  and highlights from her service history.  You should enjoy this book if you like naval history  naval aviation  aircraft carriers  or the 16th President of the Unite States.</t>
  </si>
  <si>
    <t>Revolutionary Strategies in Early Christianity: 4th Generation Warfare (4GW) Against the Roman Empire, and the Counterinsurgency (COIN) Campaign to Save It</t>
  </si>
  <si>
    <t>Abbott, Daniel H.</t>
  </si>
  <si>
    <t>HIS002020</t>
  </si>
  <si>
    <t>HISTORY / Ancient / Rome</t>
  </si>
  <si>
    <t>REL108020</t>
  </si>
  <si>
    <t>RELIGION / Christian Church / History</t>
  </si>
  <si>
    <t>&lt;p&gt;A brilliant tour de force using concepts from modern military strategy to illuminate the history of early Christianity  Rome  and Islam  as recounted by the historical protagonists in their own words. Must reading for anyone who is interested in the present-day struggle between Islam and the West  guerilla warfare  counterinsurgency  4th- or 5th- generation warfare  John Boyd  Thomas P. M. Barnett  or the history of the early Church.&lt;/p&gt;</t>
  </si>
  <si>
    <t>Battleship YAMATO: Why She Matters Today</t>
  </si>
  <si>
    <t>This is a a 44-page saddle-stitch paperback with color interior  17 full-page photographs  and two beautiful profile drawings of the Japanese Navy's YAMATO  the biggest battleship ever constructed.  What makes this book unique is that it answers the question in the subtitle--why YAMATO matters today--with an examination of the lessons that YAMATO holds for modern navies.  A must for anyone interested in YAMATO  naval affairs  or battleships.</t>
  </si>
  <si>
    <t>CVN-73 GEORGE WASHINGTON, U.S. Navy Aircraft Carrier</t>
  </si>
  <si>
    <t>This "nimble" 32-page saddle-stitched book gives you a unique keepsake with 20 beautifully color printed images of  U.S.S. George Washington  CVN-73  and a capsule biography of her Presidential namesake.</t>
  </si>
  <si>
    <t>The Unauthorized Harry Potter Quiz Book: 165 Questions Ranging from The Sorcerer's Stone to The Deathly Hallows</t>
  </si>
  <si>
    <t>JNF034000</t>
  </si>
  <si>
    <t>JUVENILE NONFICTION / Literary Criticism &amp; Collections</t>
  </si>
  <si>
    <t>JNF021050</t>
  </si>
  <si>
    <t>JUVENILE NONFICTION / Games &amp; Activities / Questions &amp; Answers</t>
  </si>
  <si>
    <t>This is a Harry Potter quiz book like no other. It won't be asking you questions like "what school did Harry Potter go to?" (If you are a Harry Potter fan  then of course you know the answer!) Rather it asks questions which will develop your literary appreciation of the Harry Potter books and your general knowledge of the Harry Potter phenomenon. Some of these questions are easy  quite a few are fiendishly difficult  and several of them really don't have simple answers  but thinking about possible answers is what it is all about. Work through this quiz book (with an eye on the answers) and come out the other end with a much better understanding of the phenomenon that is Harry Potter. After each question  space is provided in which you may jot down your preliminary answer. &lt;p&gt;In this quiz book there is a focus on the language used by J. K. Rowling. From alchemy to whomping via such gems as hallows and knickerbockers the books use a range of words which are not part of the everyday word stock of most speakers of English  and certainly not of most children. True fans of the Harry Potter series will want to know them! There is a mass of information around the world of Harry Potter  some of it trivia (but fun!)  some key to our appreciation of the books. Also fans have realized that the books have some serious points to make. No book achieves anything approaching the success of the Harry Potter series unless it includes something that makes us all think. This Harry Potter Quiz Book aims to draw your attention to some of these big questions. Knowing the name of Harry Potter's school is not likely to change the life of any one of us  but thinking about the moral issues raised in the books might do just that.&lt;p&gt;</t>
  </si>
  <si>
    <t>B&amp;W 5.5 x 8.5 in or 216 x 140 mm (Demy 8vo) Perfect Bound on White w/Gloss Lam</t>
  </si>
  <si>
    <t>Through Stranger Eyes: Reviews, Introductions, Tributes &amp; Iconoclastic Essays</t>
  </si>
  <si>
    <t>Brin, David</t>
  </si>
  <si>
    <t>PER004030</t>
  </si>
  <si>
    <t>PERFORMING ARTS / Film / History &amp; Criticism</t>
  </si>
  <si>
    <t>rom bestselling author David Brin comes a collected work that takes the reader on a swooping  controversial ride through worlds of fiction  nonfiction and film. Through Stranger Eyes is a freedom-of-expression free-for-all  offering more than two dozen reviews and commentaries that are sure to enlighten and entertain  possibly infuriate  even make you laugh.&lt;p&gt;From carefully measured views on J.R.R. Tolkien to Brin's infamous  outraged rant about the Star Wars saga  to unusual appraisals of familiar and unfamiliar works  you are guaranteed to come away with perspectives you never imagined before.&lt;p&gt;As readers  we have enjoyed Brin's fiction - the Uplift universe  books like Sundiver and Earth. Now venture into the mind and world of the journey into the mind of one of the most popular authors alive today  and see what he sees through stranger eyes.&lt;p&gt;</t>
  </si>
  <si>
    <t>CVN-74 JOHN C. STENNIS, U.S. Navy Aircraft Carrier</t>
  </si>
  <si>
    <t>A unique keepsake with beautifully printed color images of U.S.S. John C. Stennis  CVN-74.  A terrific book for anyone who likes the Navy  aircraft carriers  military history  Mississippi  or the late Senator Stennis.</t>
  </si>
  <si>
    <t>We Tried to Warn You: Innovations in Leadership for the Learning Organization; User Experience, Product Management, Strategy, and the Logic</t>
  </si>
  <si>
    <t>Jones, Peter H.</t>
  </si>
  <si>
    <t>COM070000</t>
  </si>
  <si>
    <t>COMPUTERS / User Interfaces</t>
  </si>
  <si>
    <t>BUS063000</t>
  </si>
  <si>
    <t>BUSINESS &amp; ECONOMICS / Strategic Planning</t>
  </si>
  <si>
    <t>BUS043000</t>
  </si>
  <si>
    <t>BUSINESS &amp; ECONOMICS / Marketing / General</t>
  </si>
  <si>
    <t>This book was written as a response to the positive and heartening reception to a series of articles published (online and print) on innovative interventions in organizations. The core message of We Tried to Warn You is that every day  micro-failures of communication and their cover-ups can accumulate  and enable a network of decisions that lead to systemic-level failures of organizations. I report on first hand experiences as an organizational participant  and more recently as a design/management consultant  informed by the substantive research published over the years by key authors I have learned from  and cite in the book.&lt;P&gt;We Tried to Warn You presents a case study in compact form  with identifying details obscured to protect the great and the guilty alike. I focus emphasis on the knowledge-based practices that enable organizations to sense and make decisions from critical feedback from customers in the field  especially the multidisciplinary field now known as "user experience" (or UX). UX has become a primary conduit for understanding "real users" and their needs in current organizations worldwide. UX is often involved throughout all phases of a project  from user research  to product concept design  to final design and user testing.&lt;P&gt; As a still-emerging knowledge discipline  UX practices were developed in the case organization as a response to a systemic failure  with outstanding positive results. The book also shares lessons learned from a process called socialization  which distributes leadership and skill development among organizational players in the formation of key strategic practices such as UX.</t>
  </si>
  <si>
    <t>Premium Color 8 x 10 in or 254 x 203 mm Perfect Bound on White w/Gloss Lam</t>
  </si>
  <si>
    <t>THE SHACK: Unauthorized Theological Critique</t>
  </si>
  <si>
    <t>Challies, Tim</t>
  </si>
  <si>
    <t>REL067000</t>
  </si>
  <si>
    <t>RELIGION / Christian Theology / General</t>
  </si>
  <si>
    <t>In this booklet I hope to guide you through The Shack. We will look at the book with a charitable but critical eye  attempting to understand what it teaches and how it can be that opinions about the book vary so widely. We do this not simply to be critical  but as an exercise in discernment and critical thinking. We will simply look at what the author teaches and compare that to the Bible.</t>
  </si>
  <si>
    <t>War Bots: How U.S. Military Robots Are Transforming War in Iraq, Afghanistan, and the Future</t>
  </si>
  <si>
    <t>Axe, David</t>
  </si>
  <si>
    <t>Olexa, Steve</t>
  </si>
  <si>
    <t>Other</t>
  </si>
  <si>
    <t>TEC037000</t>
  </si>
  <si>
    <t>TECHNOLOGY &amp; ENGINEERING / Robotics</t>
  </si>
  <si>
    <t>HIS027050</t>
  </si>
  <si>
    <t>HISTORY / Military / Pictorial</t>
  </si>
  <si>
    <t>In 2001  the Pentagon had just 200 robotic aircraft. In 2008 it had more than 5 000. The number of military ground robots jumped from 160 in 2004 to around 4 000 in 2006. Only underwater robots lagged: so far just a few dozen systems have entered service. Under the water is  after all  the toughest environment for robots. But even undersea bots will see a boost in coming years. The Pentagon has plans to spend at least $4 billion a year for the foreseeable future designing and building robots.&lt;p&gt;The spread of robots in our armies  navies and air forces has greatly advanced the science  engineering and techniques for mixing thinking people and thinking machines. And it has forced us to try answering a basic moral question. Just how much responsibility should we surrender to machines? If and when robots fulfill their promise to make war cheaper and easier for our side  will we discover that we wage war too lightly? Are we already guilty of that sin?&lt;p&gt;This book examines just a handful of the many types of war bots  and just a few of the ways they're being used in the expanding American-led "war on terror." Some of these robots have been in service for years. Some are still just prototypes. Between them they span the entire range of military robotics. Some are killers. Others are helpers. All of them are soldiers with no fear.</t>
  </si>
  <si>
    <t>In the Shadow of the Battleship: Considering the Cruisers of World War II</t>
  </si>
  <si>
    <t>POL001000</t>
  </si>
  <si>
    <t>POLITICAL SCIENCE / International Relations / Arms Control</t>
  </si>
  <si>
    <t>Participating in almost every major sea battle in World War II  cruisers found themselves pressed into a myriad of roles. They escorted battle lines  guarded convoys  patrolled oceans--even acted as mini-battleships  going toe-to-toe with dreadnoughts three times their size. Their duties ranged from the tedious but necessary to the desperate and deadly  yet history has given them little attention. In the Shadow of the Battleship gives these ships their due  with essays to explain the lineage and quirks that made cruisers what they were--the cornerstone of maritime supremacy.</t>
  </si>
  <si>
    <t>CVN-75 HARRY S. TRUMAN, U.S. Navy Aircraft Carrier</t>
  </si>
  <si>
    <t>A unique keepsake with 32 color photographs of U.S.S. Harry S. Truman  CVN-75  a U.S. Navy aircraft carrier.  Ideal for anyone who loves the navy  naval history  naval aviation  or Harry S. Truman.  Includes 3 full-page photographs of 10-foot-long  seaworthy LEGO sculpture of TRUMAN by LEGO artist Malle Hawking.</t>
  </si>
  <si>
    <t>The John Boyd Roundtable: Debating Science, Strategy, and War</t>
  </si>
  <si>
    <t>Safranski, Mark</t>
  </si>
  <si>
    <t>Barnett, Thomas P.M.</t>
  </si>
  <si>
    <t>A collection of thought-provoking essays about the work of the late Colonel John Boyd  a fighter pilot who was one of the most influential figures in American military strategy in the last third of the Twentieth Century. This book had its origins in an online roundtable hosted at Chicago Boyz  a popular libertarian and conservative group blog  founded by Jonathan Glewirtz. The roundtable attracted the participation of an impressive group of reviewers from the blogosphere and from scientific  academic and military fields.  Authors whose essays are included in this book include Daniel H. Abbott  Shane Deichman  Adam Elkus  "Lexington Green " Frank Hoffman  Dr. Frans Osinga  Dr. Chet Richards  Thomas Wade  and Dr. Frans Osinga  author of the leading scholarly work on Boyd.&lt;p&gt;This book is essential reading for anyone interested in John Boyd and will provide important insights for anyone who is interested in military strategy and current affairs.&lt;p&gt;</t>
  </si>
  <si>
    <t>Why the USS Thresher (SSN 593) Was Lost</t>
  </si>
  <si>
    <t>Rule, Bruce</t>
  </si>
  <si>
    <t>TRA006040</t>
  </si>
  <si>
    <t>TRANSPORTATION / Ships &amp; Shipbuilding / Submarines</t>
  </si>
  <si>
    <t>Military history; Naval forces and warfare</t>
  </si>
  <si>
    <t>&lt;p&gt;The US nuclear submarine THRESHER (SSN-593)&amp;nbsp;was lost because standard compensation procedures to adjust for hull compression during the deep-dive on 10 April 1963 were not followed. Consequently  THRESHER was heavy (negatively buoyant) at test-depth (1300 feet) and unable to deballast because adiabatic cooling froze moisture in the air-lines to the ballast tanks  blocking those lines.&lt;/p&gt;&lt;p&gt;Operation of the Reactor (Main) Coolant Pumps in FAST (2-pole mode) may have contributed to a reactor scram (shut-down) and loss of propulsion at 0909.0R (local time). THRESHER sank at an average rate of 120ft/min from test-depth (1300-feet) at 0909.0R to collapse at 09:18:24R at a depth of 2400-feet (1070 psi) in 1/20th of a second  too fast to be cognitively recognized by those aboard who - although they knew collapse was imminent - never knew it was occurring.&lt;/p&gt;&lt;p&gt;The Navy Court of Inquiry (COl) dismissed the results of their own test which established conclusively that flooding at test-depth - the COI&amp;#39;s assessed cause of the disaster - would have been a catastrophic&lt;br /&gt;event and would not have been reported by THRESHER to her escort ship  the USS SKYLARK (ASR 20)  at 0913R as &amp;quot;experiencing minor difficulties.&amp;quot; Multiple lines of evidence - discussed in detail by Chapter&lt;br /&gt;1 of this assessment - confirm there was no flooding prior to collapse of the pressure-hull at great depth.&lt;/p&gt;</t>
  </si>
  <si>
    <t>The authoritative explanation of the tragic loss of USS THRESHER (SSN 593) with her entire complement of 129 sailors and shipyard personnel on April 10  1963.</t>
  </si>
  <si>
    <t>naval,navy,submarine,submarine disaster</t>
  </si>
  <si>
    <t>Iowa Class Battleships and Alaska Class Large Cruisers Conversion Projects 1942-1964: An Illustrated Technical Reference</t>
  </si>
  <si>
    <t>This book presents an overview of proposed conversions of the Iowa class battleships and Alaska class large cruisers from 1942 to 1964. This book covers 16 conversions  with line drawings and full color original art illustrations for 11 of 16 proposed projects. Coverage extends from MACK-equipped double-ended Talos Guided Missile Battleship designs to Jupiter-IRBM-carrying "Missile Monitor" designs. This is a truly unique volume that provides not only new proposed conversion information  but a look at the ongoing US Navy modernization and experimentation projects of the early postwar/cold war era. This book is a must for those who have an interest in battleships in general and the Iowa class in particular.</t>
  </si>
  <si>
    <t>Re-Read HARRY POTTER AND THE SORCERER'S STONE Today! An Unauthorized Guide</t>
  </si>
  <si>
    <t>LIT009000</t>
  </si>
  <si>
    <t>LITERARY CRITICISM / Children's &amp; Young Adult Literature</t>
  </si>
  <si>
    <t>Now's the time to go back to the very beginning and re-read HARRY POTTER AND THE SORCERER'S STONE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</si>
  <si>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B&amp;W 7 x 10 in or 254 x 178 mm Perfect Bound on White w/Gloss Lam</t>
  </si>
  <si>
    <t>Re-read HARRY POTTER AND THE CHAMBER OF SECRETS Today! An Unauthorized Guide</t>
  </si>
  <si>
    <t>JUV037000</t>
  </si>
  <si>
    <t>JUVENILE FICTION / Fantasy &amp; Magic</t>
  </si>
  <si>
    <t>Now's the time to re-read HARRY POTTER AND THE CHAMBER OF SECRETS with the aid of this funny  insightful guide to the book by Potter expert Dr. Graeme Davis. Includes reviews of each and every chapter with star ratings from one to seven -- find out which ones the author gives sevens and which ones he gives ones! (There are a couple.) See whether you agree with him about the best "Rowling Moments" in each other chapter and who should be classified "Hero" or "Fool." Terrific fun for any Potter fan and an ideal companion when you are in the mood to re-read the series.</t>
  </si>
  <si>
    <t>The Definitive Illustrated History of the Torpedo Boat - Volume I, Overview (The Ship Killers)</t>
  </si>
  <si>
    <t>Hinds, Joe</t>
  </si>
  <si>
    <t>Judge, Joseph</t>
  </si>
  <si>
    <t>TRA006010</t>
  </si>
  <si>
    <t>TRANSPORTATION / Ships &amp; Shipbuilding / History</t>
  </si>
  <si>
    <t>This  the first volume in the author's definitive ten-volume illustrated history of the torpedo boat from 1585 to 1945  provides a narrative overview of major trends  naval objectives  and technological innovations.</t>
  </si>
  <si>
    <t>Exploring BEEDLE THE BARD: Unauthorized, pithy, tale-by-tale perspectives</t>
  </si>
  <si>
    <t>Insightful  provocative analysis of J.K. Rowling's BEEDLE THE BARD by Potter expert Graeme Davis  author of THE UNAUTHORIZED HARRY POTTER QUIZ BOOK.  Davis evaluates each tale from moral  easthetic  and fan perspectives.  A must companion for anyone who buys BEEDLE THE BARD and enjoys Potter discussions.</t>
  </si>
  <si>
    <t>Age of Obama: A Reporter's Journey with Clinton, McCain and Obama in The Making of the President, 2008</t>
  </si>
  <si>
    <t>Curtis, Mark</t>
  </si>
  <si>
    <t>Owens, Ronn</t>
  </si>
  <si>
    <t>A fascinating account of the 2008 presidential campaign by distinguished political analyst Mark Curtis.  This was one of the most historic elections in U.S. history  with the first viable African-American and female candidates. Having covered every Presidential campaign since Ronald Reagan's victory in 1980  Curtis has an encyclopedic knowledge of the process.&lt;p&gt;This book is a great chronicle of the 2008 campaign. Curtis traveled from coast-to-coast with all the candidates. Along the way  he spoke with average Americans in small towns and big cities alike. This book is about their hopes and dreams now that the voters have made their decision. It gives everyone the opportunity to relive this historic era from a new  informative and entertaining perspective.&lt;p&gt;Includes forty-one B&amp;W photographs never before printed in any book.&lt;p&gt;</t>
  </si>
  <si>
    <t>Threats in the Age of Obama</t>
  </si>
  <si>
    <t>Tanji, Michael</t>
  </si>
  <si>
    <t>POL035000</t>
  </si>
  <si>
    <t>POLITICAL SCIENCE / Political Freedom</t>
  </si>
  <si>
    <t>If you are on a mission to change the way government works  particularly in the national security arena  this is one a place where some independent and intellectually diverse thinking is to be found. In these essays  we offer our view of some of the more pressing threats the Obama administration will have to deal with in these early days of the 21st century.&lt;p&gt;The essays in this volume are contributed by Daniel H. Abbott  Christopher Albon  Matt Armstrong   Matthew Burton  Molly Cernicek  Christopher Corpora  Shane Deichman  Adam Elkus  Matt Devost  Bob Gourley  Art Hutchinson  Tom Karako  Carolyn Leddy  Samuel Liles  Adrian Martin  Gunnar Peterson  Cheryl Rofer  Mark Safranski  Steve Schippert  Tim Stevens  and Shlok Vaidya.&lt;p&gt;</t>
  </si>
  <si>
    <t>The Definitive Illustrated History of the Torpedo Boat - Volume II, 1280 - 1899 (The Ship Killers)</t>
  </si>
  <si>
    <t>This  the second volume in this ten-volume set  provides a complete timeline of significant events in the history of the torpedo boat throughout the world  with seventy-five magnificent illustrations in a full-color interior.&lt;P&gt;This is the first book to provide the history and color illustrations of the "Al Rammah" torpedo invented by that Syrian engineer in 1280 AD-a full three hundred years and thousands of miles from the beginnings of  European torpedo warfare in the Netherlands in 1585. Over time  new methods of naval architecture led to astounding vessels  large and small  that proved their value in the dozens of small wars that raged across the calendar and around the globe. The American Civil War was a cauldron of innovation in the technology of the "torpedo"-thoroughly documented here-while Russia was the first European nation to embrace the concept of spar-torpedo boat warfare. Quickly following were Italy with is need small craft in the confines of the Adriatic  Tyrrhenian and Ligurian Seas. The nations of the world raced to build bigger  faster  and more powerful Torpedo Boats. It would be the Japanese who proved the investment in these new craft were worth every hour and every dime spent in their production. By 1899  small fast boats were here to stay. &lt;P&gt;</t>
  </si>
  <si>
    <t>Persuader-in-Chief: Global Opinion and Public Diplomacy in the Age of Obama</t>
  </si>
  <si>
    <t>Snow, Nancy</t>
  </si>
  <si>
    <t>"Yes We Can" and "Yes We Did."  McCain and Obama.Al Jazeera and Al Hurra. Frost and Nixon. Propaganda and persuasion. Orange juice and lemonade.  Louis Armstrong and Edward R. Murrow. George Bush and those darn shoes.&lt;p&gt;Huffington Post blogger and public diplomacy scholar Nancy Snow welcomes America and the world to the Age of Obama with this biting  funny  generous-minded look at the challenges President Obama will face as he communicates about America with the rest of the globe.&lt;p&gt;</t>
  </si>
  <si>
    <t>Obama Does Globalistan</t>
  </si>
  <si>
    <t>This essay is a companion to my own Globalistan  published in early 2007  which I defined as a warped geopolitical travel book. I argued then that in a context of re-medievalization - the world fragmented into "stans" - we are now living an intestinal war  an undeclared global civil war. Borrowing from Zygmunt Bauman's concept of liquid modernity  I called it Liquid War - and not only because of the global scramble for "black gold" oil and "blue gold" gas. &lt;p&gt;Globalistan was essentially a long reportage crisscrossing the world. This text reflects the fact that I spent most of 2008 in the U.S. following the presidential campaign. As far as New Rome is concerned I'm usually outside looking in - the point of view of my dying profession  the foreign correspondent. In this text I'm most of the time inside looking out. Globalistan can be read as an on the ground - and underground - report on the Bush administration wasteland. This text could be something of a last chapter - out of the belly of the beast.&lt;p&gt;     2009 is the Mother of all celebratory years. The 20 years of the fall of the Berlin Wall. The 30 years of the Iranian Islamic revolution. The 50 years of the Cuban revolution. The 60 years of NATO. The 70 years of World War II. The 80 years of the Great Depression. The 90 years of the Versailles Treaty. It's as if the world was turning on its gyre as in a psychedelic kaleidoscope reviving modern history in high-speed. And which figure comes out of the kaleidoscope  grinning his cool  calm and collected best to deal with a 1929-style crisis  the new Cold War or perhaps to conduct Versailles-style diplomacy? Barack Hussein Obama.     &lt;p&gt;</t>
  </si>
  <si>
    <t>The Definitive Illustrated History of the Torpedo Boat -- Volume III, 1900 - 1939 (The Ship Killers)</t>
  </si>
  <si>
    <t>This  the third volume in this ten-volume set  continues its complete timeline of significant events in the history of the torpedo boat in all navies and all oceans.This volume  which covers the period 1900 to August 1939  includes thirty-six illustrations and rare photographs in a full-color interior.  The narrative covers the role of the torpedo boat at Tsushima  in World War I  in the interwar period  in the Spanish Civil War  and in many other more obscure conflicts.  The global coverage includes stories and illustrations of torpedo boats from the navies of Austria  Bulgaria  China  Finland  France  Germany  Great Britain  Italy  Japan  Russia  Spain  the United States  and more.</t>
  </si>
  <si>
    <t>Building the PT Boats: An Illustrated History of U.S. Navy Torpedo Boat Construction in World War II</t>
  </si>
  <si>
    <t xml:space="preserve">Andruss Sr., Frank J. </t>
  </si>
  <si>
    <t>The complete history of the building of PT boats for the U.S. Navy at the Elco  Higgins  and Huckins plants. One hundred sixty-two full-page illustrations   selected by Frank J. Andruss Sr.  curator of the acclaimed Mosquito Fleet Exhibit  give the reader an unparalleled understanding of the construction and operation of U.S. Navy torpedo boats.  It's the closest thing to being on board!   This book will take its place on the shelf alongside other essential references to U.S. Navy ship types; an essential companion to similar books about battleships  cruisers  and carriers.</t>
  </si>
  <si>
    <t>Elco,higgins boats,Huckins,Huckins boats,motor torpedo boats,mtbs,pt boats,torpedo boats</t>
  </si>
  <si>
    <t>Pocket Battleship Deutschland (Lutzow): Kriegsmarine Illustrated Ship Histories</t>
  </si>
  <si>
    <t>Bonomi, Antonio</t>
  </si>
  <si>
    <t>Joslin, Abram</t>
  </si>
  <si>
    <t>Illustrator</t>
  </si>
  <si>
    <t>The German pocket battleships  or Panzerschiffe  struck fear into every navy in the world when they were developed and deployed in the 1930's. This handsome volume provides a complete pictorial history and timeline of the first member of the class  Deutschland.  Every major and minor operation is identified and every change in Deutschland (Lutzow)'s equipment appearance is documented with photographs and color line drawings.  An essential reference for students of German and World War II naval history.</t>
  </si>
  <si>
    <t>The Call of Nepal: My Life In the Himalayan Homeland of Britain's Gurkha Soldiers</t>
  </si>
  <si>
    <t>Cross, J P</t>
  </si>
  <si>
    <t>Kaplan, Robert D. .</t>
  </si>
  <si>
    <t>HIS050000</t>
  </si>
  <si>
    <t>HISTORY / Asia / Central Asia</t>
  </si>
  <si>
    <t>From the foreword by Robert D. Kaplan: &lt;p&gt;"No one is more qualified to talk about the history of Nepal than Colonel John Philip Cross.... In his book  The Call of Nepal  Cross portrays his profoundly personal journal  as he terms it  rooted not only in the physical - but deeply in the mental  emotional and spiritual.&lt;p&gt;During his lifetime Cross has long practiced linguistic and cultural immersion in Nepal both personally  and in the context of his time with the Gurkhas in what today's military analysts must clearly see as an integral component of military success. But with today's military pace  the time to achieve the depth of Cross's insight is not always affordable.&lt;p&gt; A pioneer in many respects  Cross saw fluency and correct use of language not only as a tactical weapon but also as a vital  literally  element of command. It is this depth of knowledge  which also comes from understanding  living  and being part of Nepalese history that makes him and his writing such an invaluable resource."&lt;p&gt;</t>
  </si>
  <si>
    <t>TRA006000</t>
  </si>
  <si>
    <t>TRANSPORTATION / Ships &amp; Shipbuilding / General</t>
  </si>
  <si>
    <t>Why the USS Scorpion (SSN 589) Was Lost: The Death of a Submarine in the North Atlantic</t>
  </si>
  <si>
    <t>Livingston, Erich A.</t>
  </si>
  <si>
    <t>Prologue by</t>
  </si>
  <si>
    <t>In their official report of 29 January 1970  the SCORPION Structural Analysis Group (SAG)  which included the Navy's leading experts in submarine design  submarine structures  and the effect of underwater explosions  advised the Navy Court of Inquiry (COI) that the US nuclear submarine SCORPION was lost on 22 May 1968 becase of the violent explosion of the main storage battery.&lt;p&gt;The COI disregarded that assessment and concluded SCORPION was lost because of the "explosion of (a) large charge weight externalto the submarine's pressure hull."  That erroneous conclusion which  by default  has become the Navy's explanation for the tragedy  contributed to the conspiracy theory that SCORPION was sunk by a Soviet torpedo.&lt;p&gt;This book includes six letters sent to the Navy from 2009 to 2011.  These letters provide the results of the first reanalysis in 40 yeears of acoustic detections of the loss of SCORPION.  This reanalysis confirms the 1970 SAG battery-explosion assessment and provides important new information on the loss of SCORPION.&lt;p&gt;The author was the lead acoustic analyst at the Office of Naval Intelligence (ONI) for 42 years  ending in 2007.  ONI did not receive any SCORPION acoustic data until the author provided it in October 2009.&lt;p&gt;The book includes a prologue signed by 96 members of the Scorpion families asking the Navy to bring forth further information on the causes of the tragedy.&lt;p&gt;</t>
  </si>
  <si>
    <t>Premium Color 8.5 x 11 in or 280 x 216 mm Case Laminate on White w/Matte Lam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</si>
</sst>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Aptos Narrow"/>
      <family val="2"/>
      <scheme val="minor"/>
    </font>
    <font>
      <sz val="12"/>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2"/>
      <color rgb="FF006100"/>
      <name val="Aptos Narrow"/>
      <family val="2"/>
      <scheme val="minor"/>
    </font>
    <font>
      <sz val="12"/>
      <color rgb="FF9C0006"/>
      <name val="Aptos Narrow"/>
      <family val="2"/>
      <scheme val="minor"/>
    </font>
    <font>
      <sz val="12"/>
      <color rgb="FF9C5700"/>
      <name val="Aptos Narrow"/>
      <family val="2"/>
      <scheme val="minor"/>
    </font>
    <font>
      <sz val="12"/>
      <color rgb="FF3F3F76"/>
      <name val="Aptos Narrow"/>
      <family val="2"/>
      <scheme val="minor"/>
    </font>
    <font>
      <b/>
      <sz val="12"/>
      <color rgb="FF3F3F3F"/>
      <name val="Aptos Narrow"/>
      <family val="2"/>
      <scheme val="minor"/>
    </font>
    <font>
      <b/>
      <sz val="12"/>
      <color rgb="FFFA7D00"/>
      <name val="Aptos Narrow"/>
      <family val="2"/>
      <scheme val="minor"/>
    </font>
    <font>
      <sz val="12"/>
      <color rgb="FFFA7D00"/>
      <name val="Aptos Narrow"/>
      <family val="2"/>
      <scheme val="minor"/>
    </font>
    <font>
      <b/>
      <sz val="12"/>
      <color theme="0"/>
      <name val="Aptos Narrow"/>
      <family val="2"/>
      <scheme val="minor"/>
    </font>
    <font>
      <sz val="12"/>
      <color rgb="FFFF0000"/>
      <name val="Aptos Narrow"/>
      <family val="2"/>
      <scheme val="minor"/>
    </font>
    <font>
      <i/>
      <sz val="12"/>
      <color rgb="FF7F7F7F"/>
      <name val="Aptos Narrow"/>
      <family val="2"/>
      <scheme val="minor"/>
    </font>
    <font>
      <b/>
      <sz val="12"/>
      <color theme="1"/>
      <name val="Aptos Narrow"/>
      <family val="2"/>
      <scheme val="minor"/>
    </font>
    <font>
      <sz val="12"/>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5"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221DC-627C-1145-8DBF-5CC049B1B378}">
  <dimension ref="A1:DF159"/>
  <sheetViews>
    <sheetView tabSelected="1" topLeftCell="CN139" workbookViewId="0">
      <selection activeCell="CN159" sqref="A159:XFD443"/>
    </sheetView>
  </sheetViews>
  <sheetFormatPr baseColWidth="10" defaultRowHeight="16" x14ac:dyDescent="0.2"/>
  <sheetData>
    <row r="1" spans="1:110"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c r="CN1" t="s">
        <v>91</v>
      </c>
      <c r="CO1" t="s">
        <v>92</v>
      </c>
      <c r="CP1" t="s">
        <v>93</v>
      </c>
      <c r="CQ1" t="s">
        <v>94</v>
      </c>
      <c r="CR1" t="s">
        <v>95</v>
      </c>
      <c r="CS1" t="s">
        <v>96</v>
      </c>
      <c r="CT1" t="s">
        <v>97</v>
      </c>
      <c r="CU1" t="s">
        <v>98</v>
      </c>
      <c r="CV1" t="s">
        <v>99</v>
      </c>
      <c r="CW1" t="s">
        <v>100</v>
      </c>
      <c r="CX1" t="s">
        <v>101</v>
      </c>
      <c r="CY1" t="s">
        <v>102</v>
      </c>
      <c r="CZ1" t="s">
        <v>103</v>
      </c>
      <c r="DA1" t="s">
        <v>104</v>
      </c>
      <c r="DB1" t="s">
        <v>105</v>
      </c>
      <c r="DC1" t="s">
        <v>106</v>
      </c>
      <c r="DD1" t="s">
        <v>107</v>
      </c>
      <c r="DE1" t="s">
        <v>108</v>
      </c>
      <c r="DF1" t="s">
        <v>109</v>
      </c>
    </row>
    <row r="2" spans="1:110" x14ac:dyDescent="0.2">
      <c r="A2" t="s">
        <v>110</v>
      </c>
      <c r="B2" t="str">
        <f>"9781608889358"</f>
        <v>9781608889358</v>
      </c>
      <c r="C2" t="str">
        <f>"1608889351"</f>
        <v>1608889351</v>
      </c>
      <c r="D2" t="s">
        <v>111</v>
      </c>
      <c r="E2" t="s">
        <v>112</v>
      </c>
      <c r="F2" t="s">
        <v>113</v>
      </c>
      <c r="J2">
        <v>1</v>
      </c>
      <c r="K2" t="s">
        <v>114</v>
      </c>
      <c r="N2" t="s">
        <v>115</v>
      </c>
      <c r="T2" t="s">
        <v>116</v>
      </c>
      <c r="U2" t="s">
        <v>117</v>
      </c>
      <c r="Z2" t="s">
        <v>118</v>
      </c>
      <c r="AF2" t="s">
        <v>119</v>
      </c>
      <c r="AI2" t="s">
        <v>120</v>
      </c>
      <c r="AJ2">
        <v>39</v>
      </c>
      <c r="AN2" s="1">
        <v>41248</v>
      </c>
      <c r="AO2" s="1">
        <v>41248</v>
      </c>
      <c r="AP2">
        <v>0.99</v>
      </c>
      <c r="AQ2">
        <v>0.99</v>
      </c>
      <c r="AU2">
        <v>52.5</v>
      </c>
      <c r="AV2">
        <v>52.5</v>
      </c>
      <c r="AZ2" t="s">
        <v>121</v>
      </c>
      <c r="BA2" t="s">
        <v>121</v>
      </c>
      <c r="CM2" t="s">
        <v>122</v>
      </c>
      <c r="CN2">
        <v>6024045</v>
      </c>
      <c r="CO2" t="s">
        <v>123</v>
      </c>
      <c r="CW2" s="1">
        <v>42086</v>
      </c>
      <c r="CY2">
        <v>211</v>
      </c>
      <c r="CZ2" s="1">
        <v>42086</v>
      </c>
      <c r="DF2">
        <v>9781608889358</v>
      </c>
    </row>
    <row r="3" spans="1:110" x14ac:dyDescent="0.2">
      <c r="A3" t="s">
        <v>124</v>
      </c>
      <c r="B3" t="str">
        <f>"9781608889372"</f>
        <v>9781608889372</v>
      </c>
      <c r="C3" t="str">
        <f>"1608889378"</f>
        <v>1608889378</v>
      </c>
      <c r="D3" t="s">
        <v>111</v>
      </c>
      <c r="E3" t="s">
        <v>112</v>
      </c>
      <c r="F3" t="s">
        <v>113</v>
      </c>
      <c r="J3">
        <v>1</v>
      </c>
      <c r="K3" t="s">
        <v>114</v>
      </c>
      <c r="N3" t="s">
        <v>115</v>
      </c>
      <c r="T3" t="s">
        <v>116</v>
      </c>
      <c r="U3" t="s">
        <v>117</v>
      </c>
      <c r="Z3" t="s">
        <v>118</v>
      </c>
      <c r="AF3" t="s">
        <v>125</v>
      </c>
      <c r="AI3" t="s">
        <v>120</v>
      </c>
      <c r="AJ3">
        <v>27</v>
      </c>
      <c r="AN3" s="1">
        <v>41248</v>
      </c>
      <c r="AO3" s="1">
        <v>41248</v>
      </c>
      <c r="AP3">
        <v>0.99</v>
      </c>
      <c r="AQ3">
        <v>0.99</v>
      </c>
      <c r="AU3">
        <v>52.5</v>
      </c>
      <c r="AV3">
        <v>52.5</v>
      </c>
      <c r="AZ3" t="s">
        <v>121</v>
      </c>
      <c r="BA3" t="s">
        <v>121</v>
      </c>
      <c r="CM3" t="s">
        <v>122</v>
      </c>
      <c r="CN3">
        <v>6024045</v>
      </c>
      <c r="CO3" t="s">
        <v>123</v>
      </c>
      <c r="CW3" s="1">
        <v>42086</v>
      </c>
      <c r="CY3">
        <v>211</v>
      </c>
      <c r="CZ3" s="1">
        <v>42086</v>
      </c>
      <c r="DF3">
        <v>9781608889372</v>
      </c>
    </row>
    <row r="4" spans="1:110" x14ac:dyDescent="0.2">
      <c r="A4" t="s">
        <v>126</v>
      </c>
      <c r="B4" t="str">
        <f>"9781608882595"</f>
        <v>9781608882595</v>
      </c>
      <c r="C4" t="str">
        <f>"1608882594"</f>
        <v>1608882594</v>
      </c>
      <c r="D4" t="s">
        <v>127</v>
      </c>
      <c r="E4" t="s">
        <v>128</v>
      </c>
      <c r="F4" t="s">
        <v>113</v>
      </c>
      <c r="J4">
        <v>0</v>
      </c>
      <c r="K4" t="s">
        <v>129</v>
      </c>
      <c r="L4" t="s">
        <v>130</v>
      </c>
      <c r="N4" t="s">
        <v>115</v>
      </c>
      <c r="O4" t="s">
        <v>131</v>
      </c>
      <c r="T4" t="s">
        <v>116</v>
      </c>
      <c r="U4" t="s">
        <v>117</v>
      </c>
      <c r="Z4" t="s">
        <v>132</v>
      </c>
      <c r="AA4">
        <v>1</v>
      </c>
      <c r="AF4" t="s">
        <v>133</v>
      </c>
      <c r="AH4" t="s">
        <v>134</v>
      </c>
      <c r="AI4" t="s">
        <v>135</v>
      </c>
      <c r="AJ4">
        <v>124</v>
      </c>
      <c r="AN4" s="1">
        <v>44957</v>
      </c>
      <c r="AO4" s="1">
        <v>44957</v>
      </c>
      <c r="AP4">
        <v>23.99</v>
      </c>
      <c r="AQ4">
        <v>21.99</v>
      </c>
      <c r="AR4">
        <v>32.99</v>
      </c>
      <c r="AS4">
        <v>23.99</v>
      </c>
      <c r="AT4">
        <v>35.9</v>
      </c>
      <c r="AU4">
        <v>40</v>
      </c>
      <c r="AV4">
        <v>40</v>
      </c>
      <c r="AW4">
        <v>40</v>
      </c>
      <c r="AX4">
        <v>40</v>
      </c>
      <c r="AY4">
        <v>40</v>
      </c>
      <c r="AZ4" t="s">
        <v>136</v>
      </c>
      <c r="BA4" t="s">
        <v>136</v>
      </c>
      <c r="BB4" t="s">
        <v>136</v>
      </c>
      <c r="BC4" t="s">
        <v>136</v>
      </c>
      <c r="BD4" t="s">
        <v>136</v>
      </c>
      <c r="BE4">
        <v>23.99</v>
      </c>
      <c r="BG4">
        <v>23.99</v>
      </c>
      <c r="BH4">
        <v>23.99</v>
      </c>
      <c r="BI4">
        <v>23.99</v>
      </c>
      <c r="BJ4">
        <v>23.99</v>
      </c>
      <c r="BK4">
        <v>23.99</v>
      </c>
      <c r="BL4">
        <v>23.99</v>
      </c>
      <c r="BM4">
        <v>23.99</v>
      </c>
      <c r="BN4">
        <v>23.99</v>
      </c>
      <c r="BO4">
        <v>23.99</v>
      </c>
      <c r="BQ4">
        <v>30</v>
      </c>
      <c r="BS4">
        <v>30</v>
      </c>
      <c r="BT4">
        <v>30</v>
      </c>
      <c r="BU4">
        <v>30</v>
      </c>
      <c r="BV4">
        <v>30</v>
      </c>
      <c r="BW4">
        <v>30</v>
      </c>
      <c r="BX4">
        <v>30</v>
      </c>
      <c r="BY4">
        <v>30</v>
      </c>
      <c r="BZ4">
        <v>30</v>
      </c>
      <c r="CA4">
        <v>30</v>
      </c>
      <c r="CM4" t="s">
        <v>122</v>
      </c>
      <c r="CN4">
        <v>6024045</v>
      </c>
      <c r="CO4" t="s">
        <v>123</v>
      </c>
      <c r="CW4" s="1">
        <v>44954</v>
      </c>
      <c r="CX4" s="1">
        <v>45247</v>
      </c>
      <c r="CY4">
        <v>1365</v>
      </c>
      <c r="CZ4" s="1">
        <v>44951</v>
      </c>
      <c r="DB4">
        <v>23.99</v>
      </c>
      <c r="DC4">
        <v>30</v>
      </c>
      <c r="DD4" t="s">
        <v>136</v>
      </c>
      <c r="DE4">
        <v>0.49299999999999999</v>
      </c>
      <c r="DF4">
        <v>9781608882595</v>
      </c>
    </row>
    <row r="5" spans="1:110" x14ac:dyDescent="0.2">
      <c r="A5" t="s">
        <v>137</v>
      </c>
      <c r="B5" t="str">
        <f>"9781608882571"</f>
        <v>9781608882571</v>
      </c>
      <c r="C5" t="str">
        <f>"1608882578"</f>
        <v>1608882578</v>
      </c>
      <c r="D5" t="s">
        <v>127</v>
      </c>
      <c r="E5" t="s">
        <v>128</v>
      </c>
      <c r="F5" t="s">
        <v>113</v>
      </c>
      <c r="J5">
        <v>0</v>
      </c>
      <c r="K5" t="s">
        <v>138</v>
      </c>
      <c r="L5" t="s">
        <v>139</v>
      </c>
      <c r="N5" t="s">
        <v>115</v>
      </c>
      <c r="O5" t="s">
        <v>131</v>
      </c>
      <c r="T5" t="s">
        <v>140</v>
      </c>
      <c r="U5" t="s">
        <v>141</v>
      </c>
      <c r="V5" t="s">
        <v>142</v>
      </c>
      <c r="W5" t="s">
        <v>143</v>
      </c>
      <c r="X5" t="s">
        <v>144</v>
      </c>
      <c r="Y5" t="s">
        <v>145</v>
      </c>
      <c r="Z5" t="s">
        <v>132</v>
      </c>
      <c r="AA5">
        <v>1</v>
      </c>
      <c r="AE5" t="s">
        <v>146</v>
      </c>
      <c r="AF5" t="s">
        <v>147</v>
      </c>
      <c r="AG5" t="s">
        <v>148</v>
      </c>
      <c r="AH5" t="s">
        <v>149</v>
      </c>
      <c r="AI5" t="s">
        <v>150</v>
      </c>
      <c r="AJ5">
        <v>100</v>
      </c>
      <c r="AN5" s="1">
        <v>44957</v>
      </c>
      <c r="AO5" s="1">
        <v>44957</v>
      </c>
      <c r="AP5">
        <v>22.99</v>
      </c>
      <c r="AQ5">
        <v>20.99</v>
      </c>
      <c r="AR5">
        <v>29.74</v>
      </c>
      <c r="AS5">
        <v>22.97</v>
      </c>
      <c r="AT5">
        <v>32.93</v>
      </c>
      <c r="AU5">
        <v>40</v>
      </c>
      <c r="AV5">
        <v>40</v>
      </c>
      <c r="AW5">
        <v>40</v>
      </c>
      <c r="AX5">
        <v>40</v>
      </c>
      <c r="AY5">
        <v>40</v>
      </c>
      <c r="AZ5" t="s">
        <v>136</v>
      </c>
      <c r="BA5" t="s">
        <v>136</v>
      </c>
      <c r="BB5" t="s">
        <v>136</v>
      </c>
      <c r="BC5" t="s">
        <v>136</v>
      </c>
      <c r="BD5" t="s">
        <v>136</v>
      </c>
      <c r="BE5">
        <v>22.99</v>
      </c>
      <c r="BG5">
        <v>22.99</v>
      </c>
      <c r="BH5">
        <v>22.99</v>
      </c>
      <c r="BI5">
        <v>22.99</v>
      </c>
      <c r="BJ5">
        <v>22.99</v>
      </c>
      <c r="BK5">
        <v>22.99</v>
      </c>
      <c r="BL5">
        <v>22.99</v>
      </c>
      <c r="BM5">
        <v>22.99</v>
      </c>
      <c r="BN5">
        <v>22.99</v>
      </c>
      <c r="BO5">
        <v>22.99</v>
      </c>
      <c r="BQ5">
        <v>30</v>
      </c>
      <c r="BS5">
        <v>30</v>
      </c>
      <c r="BT5">
        <v>30</v>
      </c>
      <c r="BU5">
        <v>30</v>
      </c>
      <c r="BV5">
        <v>30</v>
      </c>
      <c r="BW5">
        <v>30</v>
      </c>
      <c r="BX5">
        <v>30</v>
      </c>
      <c r="BY5">
        <v>30</v>
      </c>
      <c r="BZ5">
        <v>30</v>
      </c>
      <c r="CA5">
        <v>30</v>
      </c>
      <c r="CM5" t="s">
        <v>122</v>
      </c>
      <c r="CN5">
        <v>6024045</v>
      </c>
      <c r="CO5" t="s">
        <v>123</v>
      </c>
      <c r="CW5" s="1">
        <v>44954</v>
      </c>
      <c r="CX5" s="1">
        <v>45325</v>
      </c>
      <c r="CY5">
        <v>12</v>
      </c>
      <c r="CZ5" s="1">
        <v>44951</v>
      </c>
      <c r="DB5">
        <v>22.99</v>
      </c>
      <c r="DC5">
        <v>30</v>
      </c>
      <c r="DD5" t="s">
        <v>136</v>
      </c>
      <c r="DE5">
        <v>0.56000000000000005</v>
      </c>
      <c r="DF5">
        <v>9781608882571</v>
      </c>
    </row>
    <row r="6" spans="1:110" x14ac:dyDescent="0.2">
      <c r="A6" t="s">
        <v>151</v>
      </c>
      <c r="B6" t="str">
        <f>"9781608882465"</f>
        <v>9781608882465</v>
      </c>
      <c r="C6" t="str">
        <f>"1608882462"</f>
        <v>1608882462</v>
      </c>
      <c r="D6" t="s">
        <v>127</v>
      </c>
      <c r="E6" t="s">
        <v>128</v>
      </c>
      <c r="F6" t="s">
        <v>113</v>
      </c>
      <c r="G6" t="s">
        <v>152</v>
      </c>
      <c r="H6">
        <v>10</v>
      </c>
      <c r="J6">
        <v>0</v>
      </c>
      <c r="K6" t="s">
        <v>153</v>
      </c>
      <c r="L6" t="s">
        <v>139</v>
      </c>
      <c r="N6" t="s">
        <v>115</v>
      </c>
      <c r="O6" t="s">
        <v>131</v>
      </c>
      <c r="T6" t="s">
        <v>154</v>
      </c>
      <c r="U6" t="s">
        <v>155</v>
      </c>
      <c r="V6" t="s">
        <v>156</v>
      </c>
      <c r="W6" t="s">
        <v>157</v>
      </c>
      <c r="X6" t="s">
        <v>158</v>
      </c>
      <c r="Y6" t="s">
        <v>159</v>
      </c>
      <c r="Z6" t="s">
        <v>132</v>
      </c>
      <c r="AA6">
        <v>1</v>
      </c>
      <c r="AF6" t="s">
        <v>160</v>
      </c>
      <c r="AG6" t="s">
        <v>161</v>
      </c>
      <c r="AH6" t="s">
        <v>162</v>
      </c>
      <c r="AI6" t="s">
        <v>163</v>
      </c>
      <c r="AJ6">
        <v>48</v>
      </c>
      <c r="AN6" s="1">
        <v>44957</v>
      </c>
      <c r="AO6" s="1">
        <v>44957</v>
      </c>
      <c r="AP6">
        <v>18.989999999999998</v>
      </c>
      <c r="AQ6">
        <v>16.989999999999998</v>
      </c>
      <c r="AR6">
        <v>24.56</v>
      </c>
      <c r="AS6">
        <v>18.98</v>
      </c>
      <c r="AT6">
        <v>27.2</v>
      </c>
      <c r="AU6">
        <v>40</v>
      </c>
      <c r="AV6">
        <v>40</v>
      </c>
      <c r="AW6">
        <v>40</v>
      </c>
      <c r="AX6">
        <v>40</v>
      </c>
      <c r="AY6">
        <v>40</v>
      </c>
      <c r="AZ6" t="s">
        <v>136</v>
      </c>
      <c r="BA6" t="s">
        <v>136</v>
      </c>
      <c r="BB6" t="s">
        <v>136</v>
      </c>
      <c r="BC6" t="s">
        <v>136</v>
      </c>
      <c r="BD6" t="s">
        <v>136</v>
      </c>
      <c r="BE6">
        <v>18.989999999999998</v>
      </c>
      <c r="BG6">
        <v>18.989999999999998</v>
      </c>
      <c r="BH6">
        <v>18.989999999999998</v>
      </c>
      <c r="BI6">
        <v>18.989999999999998</v>
      </c>
      <c r="BJ6">
        <v>18.989999999999998</v>
      </c>
      <c r="BK6">
        <v>18.989999999999998</v>
      </c>
      <c r="BL6">
        <v>18.989999999999998</v>
      </c>
      <c r="BM6">
        <v>18.989999999999998</v>
      </c>
      <c r="BN6">
        <v>18.989999999999998</v>
      </c>
      <c r="BO6">
        <v>18.989999999999998</v>
      </c>
      <c r="BQ6">
        <v>30</v>
      </c>
      <c r="BS6">
        <v>30</v>
      </c>
      <c r="BT6">
        <v>30</v>
      </c>
      <c r="BU6">
        <v>30</v>
      </c>
      <c r="BV6">
        <v>30</v>
      </c>
      <c r="BW6">
        <v>30</v>
      </c>
      <c r="BX6">
        <v>30</v>
      </c>
      <c r="BY6">
        <v>30</v>
      </c>
      <c r="BZ6">
        <v>30</v>
      </c>
      <c r="CA6">
        <v>30</v>
      </c>
      <c r="CM6" t="s">
        <v>122</v>
      </c>
      <c r="CN6">
        <v>6024045</v>
      </c>
      <c r="CO6" t="s">
        <v>123</v>
      </c>
      <c r="CW6" s="1">
        <v>44966</v>
      </c>
      <c r="CX6" s="1">
        <v>45247</v>
      </c>
      <c r="CY6">
        <v>1412</v>
      </c>
      <c r="CZ6" s="1">
        <v>44964</v>
      </c>
      <c r="DB6">
        <v>25.99</v>
      </c>
      <c r="DC6">
        <v>30</v>
      </c>
      <c r="DD6" t="s">
        <v>136</v>
      </c>
      <c r="DE6">
        <v>0.30299999999999999</v>
      </c>
      <c r="DF6">
        <v>9781608882465</v>
      </c>
    </row>
    <row r="7" spans="1:110" x14ac:dyDescent="0.2">
      <c r="A7" t="s">
        <v>164</v>
      </c>
      <c r="B7" t="str">
        <f>"9781608882588"</f>
        <v>9781608882588</v>
      </c>
      <c r="C7" t="str">
        <f>"1608882586"</f>
        <v>1608882586</v>
      </c>
      <c r="D7" t="s">
        <v>127</v>
      </c>
      <c r="E7" t="s">
        <v>128</v>
      </c>
      <c r="F7" t="s">
        <v>113</v>
      </c>
      <c r="G7" t="s">
        <v>152</v>
      </c>
      <c r="H7">
        <v>11</v>
      </c>
      <c r="J7">
        <v>0</v>
      </c>
      <c r="K7" t="s">
        <v>165</v>
      </c>
      <c r="L7" t="s">
        <v>139</v>
      </c>
      <c r="N7" t="s">
        <v>115</v>
      </c>
      <c r="O7" t="s">
        <v>131</v>
      </c>
      <c r="T7" t="s">
        <v>166</v>
      </c>
      <c r="U7" t="s">
        <v>167</v>
      </c>
      <c r="V7" t="s">
        <v>168</v>
      </c>
      <c r="W7" t="s">
        <v>169</v>
      </c>
      <c r="X7" t="s">
        <v>170</v>
      </c>
      <c r="Y7" t="s">
        <v>171</v>
      </c>
      <c r="Z7" t="s">
        <v>132</v>
      </c>
      <c r="AA7">
        <v>1</v>
      </c>
      <c r="AF7" t="s">
        <v>172</v>
      </c>
      <c r="AG7" t="s">
        <v>173</v>
      </c>
      <c r="AH7" t="s">
        <v>174</v>
      </c>
      <c r="AI7" t="s">
        <v>163</v>
      </c>
      <c r="AJ7">
        <v>152</v>
      </c>
      <c r="AN7" s="1">
        <v>44957</v>
      </c>
      <c r="AO7" s="1">
        <v>44957</v>
      </c>
      <c r="AP7">
        <v>25.99</v>
      </c>
      <c r="AQ7">
        <v>22.99</v>
      </c>
      <c r="AR7">
        <v>33.619999999999997</v>
      </c>
      <c r="AS7">
        <v>25.97</v>
      </c>
      <c r="AT7">
        <v>37.229999999999997</v>
      </c>
      <c r="AU7">
        <v>40</v>
      </c>
      <c r="AV7">
        <v>40</v>
      </c>
      <c r="AW7">
        <v>40</v>
      </c>
      <c r="AX7">
        <v>40</v>
      </c>
      <c r="AY7">
        <v>40</v>
      </c>
      <c r="AZ7" t="s">
        <v>136</v>
      </c>
      <c r="BA7" t="s">
        <v>136</v>
      </c>
      <c r="BB7" t="s">
        <v>136</v>
      </c>
      <c r="BC7" t="s">
        <v>136</v>
      </c>
      <c r="BD7" t="s">
        <v>136</v>
      </c>
      <c r="BE7">
        <v>25.99</v>
      </c>
      <c r="BG7">
        <v>25.99</v>
      </c>
      <c r="BH7">
        <v>25.99</v>
      </c>
      <c r="BI7">
        <v>25.99</v>
      </c>
      <c r="BJ7">
        <v>25.99</v>
      </c>
      <c r="BK7">
        <v>25.99</v>
      </c>
      <c r="BL7">
        <v>25.99</v>
      </c>
      <c r="BM7">
        <v>25.99</v>
      </c>
      <c r="BN7">
        <v>25.99</v>
      </c>
      <c r="BO7">
        <v>25.99</v>
      </c>
      <c r="BQ7">
        <v>30</v>
      </c>
      <c r="BS7">
        <v>30</v>
      </c>
      <c r="BT7">
        <v>30</v>
      </c>
      <c r="BU7">
        <v>30</v>
      </c>
      <c r="BV7">
        <v>30</v>
      </c>
      <c r="BW7">
        <v>30</v>
      </c>
      <c r="BX7">
        <v>30</v>
      </c>
      <c r="BY7">
        <v>30</v>
      </c>
      <c r="BZ7">
        <v>30</v>
      </c>
      <c r="CA7">
        <v>30</v>
      </c>
      <c r="CM7" t="s">
        <v>122</v>
      </c>
      <c r="CN7">
        <v>6024045</v>
      </c>
      <c r="CO7" t="s">
        <v>123</v>
      </c>
      <c r="CW7" s="1">
        <v>44965</v>
      </c>
      <c r="CX7" s="1">
        <v>45247</v>
      </c>
      <c r="CY7">
        <v>1412</v>
      </c>
      <c r="CZ7" s="1">
        <v>44964</v>
      </c>
      <c r="DB7">
        <v>25.99</v>
      </c>
      <c r="DC7">
        <v>30</v>
      </c>
      <c r="DD7" t="s">
        <v>136</v>
      </c>
      <c r="DE7">
        <v>0.81599999999999995</v>
      </c>
      <c r="DF7">
        <v>9781608882588</v>
      </c>
    </row>
    <row r="8" spans="1:110" x14ac:dyDescent="0.2">
      <c r="A8" t="s">
        <v>175</v>
      </c>
      <c r="B8" t="str">
        <f>"9781608881253"</f>
        <v>9781608881253</v>
      </c>
      <c r="C8" t="str">
        <f>"1608881253"</f>
        <v>1608881253</v>
      </c>
      <c r="D8" t="s">
        <v>127</v>
      </c>
      <c r="E8" t="s">
        <v>128</v>
      </c>
      <c r="F8" t="s">
        <v>113</v>
      </c>
      <c r="G8" t="s">
        <v>152</v>
      </c>
      <c r="H8">
        <v>10</v>
      </c>
      <c r="J8">
        <v>0</v>
      </c>
      <c r="K8" t="s">
        <v>176</v>
      </c>
      <c r="L8" t="s">
        <v>177</v>
      </c>
      <c r="N8" t="s">
        <v>115</v>
      </c>
      <c r="O8" t="s">
        <v>131</v>
      </c>
      <c r="T8" t="s">
        <v>178</v>
      </c>
      <c r="U8" t="s">
        <v>179</v>
      </c>
      <c r="V8" t="s">
        <v>180</v>
      </c>
      <c r="W8" t="s">
        <v>181</v>
      </c>
      <c r="Z8" t="s">
        <v>132</v>
      </c>
      <c r="AA8">
        <v>1</v>
      </c>
      <c r="AD8" t="s">
        <v>182</v>
      </c>
      <c r="AF8" t="s">
        <v>183</v>
      </c>
      <c r="AG8" t="s">
        <v>184</v>
      </c>
      <c r="AH8" t="s">
        <v>185</v>
      </c>
      <c r="AI8" t="s">
        <v>150</v>
      </c>
      <c r="AJ8">
        <v>82</v>
      </c>
      <c r="AN8" s="1">
        <v>45006</v>
      </c>
      <c r="AO8" s="1">
        <v>44978</v>
      </c>
      <c r="AP8">
        <v>18.989999999999998</v>
      </c>
      <c r="AQ8">
        <v>15.99</v>
      </c>
      <c r="AR8">
        <v>26.99</v>
      </c>
      <c r="AS8">
        <v>17.989999999999998</v>
      </c>
      <c r="AT8">
        <v>28.99</v>
      </c>
      <c r="AU8">
        <v>40</v>
      </c>
      <c r="AV8">
        <v>40</v>
      </c>
      <c r="AW8">
        <v>40</v>
      </c>
      <c r="AX8">
        <v>40</v>
      </c>
      <c r="AY8">
        <v>40</v>
      </c>
      <c r="AZ8" t="s">
        <v>136</v>
      </c>
      <c r="BA8" t="s">
        <v>136</v>
      </c>
      <c r="BB8" t="s">
        <v>136</v>
      </c>
      <c r="BC8" t="s">
        <v>136</v>
      </c>
      <c r="BD8" t="s">
        <v>136</v>
      </c>
      <c r="BE8">
        <v>18.989999999999998</v>
      </c>
      <c r="BG8">
        <v>18.989999999999998</v>
      </c>
      <c r="BH8">
        <v>18.989999999999998</v>
      </c>
      <c r="BI8">
        <v>18.989999999999998</v>
      </c>
      <c r="BJ8">
        <v>18.989999999999998</v>
      </c>
      <c r="BK8">
        <v>18.989999999999998</v>
      </c>
      <c r="BL8">
        <v>18.989999999999998</v>
      </c>
      <c r="BM8">
        <v>18.989999999999998</v>
      </c>
      <c r="BN8">
        <v>18.989999999999998</v>
      </c>
      <c r="BO8">
        <v>18.989999999999998</v>
      </c>
      <c r="BQ8">
        <v>30</v>
      </c>
      <c r="BS8">
        <v>30</v>
      </c>
      <c r="BT8">
        <v>30</v>
      </c>
      <c r="BU8">
        <v>30</v>
      </c>
      <c r="BV8">
        <v>30</v>
      </c>
      <c r="BW8">
        <v>30</v>
      </c>
      <c r="BX8">
        <v>30</v>
      </c>
      <c r="BY8">
        <v>30</v>
      </c>
      <c r="BZ8">
        <v>30</v>
      </c>
      <c r="CA8">
        <v>30</v>
      </c>
      <c r="CM8" t="s">
        <v>122</v>
      </c>
      <c r="CN8">
        <v>6024045</v>
      </c>
      <c r="CO8" t="s">
        <v>123</v>
      </c>
      <c r="CW8" s="1">
        <v>44979</v>
      </c>
      <c r="CX8" s="1">
        <v>45247</v>
      </c>
      <c r="CY8">
        <v>12</v>
      </c>
      <c r="CZ8" s="1">
        <v>44977</v>
      </c>
      <c r="DE8">
        <v>0.47099999999999997</v>
      </c>
      <c r="DF8">
        <v>9781608881253</v>
      </c>
    </row>
    <row r="9" spans="1:110" x14ac:dyDescent="0.2">
      <c r="A9" t="s">
        <v>186</v>
      </c>
      <c r="B9" t="str">
        <f>"9781608881833"</f>
        <v>9781608881833</v>
      </c>
      <c r="C9" t="str">
        <f>"1608881830"</f>
        <v>1608881830</v>
      </c>
      <c r="D9" t="s">
        <v>127</v>
      </c>
      <c r="E9" t="s">
        <v>128</v>
      </c>
      <c r="F9" t="s">
        <v>113</v>
      </c>
      <c r="G9" t="s">
        <v>152</v>
      </c>
      <c r="H9">
        <v>11</v>
      </c>
      <c r="J9">
        <v>0</v>
      </c>
      <c r="K9" t="s">
        <v>187</v>
      </c>
      <c r="L9" t="s">
        <v>188</v>
      </c>
      <c r="N9" t="s">
        <v>115</v>
      </c>
      <c r="O9" t="s">
        <v>131</v>
      </c>
      <c r="T9" t="s">
        <v>189</v>
      </c>
      <c r="U9" t="s">
        <v>190</v>
      </c>
      <c r="V9" t="s">
        <v>191</v>
      </c>
      <c r="W9" t="s">
        <v>192</v>
      </c>
      <c r="X9" t="s">
        <v>193</v>
      </c>
      <c r="Y9" t="s">
        <v>194</v>
      </c>
      <c r="Z9" t="s">
        <v>132</v>
      </c>
      <c r="AA9">
        <v>1</v>
      </c>
      <c r="AF9" t="s">
        <v>195</v>
      </c>
      <c r="AG9" t="s">
        <v>196</v>
      </c>
      <c r="AH9" t="s">
        <v>197</v>
      </c>
      <c r="AI9" t="s">
        <v>150</v>
      </c>
      <c r="AJ9">
        <v>66</v>
      </c>
      <c r="AN9" s="1">
        <v>45006</v>
      </c>
      <c r="AO9" s="1">
        <v>44978</v>
      </c>
      <c r="AP9">
        <v>19.989999999999998</v>
      </c>
      <c r="AQ9">
        <v>16.989999999999998</v>
      </c>
      <c r="AR9">
        <v>27.99</v>
      </c>
      <c r="AS9">
        <v>18.989999999999998</v>
      </c>
      <c r="AT9">
        <v>30.99</v>
      </c>
      <c r="AU9">
        <v>40</v>
      </c>
      <c r="AV9">
        <v>40</v>
      </c>
      <c r="AW9">
        <v>40</v>
      </c>
      <c r="AX9">
        <v>40</v>
      </c>
      <c r="AY9">
        <v>40</v>
      </c>
      <c r="AZ9" t="s">
        <v>136</v>
      </c>
      <c r="BA9" t="s">
        <v>136</v>
      </c>
      <c r="BB9" t="s">
        <v>136</v>
      </c>
      <c r="BC9" t="s">
        <v>136</v>
      </c>
      <c r="BD9" t="s">
        <v>136</v>
      </c>
      <c r="BE9">
        <v>19.989999999999998</v>
      </c>
      <c r="BG9">
        <v>19.989999999999998</v>
      </c>
      <c r="BH9">
        <v>19.989999999999998</v>
      </c>
      <c r="BI9">
        <v>19.989999999999998</v>
      </c>
      <c r="BJ9">
        <v>19.989999999999998</v>
      </c>
      <c r="BK9">
        <v>19.989999999999998</v>
      </c>
      <c r="BL9">
        <v>19.989999999999998</v>
      </c>
      <c r="BM9">
        <v>19.989999999999998</v>
      </c>
      <c r="BN9">
        <v>19.989999999999998</v>
      </c>
      <c r="BO9">
        <v>19.989999999999998</v>
      </c>
      <c r="BQ9">
        <v>30</v>
      </c>
      <c r="BS9">
        <v>30</v>
      </c>
      <c r="BT9">
        <v>30</v>
      </c>
      <c r="BU9">
        <v>30</v>
      </c>
      <c r="BV9">
        <v>30</v>
      </c>
      <c r="BW9">
        <v>30</v>
      </c>
      <c r="BX9">
        <v>30</v>
      </c>
      <c r="BY9">
        <v>30</v>
      </c>
      <c r="BZ9">
        <v>30</v>
      </c>
      <c r="CA9">
        <v>30</v>
      </c>
      <c r="CM9" t="s">
        <v>122</v>
      </c>
      <c r="CN9">
        <v>6024045</v>
      </c>
      <c r="CO9" t="s">
        <v>123</v>
      </c>
      <c r="CW9" s="1">
        <v>44979</v>
      </c>
      <c r="CX9" s="1">
        <v>45247</v>
      </c>
      <c r="CY9">
        <v>12</v>
      </c>
      <c r="CZ9" s="1">
        <v>44977</v>
      </c>
      <c r="DE9">
        <v>0.39200000000000002</v>
      </c>
      <c r="DF9">
        <v>9781608881833</v>
      </c>
    </row>
    <row r="10" spans="1:110" x14ac:dyDescent="0.2">
      <c r="A10" t="s">
        <v>198</v>
      </c>
      <c r="B10" t="str">
        <f>"9781608881291"</f>
        <v>9781608881291</v>
      </c>
      <c r="C10" t="str">
        <f>"1608881296"</f>
        <v>1608881296</v>
      </c>
      <c r="D10" t="s">
        <v>127</v>
      </c>
      <c r="E10" t="s">
        <v>128</v>
      </c>
      <c r="F10" t="s">
        <v>113</v>
      </c>
      <c r="G10" t="s">
        <v>152</v>
      </c>
      <c r="H10">
        <v>12</v>
      </c>
      <c r="J10">
        <v>0</v>
      </c>
      <c r="K10" t="s">
        <v>199</v>
      </c>
      <c r="L10" t="s">
        <v>200</v>
      </c>
      <c r="N10" t="s">
        <v>115</v>
      </c>
      <c r="O10" t="s">
        <v>131</v>
      </c>
      <c r="T10" t="s">
        <v>201</v>
      </c>
      <c r="U10" t="s">
        <v>202</v>
      </c>
      <c r="V10" t="s">
        <v>203</v>
      </c>
      <c r="W10" t="s">
        <v>204</v>
      </c>
      <c r="X10" t="s">
        <v>205</v>
      </c>
      <c r="Y10" t="s">
        <v>206</v>
      </c>
      <c r="Z10" t="s">
        <v>132</v>
      </c>
      <c r="AA10">
        <v>1</v>
      </c>
      <c r="AF10" t="s">
        <v>207</v>
      </c>
      <c r="AG10" t="s">
        <v>208</v>
      </c>
      <c r="AH10" t="s">
        <v>209</v>
      </c>
      <c r="AI10" t="s">
        <v>210</v>
      </c>
      <c r="AJ10">
        <v>156</v>
      </c>
      <c r="AN10" s="1">
        <v>44978</v>
      </c>
      <c r="AO10" s="1">
        <v>44978</v>
      </c>
      <c r="AP10">
        <v>27</v>
      </c>
      <c r="AQ10">
        <v>30</v>
      </c>
      <c r="AR10">
        <v>32.32</v>
      </c>
      <c r="AS10">
        <v>25</v>
      </c>
      <c r="AT10">
        <v>36</v>
      </c>
      <c r="AU10">
        <v>40</v>
      </c>
      <c r="AV10">
        <v>40</v>
      </c>
      <c r="AW10">
        <v>40</v>
      </c>
      <c r="AX10">
        <v>40</v>
      </c>
      <c r="AY10">
        <v>40</v>
      </c>
      <c r="AZ10" t="s">
        <v>136</v>
      </c>
      <c r="BA10" t="s">
        <v>136</v>
      </c>
      <c r="BB10" t="s">
        <v>136</v>
      </c>
      <c r="BC10" t="s">
        <v>136</v>
      </c>
      <c r="BD10" t="s">
        <v>136</v>
      </c>
      <c r="BE10">
        <v>27</v>
      </c>
      <c r="BG10">
        <v>27</v>
      </c>
      <c r="BH10">
        <v>27</v>
      </c>
      <c r="BI10">
        <v>27</v>
      </c>
      <c r="BJ10">
        <v>27</v>
      </c>
      <c r="BK10">
        <v>27</v>
      </c>
      <c r="BL10">
        <v>27</v>
      </c>
      <c r="BM10">
        <v>27</v>
      </c>
      <c r="BN10">
        <v>27</v>
      </c>
      <c r="BO10">
        <v>27</v>
      </c>
      <c r="BQ10">
        <v>30</v>
      </c>
      <c r="BS10">
        <v>30</v>
      </c>
      <c r="BT10">
        <v>30</v>
      </c>
      <c r="BU10">
        <v>30</v>
      </c>
      <c r="BV10">
        <v>30</v>
      </c>
      <c r="BW10">
        <v>30</v>
      </c>
      <c r="BX10">
        <v>30</v>
      </c>
      <c r="BY10">
        <v>30</v>
      </c>
      <c r="BZ10">
        <v>30</v>
      </c>
      <c r="CA10">
        <v>30</v>
      </c>
      <c r="CM10" t="s">
        <v>122</v>
      </c>
      <c r="CN10">
        <v>6024045</v>
      </c>
      <c r="CO10" t="s">
        <v>123</v>
      </c>
      <c r="CW10" s="1">
        <v>44979</v>
      </c>
      <c r="CX10" s="1">
        <v>45247</v>
      </c>
      <c r="CY10">
        <v>1312</v>
      </c>
      <c r="CZ10" s="1">
        <v>44977</v>
      </c>
      <c r="DB10">
        <v>27</v>
      </c>
      <c r="DC10">
        <v>30</v>
      </c>
      <c r="DD10" t="s">
        <v>136</v>
      </c>
      <c r="DE10">
        <v>0.83599999999999997</v>
      </c>
      <c r="DF10">
        <v>9781608881291</v>
      </c>
    </row>
    <row r="11" spans="1:110" x14ac:dyDescent="0.2">
      <c r="A11" t="s">
        <v>211</v>
      </c>
      <c r="B11" t="str">
        <f>"9781608881352"</f>
        <v>9781608881352</v>
      </c>
      <c r="C11" t="str">
        <f>"1608881350"</f>
        <v>1608881350</v>
      </c>
      <c r="D11" t="s">
        <v>127</v>
      </c>
      <c r="E11" t="s">
        <v>128</v>
      </c>
      <c r="F11" t="s">
        <v>113</v>
      </c>
      <c r="G11" t="s">
        <v>152</v>
      </c>
      <c r="H11">
        <v>13</v>
      </c>
      <c r="J11">
        <v>0</v>
      </c>
      <c r="K11" t="s">
        <v>212</v>
      </c>
      <c r="L11" t="s">
        <v>213</v>
      </c>
      <c r="N11" t="s">
        <v>115</v>
      </c>
      <c r="O11" t="s">
        <v>131</v>
      </c>
      <c r="T11" t="s">
        <v>193</v>
      </c>
      <c r="U11" t="s">
        <v>194</v>
      </c>
      <c r="V11" t="s">
        <v>214</v>
      </c>
      <c r="W11" t="s">
        <v>215</v>
      </c>
      <c r="Z11" t="s">
        <v>132</v>
      </c>
      <c r="AA11">
        <v>1</v>
      </c>
      <c r="AF11" t="s">
        <v>216</v>
      </c>
      <c r="AG11" t="s">
        <v>217</v>
      </c>
      <c r="AH11" t="s">
        <v>218</v>
      </c>
      <c r="AI11" t="s">
        <v>210</v>
      </c>
      <c r="AJ11">
        <v>92</v>
      </c>
      <c r="AN11" s="1">
        <v>44978</v>
      </c>
      <c r="AO11" s="1">
        <v>44978</v>
      </c>
      <c r="AP11">
        <v>21.99</v>
      </c>
      <c r="AQ11">
        <v>18.989999999999998</v>
      </c>
      <c r="AR11">
        <v>27.15</v>
      </c>
      <c r="AS11">
        <v>21.99</v>
      </c>
      <c r="AT11">
        <v>30.06</v>
      </c>
      <c r="AU11">
        <v>40</v>
      </c>
      <c r="AV11">
        <v>40</v>
      </c>
      <c r="AW11">
        <v>40</v>
      </c>
      <c r="AX11">
        <v>40</v>
      </c>
      <c r="AY11">
        <v>40</v>
      </c>
      <c r="AZ11" t="s">
        <v>136</v>
      </c>
      <c r="BA11" t="s">
        <v>136</v>
      </c>
      <c r="BB11" t="s">
        <v>136</v>
      </c>
      <c r="BC11" t="s">
        <v>136</v>
      </c>
      <c r="BD11" t="s">
        <v>136</v>
      </c>
      <c r="BE11">
        <v>21.99</v>
      </c>
      <c r="BG11">
        <v>21.99</v>
      </c>
      <c r="BH11">
        <v>21.99</v>
      </c>
      <c r="BI11">
        <v>21.99</v>
      </c>
      <c r="BJ11">
        <v>21.99</v>
      </c>
      <c r="BK11">
        <v>21.99</v>
      </c>
      <c r="BL11">
        <v>21.99</v>
      </c>
      <c r="BM11">
        <v>21.99</v>
      </c>
      <c r="BN11">
        <v>21.99</v>
      </c>
      <c r="BO11">
        <v>21.99</v>
      </c>
      <c r="BQ11">
        <v>30</v>
      </c>
      <c r="BS11">
        <v>30</v>
      </c>
      <c r="BT11">
        <v>30</v>
      </c>
      <c r="BU11">
        <v>30</v>
      </c>
      <c r="BV11">
        <v>30</v>
      </c>
      <c r="BW11">
        <v>30</v>
      </c>
      <c r="BX11">
        <v>30</v>
      </c>
      <c r="BY11">
        <v>30</v>
      </c>
      <c r="BZ11">
        <v>30</v>
      </c>
      <c r="CA11">
        <v>30</v>
      </c>
      <c r="CM11" t="s">
        <v>122</v>
      </c>
      <c r="CN11">
        <v>6024045</v>
      </c>
      <c r="CO11" t="s">
        <v>123</v>
      </c>
      <c r="CW11" s="1">
        <v>44979</v>
      </c>
      <c r="CX11" s="1">
        <v>45247</v>
      </c>
      <c r="CY11">
        <v>1312</v>
      </c>
      <c r="CZ11" s="1">
        <v>44977</v>
      </c>
      <c r="DB11">
        <v>21.99</v>
      </c>
      <c r="DC11">
        <v>30</v>
      </c>
      <c r="DD11" t="s">
        <v>136</v>
      </c>
      <c r="DE11">
        <v>0.52</v>
      </c>
      <c r="DF11">
        <v>9781608881352</v>
      </c>
    </row>
    <row r="12" spans="1:110" x14ac:dyDescent="0.2">
      <c r="A12" t="s">
        <v>219</v>
      </c>
      <c r="B12" t="str">
        <f>"9781608881369"</f>
        <v>9781608881369</v>
      </c>
      <c r="C12" t="str">
        <f>"1608881369"</f>
        <v>1608881369</v>
      </c>
      <c r="D12" t="s">
        <v>127</v>
      </c>
      <c r="E12" t="s">
        <v>128</v>
      </c>
      <c r="F12" t="s">
        <v>113</v>
      </c>
      <c r="G12" t="s">
        <v>152</v>
      </c>
      <c r="H12">
        <v>14</v>
      </c>
      <c r="J12">
        <v>0</v>
      </c>
      <c r="K12" t="s">
        <v>220</v>
      </c>
      <c r="L12" t="s">
        <v>200</v>
      </c>
      <c r="N12" t="s">
        <v>115</v>
      </c>
      <c r="O12" t="s">
        <v>131</v>
      </c>
      <c r="T12" t="s">
        <v>140</v>
      </c>
      <c r="U12" t="s">
        <v>141</v>
      </c>
      <c r="Z12" t="s">
        <v>132</v>
      </c>
      <c r="AA12">
        <v>1</v>
      </c>
      <c r="AD12" t="s">
        <v>221</v>
      </c>
      <c r="AF12" t="s">
        <v>222</v>
      </c>
      <c r="AG12" t="s">
        <v>223</v>
      </c>
      <c r="AH12" t="s">
        <v>224</v>
      </c>
      <c r="AI12" t="s">
        <v>210</v>
      </c>
      <c r="AJ12">
        <v>86</v>
      </c>
      <c r="AN12" s="1">
        <v>45006</v>
      </c>
      <c r="AO12" s="1">
        <v>44978</v>
      </c>
      <c r="AP12">
        <v>21.99</v>
      </c>
      <c r="AQ12">
        <v>21.99</v>
      </c>
      <c r="AR12">
        <v>30.99</v>
      </c>
      <c r="AS12">
        <v>21.99</v>
      </c>
      <c r="AT12">
        <v>25.99</v>
      </c>
      <c r="AU12">
        <v>40</v>
      </c>
      <c r="AV12">
        <v>40</v>
      </c>
      <c r="AW12">
        <v>40</v>
      </c>
      <c r="AX12">
        <v>40</v>
      </c>
      <c r="AY12">
        <v>40</v>
      </c>
      <c r="AZ12" t="s">
        <v>136</v>
      </c>
      <c r="BA12" t="s">
        <v>136</v>
      </c>
      <c r="BB12" t="s">
        <v>136</v>
      </c>
      <c r="BC12" t="s">
        <v>136</v>
      </c>
      <c r="BD12" t="s">
        <v>136</v>
      </c>
      <c r="BE12">
        <v>21.99</v>
      </c>
      <c r="BG12">
        <v>21.99</v>
      </c>
      <c r="BH12">
        <v>21.99</v>
      </c>
      <c r="BI12">
        <v>21.99</v>
      </c>
      <c r="BJ12">
        <v>21.99</v>
      </c>
      <c r="BK12">
        <v>21.99</v>
      </c>
      <c r="BL12">
        <v>21.99</v>
      </c>
      <c r="BM12">
        <v>21.99</v>
      </c>
      <c r="BN12">
        <v>21.99</v>
      </c>
      <c r="BO12">
        <v>21.99</v>
      </c>
      <c r="BQ12">
        <v>30</v>
      </c>
      <c r="BS12">
        <v>30</v>
      </c>
      <c r="BT12">
        <v>30</v>
      </c>
      <c r="BU12">
        <v>30</v>
      </c>
      <c r="BV12">
        <v>30</v>
      </c>
      <c r="BW12">
        <v>30</v>
      </c>
      <c r="BX12">
        <v>30</v>
      </c>
      <c r="BY12">
        <v>30</v>
      </c>
      <c r="BZ12">
        <v>30</v>
      </c>
      <c r="CA12">
        <v>30</v>
      </c>
      <c r="CM12" t="s">
        <v>122</v>
      </c>
      <c r="CN12">
        <v>6024045</v>
      </c>
      <c r="CO12" t="s">
        <v>123</v>
      </c>
      <c r="CW12" s="1">
        <v>44985</v>
      </c>
      <c r="CX12" s="1">
        <v>45247</v>
      </c>
      <c r="CY12">
        <v>1312</v>
      </c>
      <c r="CZ12" s="1">
        <v>44977</v>
      </c>
      <c r="DE12">
        <v>0.49099999999999999</v>
      </c>
      <c r="DF12">
        <v>9781608881369</v>
      </c>
    </row>
    <row r="13" spans="1:110" x14ac:dyDescent="0.2">
      <c r="A13" t="s">
        <v>225</v>
      </c>
      <c r="B13" t="str">
        <f>"9781608881390"</f>
        <v>9781608881390</v>
      </c>
      <c r="C13" t="str">
        <f>"1608881393"</f>
        <v>1608881393</v>
      </c>
      <c r="D13" t="s">
        <v>127</v>
      </c>
      <c r="E13" t="s">
        <v>226</v>
      </c>
      <c r="F13" t="s">
        <v>113</v>
      </c>
      <c r="G13" t="s">
        <v>152</v>
      </c>
      <c r="H13">
        <v>15</v>
      </c>
      <c r="J13">
        <v>0</v>
      </c>
      <c r="K13" t="s">
        <v>227</v>
      </c>
      <c r="L13" t="s">
        <v>228</v>
      </c>
      <c r="N13" t="s">
        <v>115</v>
      </c>
      <c r="O13" t="s">
        <v>131</v>
      </c>
      <c r="Q13" t="s">
        <v>229</v>
      </c>
      <c r="T13" t="s">
        <v>116</v>
      </c>
      <c r="U13" t="s">
        <v>117</v>
      </c>
      <c r="V13" t="s">
        <v>230</v>
      </c>
      <c r="W13" t="s">
        <v>231</v>
      </c>
      <c r="X13" t="s">
        <v>232</v>
      </c>
      <c r="Y13" t="s">
        <v>233</v>
      </c>
      <c r="Z13" t="s">
        <v>132</v>
      </c>
      <c r="AA13">
        <v>1</v>
      </c>
      <c r="AD13" t="s">
        <v>234</v>
      </c>
      <c r="AE13" t="s">
        <v>235</v>
      </c>
      <c r="AF13" t="s">
        <v>236</v>
      </c>
      <c r="AG13" t="s">
        <v>237</v>
      </c>
      <c r="AH13" t="s">
        <v>238</v>
      </c>
      <c r="AI13" t="s">
        <v>239</v>
      </c>
      <c r="AJ13">
        <v>298</v>
      </c>
      <c r="AN13" s="1">
        <v>44978</v>
      </c>
      <c r="AO13" s="1">
        <v>44978</v>
      </c>
      <c r="AP13">
        <v>33.99</v>
      </c>
      <c r="AQ13">
        <v>31.99</v>
      </c>
      <c r="AR13">
        <v>36.99</v>
      </c>
      <c r="AS13">
        <v>31.99</v>
      </c>
      <c r="AT13">
        <v>36.99</v>
      </c>
      <c r="AU13">
        <v>40</v>
      </c>
      <c r="AV13">
        <v>40</v>
      </c>
      <c r="AW13">
        <v>40</v>
      </c>
      <c r="AX13">
        <v>40</v>
      </c>
      <c r="AY13">
        <v>40</v>
      </c>
      <c r="AZ13" t="s">
        <v>136</v>
      </c>
      <c r="BA13" t="s">
        <v>136</v>
      </c>
      <c r="BB13" t="s">
        <v>136</v>
      </c>
      <c r="BC13" t="s">
        <v>136</v>
      </c>
      <c r="BD13" t="s">
        <v>136</v>
      </c>
      <c r="BE13">
        <v>33.99</v>
      </c>
      <c r="BG13">
        <v>33.99</v>
      </c>
      <c r="BH13">
        <v>33.99</v>
      </c>
      <c r="BI13">
        <v>33.99</v>
      </c>
      <c r="BJ13">
        <v>33.99</v>
      </c>
      <c r="BK13">
        <v>33.99</v>
      </c>
      <c r="BL13">
        <v>33.99</v>
      </c>
      <c r="BM13">
        <v>33.99</v>
      </c>
      <c r="BN13">
        <v>33.99</v>
      </c>
      <c r="BO13">
        <v>33.99</v>
      </c>
      <c r="BQ13">
        <v>30</v>
      </c>
      <c r="BS13">
        <v>30</v>
      </c>
      <c r="BT13">
        <v>30</v>
      </c>
      <c r="BU13">
        <v>30</v>
      </c>
      <c r="BV13">
        <v>30</v>
      </c>
      <c r="BW13">
        <v>30</v>
      </c>
      <c r="BX13">
        <v>30</v>
      </c>
      <c r="BY13">
        <v>30</v>
      </c>
      <c r="BZ13">
        <v>30</v>
      </c>
      <c r="CA13">
        <v>30</v>
      </c>
      <c r="CM13" t="s">
        <v>122</v>
      </c>
      <c r="CN13">
        <v>6024045</v>
      </c>
      <c r="CO13" t="s">
        <v>123</v>
      </c>
      <c r="CW13" s="1">
        <v>44979</v>
      </c>
      <c r="CX13" s="1">
        <v>45300</v>
      </c>
      <c r="CY13">
        <v>413</v>
      </c>
      <c r="CZ13" s="1">
        <v>44977</v>
      </c>
      <c r="DB13">
        <v>33.99</v>
      </c>
      <c r="DC13">
        <v>30</v>
      </c>
      <c r="DD13" t="s">
        <v>136</v>
      </c>
      <c r="DE13">
        <v>2.1589999999999998</v>
      </c>
      <c r="DF13">
        <v>9781608881390</v>
      </c>
    </row>
    <row r="14" spans="1:110" x14ac:dyDescent="0.2">
      <c r="A14" t="s">
        <v>240</v>
      </c>
      <c r="B14" t="str">
        <f>"9781608881413"</f>
        <v>9781608881413</v>
      </c>
      <c r="C14" t="str">
        <f>"1608881415"</f>
        <v>1608881415</v>
      </c>
      <c r="D14" t="s">
        <v>127</v>
      </c>
      <c r="E14" t="s">
        <v>128</v>
      </c>
      <c r="F14" t="s">
        <v>113</v>
      </c>
      <c r="G14" t="s">
        <v>152</v>
      </c>
      <c r="H14">
        <v>16</v>
      </c>
      <c r="J14">
        <v>0</v>
      </c>
      <c r="K14" t="s">
        <v>241</v>
      </c>
      <c r="L14" t="s">
        <v>228</v>
      </c>
      <c r="N14" t="s">
        <v>115</v>
      </c>
      <c r="O14" t="s">
        <v>131</v>
      </c>
      <c r="T14" t="s">
        <v>116</v>
      </c>
      <c r="U14" t="s">
        <v>117</v>
      </c>
      <c r="V14" t="s">
        <v>242</v>
      </c>
      <c r="W14" t="s">
        <v>243</v>
      </c>
      <c r="Z14" t="s">
        <v>132</v>
      </c>
      <c r="AA14">
        <v>1</v>
      </c>
      <c r="AD14" t="s">
        <v>244</v>
      </c>
      <c r="AF14" t="s">
        <v>245</v>
      </c>
      <c r="AG14" t="s">
        <v>246</v>
      </c>
      <c r="AH14" t="s">
        <v>247</v>
      </c>
      <c r="AI14" t="s">
        <v>150</v>
      </c>
      <c r="AJ14">
        <v>74</v>
      </c>
      <c r="AN14" s="1">
        <v>45006</v>
      </c>
      <c r="AO14" s="1">
        <v>44978</v>
      </c>
      <c r="AP14">
        <v>18.989999999999998</v>
      </c>
      <c r="AQ14">
        <v>15.99</v>
      </c>
      <c r="AR14">
        <v>26.99</v>
      </c>
      <c r="AS14">
        <v>17.989999999999998</v>
      </c>
      <c r="AT14">
        <v>28.99</v>
      </c>
      <c r="AU14">
        <v>40</v>
      </c>
      <c r="AV14">
        <v>40</v>
      </c>
      <c r="AW14">
        <v>40</v>
      </c>
      <c r="AX14">
        <v>40</v>
      </c>
      <c r="AY14">
        <v>40</v>
      </c>
      <c r="AZ14" t="s">
        <v>136</v>
      </c>
      <c r="BA14" t="s">
        <v>136</v>
      </c>
      <c r="BB14" t="s">
        <v>136</v>
      </c>
      <c r="BC14" t="s">
        <v>136</v>
      </c>
      <c r="BD14" t="s">
        <v>136</v>
      </c>
      <c r="BE14">
        <v>18.989999999999998</v>
      </c>
      <c r="BG14">
        <v>18.989999999999998</v>
      </c>
      <c r="BH14">
        <v>18.989999999999998</v>
      </c>
      <c r="BI14">
        <v>18.989999999999998</v>
      </c>
      <c r="BJ14">
        <v>18.989999999999998</v>
      </c>
      <c r="BK14">
        <v>18.989999999999998</v>
      </c>
      <c r="BL14">
        <v>18.989999999999998</v>
      </c>
      <c r="BM14">
        <v>18.989999999999998</v>
      </c>
      <c r="BN14">
        <v>18.989999999999998</v>
      </c>
      <c r="BO14">
        <v>18.989999999999998</v>
      </c>
      <c r="BQ14">
        <v>30</v>
      </c>
      <c r="BS14">
        <v>30</v>
      </c>
      <c r="BT14">
        <v>30</v>
      </c>
      <c r="BU14">
        <v>30</v>
      </c>
      <c r="BV14">
        <v>30</v>
      </c>
      <c r="BW14">
        <v>30</v>
      </c>
      <c r="BX14">
        <v>30</v>
      </c>
      <c r="BY14">
        <v>30</v>
      </c>
      <c r="BZ14">
        <v>30</v>
      </c>
      <c r="CA14">
        <v>30</v>
      </c>
      <c r="CM14" t="s">
        <v>122</v>
      </c>
      <c r="CN14">
        <v>6024045</v>
      </c>
      <c r="CO14" t="s">
        <v>123</v>
      </c>
      <c r="CW14" s="1">
        <v>44982</v>
      </c>
      <c r="CX14" s="1">
        <v>45398</v>
      </c>
      <c r="CY14">
        <v>12</v>
      </c>
      <c r="CZ14" s="1">
        <v>44977</v>
      </c>
      <c r="DE14">
        <v>0.432</v>
      </c>
      <c r="DF14">
        <v>9781608881413</v>
      </c>
    </row>
    <row r="15" spans="1:110" x14ac:dyDescent="0.2">
      <c r="A15" t="s">
        <v>248</v>
      </c>
      <c r="B15" t="str">
        <f>"9781608882663"</f>
        <v>9781608882663</v>
      </c>
      <c r="C15" t="str">
        <f>"1608882667"</f>
        <v>1608882667</v>
      </c>
      <c r="D15" t="s">
        <v>127</v>
      </c>
      <c r="E15" t="s">
        <v>128</v>
      </c>
      <c r="F15" t="s">
        <v>113</v>
      </c>
      <c r="G15" t="s">
        <v>152</v>
      </c>
      <c r="J15">
        <v>0</v>
      </c>
      <c r="K15" t="s">
        <v>249</v>
      </c>
      <c r="L15" t="s">
        <v>250</v>
      </c>
      <c r="M15" t="s">
        <v>251</v>
      </c>
      <c r="N15" t="s">
        <v>115</v>
      </c>
      <c r="O15" t="s">
        <v>115</v>
      </c>
      <c r="P15" t="s">
        <v>252</v>
      </c>
      <c r="T15" t="s">
        <v>116</v>
      </c>
      <c r="U15" t="s">
        <v>117</v>
      </c>
      <c r="V15" t="s">
        <v>253</v>
      </c>
      <c r="W15" t="s">
        <v>254</v>
      </c>
      <c r="X15" t="s">
        <v>255</v>
      </c>
      <c r="Y15" t="s">
        <v>256</v>
      </c>
      <c r="Z15" t="s">
        <v>132</v>
      </c>
      <c r="AA15">
        <v>1</v>
      </c>
      <c r="AD15" t="s">
        <v>257</v>
      </c>
      <c r="AF15" t="s">
        <v>258</v>
      </c>
      <c r="AH15" t="s">
        <v>259</v>
      </c>
      <c r="AI15" t="s">
        <v>210</v>
      </c>
      <c r="AJ15">
        <v>192</v>
      </c>
      <c r="AN15" s="1">
        <v>45321</v>
      </c>
      <c r="AO15" s="1">
        <v>45321</v>
      </c>
      <c r="AP15">
        <v>33.99</v>
      </c>
      <c r="AQ15">
        <v>30</v>
      </c>
      <c r="AR15">
        <v>50</v>
      </c>
      <c r="AS15">
        <v>33.99</v>
      </c>
      <c r="AT15">
        <v>50</v>
      </c>
      <c r="AU15">
        <v>40</v>
      </c>
      <c r="AV15">
        <v>40</v>
      </c>
      <c r="AW15">
        <v>40</v>
      </c>
      <c r="AX15">
        <v>40</v>
      </c>
      <c r="AY15">
        <v>40</v>
      </c>
      <c r="AZ15" t="s">
        <v>136</v>
      </c>
      <c r="BA15" t="s">
        <v>136</v>
      </c>
      <c r="BB15" t="s">
        <v>136</v>
      </c>
      <c r="BC15" t="s">
        <v>136</v>
      </c>
      <c r="BD15" t="s">
        <v>136</v>
      </c>
      <c r="BE15">
        <v>33.99</v>
      </c>
      <c r="BG15">
        <v>33.99</v>
      </c>
      <c r="BH15">
        <v>33.99</v>
      </c>
      <c r="BI15">
        <v>33.99</v>
      </c>
      <c r="BJ15">
        <v>33.99</v>
      </c>
      <c r="BK15">
        <v>33.99</v>
      </c>
      <c r="BL15">
        <v>33.99</v>
      </c>
      <c r="BM15">
        <v>33.99</v>
      </c>
      <c r="BN15">
        <v>33.99</v>
      </c>
      <c r="BO15">
        <v>33.99</v>
      </c>
      <c r="BQ15">
        <v>40</v>
      </c>
      <c r="BS15">
        <v>40</v>
      </c>
      <c r="BT15">
        <v>40</v>
      </c>
      <c r="BU15">
        <v>40</v>
      </c>
      <c r="BV15">
        <v>40</v>
      </c>
      <c r="BW15">
        <v>40</v>
      </c>
      <c r="BX15">
        <v>40</v>
      </c>
      <c r="BY15">
        <v>40</v>
      </c>
      <c r="BZ15">
        <v>40</v>
      </c>
      <c r="CA15">
        <v>40</v>
      </c>
      <c r="CM15" t="s">
        <v>122</v>
      </c>
      <c r="CN15">
        <v>6024045</v>
      </c>
      <c r="CO15" t="s">
        <v>123</v>
      </c>
      <c r="CW15" s="1">
        <v>45328</v>
      </c>
      <c r="CX15" s="1">
        <v>45328</v>
      </c>
      <c r="CY15">
        <v>1312</v>
      </c>
      <c r="CZ15" s="1">
        <v>45324</v>
      </c>
      <c r="DB15">
        <v>33.99</v>
      </c>
      <c r="DC15">
        <v>40</v>
      </c>
      <c r="DD15" t="s">
        <v>136</v>
      </c>
      <c r="DE15">
        <v>1.014</v>
      </c>
      <c r="DF15">
        <v>9781608882663</v>
      </c>
    </row>
    <row r="16" spans="1:110" x14ac:dyDescent="0.2">
      <c r="A16" t="s">
        <v>260</v>
      </c>
      <c r="B16" t="str">
        <f>"9781608882670"</f>
        <v>9781608882670</v>
      </c>
      <c r="C16" t="str">
        <f>"1608882675"</f>
        <v>1608882675</v>
      </c>
      <c r="D16" t="s">
        <v>127</v>
      </c>
      <c r="E16" t="s">
        <v>128</v>
      </c>
      <c r="F16" t="s">
        <v>113</v>
      </c>
      <c r="G16" t="s">
        <v>152</v>
      </c>
      <c r="J16">
        <v>0</v>
      </c>
      <c r="K16" t="s">
        <v>261</v>
      </c>
      <c r="L16" t="s">
        <v>251</v>
      </c>
      <c r="N16" t="s">
        <v>115</v>
      </c>
      <c r="O16" t="s">
        <v>252</v>
      </c>
      <c r="T16" t="s">
        <v>116</v>
      </c>
      <c r="U16" t="s">
        <v>117</v>
      </c>
      <c r="V16" t="s">
        <v>262</v>
      </c>
      <c r="W16" t="s">
        <v>263</v>
      </c>
      <c r="Z16" t="s">
        <v>132</v>
      </c>
      <c r="AA16">
        <v>1</v>
      </c>
      <c r="AF16" t="s">
        <v>264</v>
      </c>
      <c r="AH16" t="s">
        <v>265</v>
      </c>
      <c r="AI16" t="s">
        <v>150</v>
      </c>
      <c r="AJ16">
        <v>88</v>
      </c>
      <c r="AN16" s="1">
        <v>45321</v>
      </c>
      <c r="AO16" s="1">
        <v>45321</v>
      </c>
      <c r="AP16">
        <v>20.99</v>
      </c>
      <c r="AQ16">
        <v>18.989999999999998</v>
      </c>
      <c r="AR16">
        <v>28.05</v>
      </c>
      <c r="AS16">
        <v>19.11</v>
      </c>
      <c r="AT16">
        <v>31.26</v>
      </c>
      <c r="AU16">
        <v>40</v>
      </c>
      <c r="AV16">
        <v>40</v>
      </c>
      <c r="AW16">
        <v>40</v>
      </c>
      <c r="AX16">
        <v>40</v>
      </c>
      <c r="AY16">
        <v>40</v>
      </c>
      <c r="AZ16" t="s">
        <v>136</v>
      </c>
      <c r="BA16" t="s">
        <v>136</v>
      </c>
      <c r="BB16" t="s">
        <v>136</v>
      </c>
      <c r="BC16" t="s">
        <v>136</v>
      </c>
      <c r="BD16" t="s">
        <v>136</v>
      </c>
      <c r="BE16">
        <v>20.99</v>
      </c>
      <c r="BG16">
        <v>20.99</v>
      </c>
      <c r="BH16">
        <v>20.99</v>
      </c>
      <c r="BI16">
        <v>20.99</v>
      </c>
      <c r="BJ16">
        <v>20.99</v>
      </c>
      <c r="BK16">
        <v>20.99</v>
      </c>
      <c r="BL16">
        <v>20.99</v>
      </c>
      <c r="BM16">
        <v>20.99</v>
      </c>
      <c r="BN16">
        <v>20.99</v>
      </c>
      <c r="BO16">
        <v>20.99</v>
      </c>
      <c r="BQ16">
        <v>40</v>
      </c>
      <c r="BS16">
        <v>40</v>
      </c>
      <c r="BT16">
        <v>40</v>
      </c>
      <c r="BU16">
        <v>40</v>
      </c>
      <c r="BV16">
        <v>40</v>
      </c>
      <c r="BW16">
        <v>40</v>
      </c>
      <c r="BX16">
        <v>40</v>
      </c>
      <c r="BY16">
        <v>40</v>
      </c>
      <c r="BZ16">
        <v>40</v>
      </c>
      <c r="CA16">
        <v>40</v>
      </c>
      <c r="CM16" t="s">
        <v>122</v>
      </c>
      <c r="CN16">
        <v>6024045</v>
      </c>
      <c r="CO16" t="s">
        <v>123</v>
      </c>
      <c r="CW16" s="1">
        <v>45328</v>
      </c>
      <c r="CX16" s="1">
        <v>45328</v>
      </c>
      <c r="CY16">
        <v>12</v>
      </c>
      <c r="CZ16" s="1">
        <v>45324</v>
      </c>
      <c r="DB16">
        <v>20.99</v>
      </c>
      <c r="DC16">
        <v>40</v>
      </c>
      <c r="DD16" t="s">
        <v>136</v>
      </c>
      <c r="DE16">
        <v>0.501</v>
      </c>
      <c r="DF16">
        <v>9781608882670</v>
      </c>
    </row>
    <row r="17" spans="1:110" x14ac:dyDescent="0.2">
      <c r="A17" t="s">
        <v>266</v>
      </c>
      <c r="B17" t="str">
        <f>"9781608882687"</f>
        <v>9781608882687</v>
      </c>
      <c r="C17" t="str">
        <f>"1608882683"</f>
        <v>1608882683</v>
      </c>
      <c r="D17" t="s">
        <v>127</v>
      </c>
      <c r="E17" t="s">
        <v>128</v>
      </c>
      <c r="F17" t="s">
        <v>113</v>
      </c>
      <c r="G17" t="s">
        <v>152</v>
      </c>
      <c r="J17">
        <v>0</v>
      </c>
      <c r="K17" t="s">
        <v>267</v>
      </c>
      <c r="L17" t="s">
        <v>251</v>
      </c>
      <c r="N17" t="s">
        <v>115</v>
      </c>
      <c r="O17" t="s">
        <v>252</v>
      </c>
      <c r="T17" t="s">
        <v>116</v>
      </c>
      <c r="U17" t="s">
        <v>117</v>
      </c>
      <c r="V17" t="s">
        <v>255</v>
      </c>
      <c r="W17" t="s">
        <v>256</v>
      </c>
      <c r="Z17" t="s">
        <v>132</v>
      </c>
      <c r="AA17">
        <v>1</v>
      </c>
      <c r="AD17" t="s">
        <v>268</v>
      </c>
      <c r="AF17" t="s">
        <v>269</v>
      </c>
      <c r="AH17" t="s">
        <v>270</v>
      </c>
      <c r="AI17" t="s">
        <v>150</v>
      </c>
      <c r="AJ17">
        <v>174</v>
      </c>
      <c r="AN17" s="1">
        <v>45321</v>
      </c>
      <c r="AO17" s="1">
        <v>45321</v>
      </c>
      <c r="AP17">
        <v>25.99</v>
      </c>
      <c r="AQ17">
        <v>22.99</v>
      </c>
      <c r="AR17">
        <v>34.729999999999997</v>
      </c>
      <c r="AS17">
        <v>23.67</v>
      </c>
      <c r="AT17">
        <v>38.71</v>
      </c>
      <c r="AU17">
        <v>40</v>
      </c>
      <c r="AV17">
        <v>40</v>
      </c>
      <c r="AW17">
        <v>40</v>
      </c>
      <c r="AX17">
        <v>40</v>
      </c>
      <c r="AY17">
        <v>40</v>
      </c>
      <c r="AZ17" t="s">
        <v>136</v>
      </c>
      <c r="BA17" t="s">
        <v>136</v>
      </c>
      <c r="BB17" t="s">
        <v>136</v>
      </c>
      <c r="BC17" t="s">
        <v>136</v>
      </c>
      <c r="BD17" t="s">
        <v>136</v>
      </c>
      <c r="BE17">
        <v>25.99</v>
      </c>
      <c r="BG17">
        <v>25.99</v>
      </c>
      <c r="BH17">
        <v>25.99</v>
      </c>
      <c r="BI17">
        <v>25.99</v>
      </c>
      <c r="BJ17">
        <v>25.99</v>
      </c>
      <c r="BK17">
        <v>25.99</v>
      </c>
      <c r="BL17">
        <v>25.99</v>
      </c>
      <c r="BM17">
        <v>25.99</v>
      </c>
      <c r="BN17">
        <v>25.99</v>
      </c>
      <c r="BO17">
        <v>25.99</v>
      </c>
      <c r="BQ17">
        <v>40</v>
      </c>
      <c r="BS17">
        <v>40</v>
      </c>
      <c r="BT17">
        <v>40</v>
      </c>
      <c r="BU17">
        <v>40</v>
      </c>
      <c r="BV17">
        <v>40</v>
      </c>
      <c r="BW17">
        <v>40</v>
      </c>
      <c r="BX17">
        <v>40</v>
      </c>
      <c r="BY17">
        <v>40</v>
      </c>
      <c r="BZ17">
        <v>40</v>
      </c>
      <c r="CA17">
        <v>40</v>
      </c>
      <c r="CM17" t="s">
        <v>122</v>
      </c>
      <c r="CN17">
        <v>6024045</v>
      </c>
      <c r="CO17" t="s">
        <v>123</v>
      </c>
      <c r="CW17" s="1">
        <v>45328</v>
      </c>
      <c r="CX17" s="1">
        <v>45328</v>
      </c>
      <c r="CY17">
        <v>12</v>
      </c>
      <c r="CZ17" s="1">
        <v>45324</v>
      </c>
      <c r="DB17">
        <v>25.99</v>
      </c>
      <c r="DC17">
        <v>40</v>
      </c>
      <c r="DD17" t="s">
        <v>136</v>
      </c>
      <c r="DE17">
        <v>0.92500000000000004</v>
      </c>
      <c r="DF17">
        <v>9781608882687</v>
      </c>
    </row>
    <row r="18" spans="1:110" x14ac:dyDescent="0.2">
      <c r="A18" t="s">
        <v>271</v>
      </c>
      <c r="B18" t="str">
        <f>"9781608882717"</f>
        <v>9781608882717</v>
      </c>
      <c r="C18" t="str">
        <f>"1608882713"</f>
        <v>1608882713</v>
      </c>
      <c r="D18" t="s">
        <v>127</v>
      </c>
      <c r="E18" t="s">
        <v>128</v>
      </c>
      <c r="F18" t="s">
        <v>113</v>
      </c>
      <c r="G18" t="s">
        <v>152</v>
      </c>
      <c r="J18">
        <v>0</v>
      </c>
      <c r="K18" t="s">
        <v>272</v>
      </c>
      <c r="L18" t="s">
        <v>251</v>
      </c>
      <c r="N18" t="s">
        <v>115</v>
      </c>
      <c r="O18" t="s">
        <v>252</v>
      </c>
      <c r="T18" t="s">
        <v>116</v>
      </c>
      <c r="U18" t="s">
        <v>117</v>
      </c>
      <c r="V18" t="s">
        <v>273</v>
      </c>
      <c r="W18" t="s">
        <v>274</v>
      </c>
      <c r="Z18" t="s">
        <v>132</v>
      </c>
      <c r="AA18">
        <v>1</v>
      </c>
      <c r="AF18" t="s">
        <v>275</v>
      </c>
      <c r="AH18" t="s">
        <v>276</v>
      </c>
      <c r="AI18" t="s">
        <v>210</v>
      </c>
      <c r="AJ18">
        <v>304</v>
      </c>
      <c r="AN18" s="1">
        <v>45321</v>
      </c>
      <c r="AO18" s="1">
        <v>45321</v>
      </c>
      <c r="AP18">
        <v>44.95</v>
      </c>
      <c r="AQ18">
        <v>39.950000000000003</v>
      </c>
      <c r="AR18">
        <v>60.95</v>
      </c>
      <c r="AS18">
        <v>44.95</v>
      </c>
      <c r="AT18">
        <v>60.95</v>
      </c>
      <c r="AU18">
        <v>40</v>
      </c>
      <c r="AV18">
        <v>40</v>
      </c>
      <c r="AW18">
        <v>40</v>
      </c>
      <c r="AX18">
        <v>40</v>
      </c>
      <c r="AY18">
        <v>40</v>
      </c>
      <c r="AZ18" t="s">
        <v>136</v>
      </c>
      <c r="BA18" t="s">
        <v>136</v>
      </c>
      <c r="BB18" t="s">
        <v>136</v>
      </c>
      <c r="BC18" t="s">
        <v>136</v>
      </c>
      <c r="BD18" t="s">
        <v>136</v>
      </c>
      <c r="BE18">
        <v>44.95</v>
      </c>
      <c r="BG18">
        <v>44.95</v>
      </c>
      <c r="BH18">
        <v>44.95</v>
      </c>
      <c r="BI18">
        <v>44.95</v>
      </c>
      <c r="BJ18">
        <v>44.95</v>
      </c>
      <c r="BK18">
        <v>44.95</v>
      </c>
      <c r="BL18">
        <v>44.95</v>
      </c>
      <c r="BM18">
        <v>44.95</v>
      </c>
      <c r="BN18">
        <v>44.95</v>
      </c>
      <c r="BO18">
        <v>44.95</v>
      </c>
      <c r="BQ18">
        <v>40</v>
      </c>
      <c r="BS18">
        <v>40</v>
      </c>
      <c r="BT18">
        <v>40</v>
      </c>
      <c r="BU18">
        <v>40</v>
      </c>
      <c r="BV18">
        <v>40</v>
      </c>
      <c r="BW18">
        <v>40</v>
      </c>
      <c r="BX18">
        <v>40</v>
      </c>
      <c r="BY18">
        <v>40</v>
      </c>
      <c r="BZ18">
        <v>40</v>
      </c>
      <c r="CA18">
        <v>40</v>
      </c>
      <c r="CM18" t="s">
        <v>122</v>
      </c>
      <c r="CN18">
        <v>6024045</v>
      </c>
      <c r="CO18" t="s">
        <v>123</v>
      </c>
      <c r="CW18" s="1">
        <v>45328</v>
      </c>
      <c r="CX18" s="1">
        <v>45328</v>
      </c>
      <c r="CY18">
        <v>1312</v>
      </c>
      <c r="CZ18" s="1">
        <v>45324</v>
      </c>
      <c r="DB18">
        <v>44.95</v>
      </c>
      <c r="DC18">
        <v>40</v>
      </c>
      <c r="DD18" t="s">
        <v>136</v>
      </c>
      <c r="DE18">
        <v>1.5660000000000001</v>
      </c>
      <c r="DF18">
        <v>9781608882717</v>
      </c>
    </row>
    <row r="19" spans="1:110" x14ac:dyDescent="0.2">
      <c r="A19" t="s">
        <v>277</v>
      </c>
      <c r="B19" t="str">
        <f>"9781608882724"</f>
        <v>9781608882724</v>
      </c>
      <c r="C19" t="str">
        <f>"1608882721"</f>
        <v>1608882721</v>
      </c>
      <c r="D19" t="s">
        <v>127</v>
      </c>
      <c r="E19" t="s">
        <v>128</v>
      </c>
      <c r="F19" t="s">
        <v>113</v>
      </c>
      <c r="G19" t="s">
        <v>152</v>
      </c>
      <c r="J19">
        <v>0</v>
      </c>
      <c r="K19" t="s">
        <v>278</v>
      </c>
      <c r="L19" t="s">
        <v>251</v>
      </c>
      <c r="N19" t="s">
        <v>115</v>
      </c>
      <c r="O19" t="s">
        <v>252</v>
      </c>
      <c r="T19" t="s">
        <v>116</v>
      </c>
      <c r="U19" t="s">
        <v>117</v>
      </c>
      <c r="V19" t="s">
        <v>279</v>
      </c>
      <c r="W19" t="s">
        <v>280</v>
      </c>
      <c r="X19" t="s">
        <v>281</v>
      </c>
      <c r="Y19" t="s">
        <v>282</v>
      </c>
      <c r="Z19" t="s">
        <v>132</v>
      </c>
      <c r="AA19">
        <v>1</v>
      </c>
      <c r="AF19" t="s">
        <v>283</v>
      </c>
      <c r="AH19" t="s">
        <v>284</v>
      </c>
      <c r="AI19" t="s">
        <v>150</v>
      </c>
      <c r="AJ19">
        <v>106</v>
      </c>
      <c r="AN19" s="1">
        <v>45321</v>
      </c>
      <c r="AO19" s="1">
        <v>45321</v>
      </c>
      <c r="AP19">
        <v>22.99</v>
      </c>
      <c r="AQ19">
        <v>20.99</v>
      </c>
      <c r="AR19">
        <v>30.72</v>
      </c>
      <c r="AS19">
        <v>20.94</v>
      </c>
      <c r="AT19">
        <v>34.24</v>
      </c>
      <c r="AU19">
        <v>40</v>
      </c>
      <c r="AV19">
        <v>40</v>
      </c>
      <c r="AW19">
        <v>40</v>
      </c>
      <c r="AX19">
        <v>40</v>
      </c>
      <c r="AY19">
        <v>40</v>
      </c>
      <c r="AZ19" t="s">
        <v>136</v>
      </c>
      <c r="BA19" t="s">
        <v>136</v>
      </c>
      <c r="BB19" t="s">
        <v>136</v>
      </c>
      <c r="BC19" t="s">
        <v>136</v>
      </c>
      <c r="BD19" t="s">
        <v>136</v>
      </c>
      <c r="BE19">
        <v>22.99</v>
      </c>
      <c r="BG19">
        <v>22.99</v>
      </c>
      <c r="BH19">
        <v>22.99</v>
      </c>
      <c r="BI19">
        <v>22.99</v>
      </c>
      <c r="BJ19">
        <v>22.99</v>
      </c>
      <c r="BK19">
        <v>22.99</v>
      </c>
      <c r="BL19">
        <v>22.99</v>
      </c>
      <c r="BM19">
        <v>22.99</v>
      </c>
      <c r="BN19">
        <v>22.99</v>
      </c>
      <c r="BO19">
        <v>22.99</v>
      </c>
      <c r="BQ19">
        <v>40</v>
      </c>
      <c r="BS19">
        <v>40</v>
      </c>
      <c r="BT19">
        <v>40</v>
      </c>
      <c r="BU19">
        <v>40</v>
      </c>
      <c r="BV19">
        <v>40</v>
      </c>
      <c r="BW19">
        <v>40</v>
      </c>
      <c r="BX19">
        <v>40</v>
      </c>
      <c r="BY19">
        <v>40</v>
      </c>
      <c r="BZ19">
        <v>40</v>
      </c>
      <c r="CA19">
        <v>40</v>
      </c>
      <c r="CM19" t="s">
        <v>122</v>
      </c>
      <c r="CN19">
        <v>6024045</v>
      </c>
      <c r="CO19" t="s">
        <v>123</v>
      </c>
      <c r="CW19" s="1">
        <v>45328</v>
      </c>
      <c r="CX19" s="1">
        <v>45328</v>
      </c>
      <c r="CY19">
        <v>12</v>
      </c>
      <c r="CZ19" s="1">
        <v>45324</v>
      </c>
      <c r="DB19">
        <v>22.99</v>
      </c>
      <c r="DC19">
        <v>40</v>
      </c>
      <c r="DD19" t="s">
        <v>136</v>
      </c>
      <c r="DE19">
        <v>0.58899999999999997</v>
      </c>
      <c r="DF19">
        <v>9781608882724</v>
      </c>
    </row>
    <row r="20" spans="1:110" x14ac:dyDescent="0.2">
      <c r="A20" t="s">
        <v>285</v>
      </c>
      <c r="B20" t="str">
        <f>"9781608882731"</f>
        <v>9781608882731</v>
      </c>
      <c r="C20" t="str">
        <f>"160888273X"</f>
        <v>160888273X</v>
      </c>
      <c r="D20" t="s">
        <v>127</v>
      </c>
      <c r="E20" t="s">
        <v>128</v>
      </c>
      <c r="F20" t="s">
        <v>113</v>
      </c>
      <c r="G20" t="s">
        <v>152</v>
      </c>
      <c r="J20">
        <v>0</v>
      </c>
      <c r="K20" t="s">
        <v>286</v>
      </c>
      <c r="L20" t="s">
        <v>251</v>
      </c>
      <c r="N20" t="s">
        <v>115</v>
      </c>
      <c r="O20" t="s">
        <v>252</v>
      </c>
      <c r="T20" t="s">
        <v>116</v>
      </c>
      <c r="U20" t="s">
        <v>117</v>
      </c>
      <c r="V20" t="s">
        <v>287</v>
      </c>
      <c r="W20" t="s">
        <v>288</v>
      </c>
      <c r="X20" t="s">
        <v>273</v>
      </c>
      <c r="Y20" t="s">
        <v>274</v>
      </c>
      <c r="Z20" t="s">
        <v>132</v>
      </c>
      <c r="AA20">
        <v>1</v>
      </c>
      <c r="AF20" t="s">
        <v>289</v>
      </c>
      <c r="AH20" t="s">
        <v>290</v>
      </c>
      <c r="AI20" t="s">
        <v>150</v>
      </c>
      <c r="AJ20">
        <v>178</v>
      </c>
      <c r="AN20" s="1">
        <v>45321</v>
      </c>
      <c r="AO20" s="1">
        <v>45321</v>
      </c>
      <c r="AP20">
        <v>25.99</v>
      </c>
      <c r="AQ20">
        <v>22.99</v>
      </c>
      <c r="AR20">
        <v>34.729999999999997</v>
      </c>
      <c r="AS20">
        <v>23.67</v>
      </c>
      <c r="AT20">
        <v>38.71</v>
      </c>
      <c r="AU20">
        <v>40</v>
      </c>
      <c r="AV20">
        <v>40</v>
      </c>
      <c r="AW20">
        <v>40</v>
      </c>
      <c r="AX20">
        <v>40</v>
      </c>
      <c r="AY20">
        <v>40</v>
      </c>
      <c r="AZ20" t="s">
        <v>136</v>
      </c>
      <c r="BA20" t="s">
        <v>136</v>
      </c>
      <c r="BB20" t="s">
        <v>136</v>
      </c>
      <c r="BC20" t="s">
        <v>136</v>
      </c>
      <c r="BD20" t="s">
        <v>136</v>
      </c>
      <c r="BE20">
        <v>25.99</v>
      </c>
      <c r="BG20">
        <v>25.99</v>
      </c>
      <c r="BH20">
        <v>25.99</v>
      </c>
      <c r="BI20">
        <v>25.99</v>
      </c>
      <c r="BJ20">
        <v>25.99</v>
      </c>
      <c r="BK20">
        <v>25.99</v>
      </c>
      <c r="BL20">
        <v>25.99</v>
      </c>
      <c r="BM20">
        <v>25.99</v>
      </c>
      <c r="BN20">
        <v>25.99</v>
      </c>
      <c r="BO20">
        <v>25.99</v>
      </c>
      <c r="BQ20">
        <v>40</v>
      </c>
      <c r="BS20">
        <v>40</v>
      </c>
      <c r="BT20">
        <v>40</v>
      </c>
      <c r="BU20">
        <v>40</v>
      </c>
      <c r="BV20">
        <v>40</v>
      </c>
      <c r="BW20">
        <v>40</v>
      </c>
      <c r="BX20">
        <v>40</v>
      </c>
      <c r="BY20">
        <v>40</v>
      </c>
      <c r="BZ20">
        <v>40</v>
      </c>
      <c r="CA20">
        <v>40</v>
      </c>
      <c r="CM20" t="s">
        <v>122</v>
      </c>
      <c r="CN20">
        <v>6024045</v>
      </c>
      <c r="CO20" t="s">
        <v>123</v>
      </c>
      <c r="CW20" s="1">
        <v>45328</v>
      </c>
      <c r="CX20" s="1">
        <v>45328</v>
      </c>
      <c r="CY20">
        <v>12</v>
      </c>
      <c r="CZ20" s="1">
        <v>45324</v>
      </c>
      <c r="DB20">
        <v>25.99</v>
      </c>
      <c r="DC20">
        <v>40</v>
      </c>
      <c r="DD20" t="s">
        <v>136</v>
      </c>
      <c r="DE20">
        <v>0.94499999999999995</v>
      </c>
      <c r="DF20">
        <v>9781608882731</v>
      </c>
    </row>
    <row r="21" spans="1:110" x14ac:dyDescent="0.2">
      <c r="A21" t="s">
        <v>291</v>
      </c>
      <c r="B21" t="str">
        <f>"9781608882762"</f>
        <v>9781608882762</v>
      </c>
      <c r="C21" t="str">
        <f>"1608882764"</f>
        <v>1608882764</v>
      </c>
      <c r="D21" t="s">
        <v>127</v>
      </c>
      <c r="E21" t="s">
        <v>128</v>
      </c>
      <c r="F21" t="s">
        <v>113</v>
      </c>
      <c r="G21" t="s">
        <v>152</v>
      </c>
      <c r="J21">
        <v>0</v>
      </c>
      <c r="K21" t="s">
        <v>292</v>
      </c>
      <c r="L21" t="s">
        <v>251</v>
      </c>
      <c r="N21" t="s">
        <v>115</v>
      </c>
      <c r="O21" t="s">
        <v>252</v>
      </c>
      <c r="T21" t="s">
        <v>116</v>
      </c>
      <c r="U21" t="s">
        <v>117</v>
      </c>
      <c r="V21" t="s">
        <v>293</v>
      </c>
      <c r="W21" t="s">
        <v>294</v>
      </c>
      <c r="X21" t="s">
        <v>295</v>
      </c>
      <c r="Y21" t="s">
        <v>296</v>
      </c>
      <c r="Z21" t="s">
        <v>132</v>
      </c>
      <c r="AA21">
        <v>1</v>
      </c>
      <c r="AF21" t="s">
        <v>297</v>
      </c>
      <c r="AH21" t="s">
        <v>298</v>
      </c>
      <c r="AI21" t="s">
        <v>150</v>
      </c>
      <c r="AJ21">
        <v>52</v>
      </c>
      <c r="AN21" s="1">
        <v>45321</v>
      </c>
      <c r="AO21" s="1">
        <v>45321</v>
      </c>
      <c r="AP21">
        <v>18.989999999999998</v>
      </c>
      <c r="AQ21">
        <v>16.989999999999998</v>
      </c>
      <c r="AR21">
        <v>25.37</v>
      </c>
      <c r="AS21">
        <v>17.29</v>
      </c>
      <c r="AT21">
        <v>28.29</v>
      </c>
      <c r="AU21">
        <v>40</v>
      </c>
      <c r="AV21">
        <v>40</v>
      </c>
      <c r="AW21">
        <v>40</v>
      </c>
      <c r="AX21">
        <v>40</v>
      </c>
      <c r="AY21">
        <v>40</v>
      </c>
      <c r="AZ21" t="s">
        <v>136</v>
      </c>
      <c r="BA21" t="s">
        <v>136</v>
      </c>
      <c r="BB21" t="s">
        <v>136</v>
      </c>
      <c r="BC21" t="s">
        <v>136</v>
      </c>
      <c r="BD21" t="s">
        <v>136</v>
      </c>
      <c r="BE21">
        <v>18.989999999999998</v>
      </c>
      <c r="BG21">
        <v>18.989999999999998</v>
      </c>
      <c r="BH21">
        <v>18.989999999999998</v>
      </c>
      <c r="BI21">
        <v>18.989999999999998</v>
      </c>
      <c r="BJ21">
        <v>18.989999999999998</v>
      </c>
      <c r="BK21">
        <v>18.989999999999998</v>
      </c>
      <c r="BL21">
        <v>18.989999999999998</v>
      </c>
      <c r="BM21">
        <v>18.989999999999998</v>
      </c>
      <c r="BN21">
        <v>18.989999999999998</v>
      </c>
      <c r="BO21">
        <v>18.989999999999998</v>
      </c>
      <c r="BQ21">
        <v>40</v>
      </c>
      <c r="BS21">
        <v>40</v>
      </c>
      <c r="BT21">
        <v>40</v>
      </c>
      <c r="BU21">
        <v>40</v>
      </c>
      <c r="BV21">
        <v>40</v>
      </c>
      <c r="BW21">
        <v>40</v>
      </c>
      <c r="BX21">
        <v>40</v>
      </c>
      <c r="BY21">
        <v>40</v>
      </c>
      <c r="BZ21">
        <v>40</v>
      </c>
      <c r="CA21">
        <v>40</v>
      </c>
      <c r="CM21" t="s">
        <v>122</v>
      </c>
      <c r="CN21">
        <v>6024045</v>
      </c>
      <c r="CO21" t="s">
        <v>123</v>
      </c>
      <c r="CW21" s="1">
        <v>45328</v>
      </c>
      <c r="CX21" s="1">
        <v>45328</v>
      </c>
      <c r="CY21">
        <v>12</v>
      </c>
      <c r="CZ21" s="1">
        <v>45324</v>
      </c>
      <c r="DB21">
        <v>18.989999999999998</v>
      </c>
      <c r="DC21">
        <v>40</v>
      </c>
      <c r="DD21" t="s">
        <v>136</v>
      </c>
      <c r="DE21">
        <v>0.32300000000000001</v>
      </c>
      <c r="DF21">
        <v>9781608882762</v>
      </c>
    </row>
    <row r="22" spans="1:110" x14ac:dyDescent="0.2">
      <c r="A22" t="s">
        <v>299</v>
      </c>
      <c r="B22" t="str">
        <f>"9781608882779"</f>
        <v>9781608882779</v>
      </c>
      <c r="C22" t="str">
        <f>"1608882772"</f>
        <v>1608882772</v>
      </c>
      <c r="D22" t="s">
        <v>127</v>
      </c>
      <c r="E22" t="s">
        <v>128</v>
      </c>
      <c r="F22" t="s">
        <v>113</v>
      </c>
      <c r="G22" t="s">
        <v>152</v>
      </c>
      <c r="J22">
        <v>0</v>
      </c>
      <c r="K22" t="s">
        <v>300</v>
      </c>
      <c r="L22" t="s">
        <v>251</v>
      </c>
      <c r="N22" t="s">
        <v>115</v>
      </c>
      <c r="O22" t="s">
        <v>252</v>
      </c>
      <c r="T22" t="s">
        <v>116</v>
      </c>
      <c r="U22" t="s">
        <v>117</v>
      </c>
      <c r="V22" t="s">
        <v>253</v>
      </c>
      <c r="W22" t="s">
        <v>254</v>
      </c>
      <c r="X22" t="s">
        <v>273</v>
      </c>
      <c r="Y22" t="s">
        <v>274</v>
      </c>
      <c r="Z22" t="s">
        <v>132</v>
      </c>
      <c r="AA22">
        <v>1</v>
      </c>
      <c r="AD22" t="s">
        <v>301</v>
      </c>
      <c r="AF22" t="s">
        <v>302</v>
      </c>
      <c r="AH22" t="s">
        <v>303</v>
      </c>
      <c r="AI22" t="s">
        <v>150</v>
      </c>
      <c r="AJ22">
        <v>104</v>
      </c>
      <c r="AN22" s="1">
        <v>45321</v>
      </c>
      <c r="AO22" s="1">
        <v>45321</v>
      </c>
      <c r="AP22">
        <v>21.99</v>
      </c>
      <c r="AQ22">
        <v>19.989999999999998</v>
      </c>
      <c r="AR22">
        <v>29.38</v>
      </c>
      <c r="AS22">
        <v>20.03</v>
      </c>
      <c r="AT22">
        <v>32.75</v>
      </c>
      <c r="AU22">
        <v>40</v>
      </c>
      <c r="AV22">
        <v>40</v>
      </c>
      <c r="AW22">
        <v>40</v>
      </c>
      <c r="AX22">
        <v>40</v>
      </c>
      <c r="AY22">
        <v>40</v>
      </c>
      <c r="AZ22" t="s">
        <v>136</v>
      </c>
      <c r="BA22" t="s">
        <v>136</v>
      </c>
      <c r="BB22" t="s">
        <v>136</v>
      </c>
      <c r="BC22" t="s">
        <v>136</v>
      </c>
      <c r="BD22" t="s">
        <v>136</v>
      </c>
      <c r="BE22">
        <v>21.99</v>
      </c>
      <c r="BG22">
        <v>21.99</v>
      </c>
      <c r="BH22">
        <v>21.99</v>
      </c>
      <c r="BI22">
        <v>21.99</v>
      </c>
      <c r="BJ22">
        <v>21.99</v>
      </c>
      <c r="BK22">
        <v>21.99</v>
      </c>
      <c r="BL22">
        <v>21.99</v>
      </c>
      <c r="BM22">
        <v>21.99</v>
      </c>
      <c r="BN22">
        <v>21.99</v>
      </c>
      <c r="BO22">
        <v>21.99</v>
      </c>
      <c r="BQ22">
        <v>40</v>
      </c>
      <c r="BS22">
        <v>40</v>
      </c>
      <c r="BT22">
        <v>40</v>
      </c>
      <c r="BU22">
        <v>40</v>
      </c>
      <c r="BV22">
        <v>40</v>
      </c>
      <c r="BW22">
        <v>40</v>
      </c>
      <c r="BX22">
        <v>40</v>
      </c>
      <c r="BY22">
        <v>40</v>
      </c>
      <c r="BZ22">
        <v>40</v>
      </c>
      <c r="CA22">
        <v>40</v>
      </c>
      <c r="CM22" t="s">
        <v>122</v>
      </c>
      <c r="CN22">
        <v>6024045</v>
      </c>
      <c r="CO22" t="s">
        <v>123</v>
      </c>
      <c r="CW22" s="1">
        <v>45328</v>
      </c>
      <c r="CX22" s="1">
        <v>45328</v>
      </c>
      <c r="CY22">
        <v>12</v>
      </c>
      <c r="CZ22" s="1">
        <v>45324</v>
      </c>
      <c r="DB22">
        <v>21.99</v>
      </c>
      <c r="DC22">
        <v>40</v>
      </c>
      <c r="DD22" t="s">
        <v>136</v>
      </c>
      <c r="DE22">
        <v>0.57999999999999996</v>
      </c>
      <c r="DF22">
        <v>9781608882779</v>
      </c>
    </row>
    <row r="23" spans="1:110" x14ac:dyDescent="0.2">
      <c r="A23" t="s">
        <v>304</v>
      </c>
      <c r="B23" t="str">
        <f>"9781608882786"</f>
        <v>9781608882786</v>
      </c>
      <c r="C23" t="str">
        <f>"1608882780"</f>
        <v>1608882780</v>
      </c>
      <c r="D23" t="s">
        <v>127</v>
      </c>
      <c r="E23" t="s">
        <v>128</v>
      </c>
      <c r="F23" t="s">
        <v>113</v>
      </c>
      <c r="G23" t="s">
        <v>152</v>
      </c>
      <c r="J23">
        <v>0</v>
      </c>
      <c r="K23" t="s">
        <v>187</v>
      </c>
      <c r="L23" t="s">
        <v>251</v>
      </c>
      <c r="N23" t="s">
        <v>115</v>
      </c>
      <c r="O23" t="s">
        <v>252</v>
      </c>
      <c r="T23" t="s">
        <v>116</v>
      </c>
      <c r="U23" t="s">
        <v>117</v>
      </c>
      <c r="V23" t="s">
        <v>293</v>
      </c>
      <c r="W23" t="s">
        <v>294</v>
      </c>
      <c r="X23" t="s">
        <v>189</v>
      </c>
      <c r="Y23" t="s">
        <v>190</v>
      </c>
      <c r="Z23" t="s">
        <v>132</v>
      </c>
      <c r="AA23">
        <v>1</v>
      </c>
      <c r="AF23" t="s">
        <v>305</v>
      </c>
      <c r="AH23" t="s">
        <v>306</v>
      </c>
      <c r="AI23" t="s">
        <v>150</v>
      </c>
      <c r="AJ23">
        <v>42</v>
      </c>
      <c r="AN23" s="1">
        <v>45321</v>
      </c>
      <c r="AO23" s="1">
        <v>45321</v>
      </c>
      <c r="AP23">
        <v>18.989999999999998</v>
      </c>
      <c r="AQ23">
        <v>16.989999999999998</v>
      </c>
      <c r="AR23">
        <v>25.37</v>
      </c>
      <c r="AS23">
        <v>17.29</v>
      </c>
      <c r="AT23">
        <v>28.29</v>
      </c>
      <c r="AU23">
        <v>40</v>
      </c>
      <c r="AV23">
        <v>40</v>
      </c>
      <c r="AW23">
        <v>40</v>
      </c>
      <c r="AX23">
        <v>40</v>
      </c>
      <c r="AY23">
        <v>40</v>
      </c>
      <c r="AZ23" t="s">
        <v>136</v>
      </c>
      <c r="BA23" t="s">
        <v>136</v>
      </c>
      <c r="BB23" t="s">
        <v>136</v>
      </c>
      <c r="BC23" t="s">
        <v>136</v>
      </c>
      <c r="BD23" t="s">
        <v>136</v>
      </c>
      <c r="BE23">
        <v>18.989999999999998</v>
      </c>
      <c r="BG23">
        <v>18.989999999999998</v>
      </c>
      <c r="BH23">
        <v>18.989999999999998</v>
      </c>
      <c r="BI23">
        <v>18.989999999999998</v>
      </c>
      <c r="BJ23">
        <v>18.989999999999998</v>
      </c>
      <c r="BK23">
        <v>18.989999999999998</v>
      </c>
      <c r="BL23">
        <v>18.989999999999998</v>
      </c>
      <c r="BM23">
        <v>18.989999999999998</v>
      </c>
      <c r="BN23">
        <v>18.989999999999998</v>
      </c>
      <c r="BO23">
        <v>18.989999999999998</v>
      </c>
      <c r="BQ23">
        <v>40</v>
      </c>
      <c r="BS23">
        <v>40</v>
      </c>
      <c r="BT23">
        <v>40</v>
      </c>
      <c r="BU23">
        <v>40</v>
      </c>
      <c r="BV23">
        <v>40</v>
      </c>
      <c r="BW23">
        <v>40</v>
      </c>
      <c r="BX23">
        <v>40</v>
      </c>
      <c r="BY23">
        <v>40</v>
      </c>
      <c r="BZ23">
        <v>40</v>
      </c>
      <c r="CA23">
        <v>40</v>
      </c>
      <c r="CM23" t="s">
        <v>122</v>
      </c>
      <c r="CN23">
        <v>6024045</v>
      </c>
      <c r="CO23" t="s">
        <v>123</v>
      </c>
      <c r="CW23" s="1">
        <v>45328</v>
      </c>
      <c r="CX23" s="1">
        <v>45328</v>
      </c>
      <c r="CY23">
        <v>12</v>
      </c>
      <c r="CZ23" s="1">
        <v>45324</v>
      </c>
      <c r="DB23">
        <v>18.989999999999998</v>
      </c>
      <c r="DC23">
        <v>40</v>
      </c>
      <c r="DD23" t="s">
        <v>136</v>
      </c>
      <c r="DE23">
        <v>0.27400000000000002</v>
      </c>
      <c r="DF23">
        <v>9781608882786</v>
      </c>
    </row>
    <row r="24" spans="1:110" x14ac:dyDescent="0.2">
      <c r="A24" t="s">
        <v>307</v>
      </c>
      <c r="B24" t="str">
        <f>"9781608882793"</f>
        <v>9781608882793</v>
      </c>
      <c r="C24" t="str">
        <f>"1608882799"</f>
        <v>1608882799</v>
      </c>
      <c r="D24" t="s">
        <v>127</v>
      </c>
      <c r="E24" t="s">
        <v>128</v>
      </c>
      <c r="F24" t="s">
        <v>113</v>
      </c>
      <c r="G24" t="s">
        <v>152</v>
      </c>
      <c r="J24">
        <v>0</v>
      </c>
      <c r="K24" t="s">
        <v>308</v>
      </c>
      <c r="L24" t="s">
        <v>251</v>
      </c>
      <c r="N24" t="s">
        <v>115</v>
      </c>
      <c r="O24" t="s">
        <v>252</v>
      </c>
      <c r="T24" t="s">
        <v>116</v>
      </c>
      <c r="U24" t="s">
        <v>117</v>
      </c>
      <c r="V24" t="s">
        <v>178</v>
      </c>
      <c r="W24" t="s">
        <v>179</v>
      </c>
      <c r="Z24" t="s">
        <v>132</v>
      </c>
      <c r="AA24">
        <v>1</v>
      </c>
      <c r="AF24" t="s">
        <v>309</v>
      </c>
      <c r="AH24" t="s">
        <v>310</v>
      </c>
      <c r="AI24" t="s">
        <v>150</v>
      </c>
      <c r="AJ24">
        <v>60</v>
      </c>
      <c r="AN24" s="1">
        <v>45321</v>
      </c>
      <c r="AO24" s="1">
        <v>45321</v>
      </c>
      <c r="AP24">
        <v>19.989999999999998</v>
      </c>
      <c r="AQ24">
        <v>17.989999999999998</v>
      </c>
      <c r="AR24">
        <v>26.71</v>
      </c>
      <c r="AS24">
        <v>18.2</v>
      </c>
      <c r="AT24">
        <v>29.77</v>
      </c>
      <c r="AU24">
        <v>40</v>
      </c>
      <c r="AV24">
        <v>40</v>
      </c>
      <c r="AW24">
        <v>40</v>
      </c>
      <c r="AX24">
        <v>40</v>
      </c>
      <c r="AY24">
        <v>40</v>
      </c>
      <c r="AZ24" t="s">
        <v>136</v>
      </c>
      <c r="BA24" t="s">
        <v>136</v>
      </c>
      <c r="BB24" t="s">
        <v>136</v>
      </c>
      <c r="BC24" t="s">
        <v>136</v>
      </c>
      <c r="BD24" t="s">
        <v>136</v>
      </c>
      <c r="BE24">
        <v>19.989999999999998</v>
      </c>
      <c r="BG24">
        <v>19.989999999999998</v>
      </c>
      <c r="BH24">
        <v>19.989999999999998</v>
      </c>
      <c r="BI24">
        <v>19.989999999999998</v>
      </c>
      <c r="BJ24">
        <v>19.989999999999998</v>
      </c>
      <c r="BK24">
        <v>19.989999999999998</v>
      </c>
      <c r="BL24">
        <v>19.989999999999998</v>
      </c>
      <c r="BM24">
        <v>19.989999999999998</v>
      </c>
      <c r="BN24">
        <v>19.989999999999998</v>
      </c>
      <c r="BO24">
        <v>19.989999999999998</v>
      </c>
      <c r="BQ24">
        <v>40</v>
      </c>
      <c r="BS24">
        <v>40</v>
      </c>
      <c r="BT24">
        <v>40</v>
      </c>
      <c r="BU24">
        <v>40</v>
      </c>
      <c r="BV24">
        <v>40</v>
      </c>
      <c r="BW24">
        <v>40</v>
      </c>
      <c r="BX24">
        <v>40</v>
      </c>
      <c r="BY24">
        <v>40</v>
      </c>
      <c r="BZ24">
        <v>40</v>
      </c>
      <c r="CA24">
        <v>40</v>
      </c>
      <c r="CM24" t="s">
        <v>122</v>
      </c>
      <c r="CN24">
        <v>6024045</v>
      </c>
      <c r="CO24" t="s">
        <v>123</v>
      </c>
      <c r="CW24" s="1">
        <v>45328</v>
      </c>
      <c r="CX24" s="1">
        <v>45328</v>
      </c>
      <c r="CY24">
        <v>12</v>
      </c>
      <c r="CZ24" s="1">
        <v>45324</v>
      </c>
      <c r="DB24">
        <v>19.989999999999998</v>
      </c>
      <c r="DC24">
        <v>40</v>
      </c>
      <c r="DD24" t="s">
        <v>136</v>
      </c>
      <c r="DE24">
        <v>0.36299999999999999</v>
      </c>
      <c r="DF24">
        <v>9781608882793</v>
      </c>
    </row>
    <row r="25" spans="1:110" x14ac:dyDescent="0.2">
      <c r="A25" t="s">
        <v>311</v>
      </c>
      <c r="B25" t="str">
        <f>"9781608882755"</f>
        <v>9781608882755</v>
      </c>
      <c r="C25" t="str">
        <f>"1608882756"</f>
        <v>1608882756</v>
      </c>
      <c r="D25" t="s">
        <v>127</v>
      </c>
      <c r="E25" t="s">
        <v>128</v>
      </c>
      <c r="F25" t="s">
        <v>113</v>
      </c>
      <c r="G25" t="s">
        <v>152</v>
      </c>
      <c r="J25">
        <v>0</v>
      </c>
      <c r="K25" t="s">
        <v>312</v>
      </c>
      <c r="L25" t="s">
        <v>251</v>
      </c>
      <c r="N25" t="s">
        <v>115</v>
      </c>
      <c r="O25" t="s">
        <v>252</v>
      </c>
      <c r="T25" t="s">
        <v>116</v>
      </c>
      <c r="U25" t="s">
        <v>117</v>
      </c>
      <c r="V25" t="s">
        <v>273</v>
      </c>
      <c r="W25" t="s">
        <v>274</v>
      </c>
      <c r="Z25" t="s">
        <v>132</v>
      </c>
      <c r="AA25">
        <v>1</v>
      </c>
      <c r="AF25" t="s">
        <v>313</v>
      </c>
      <c r="AH25" t="s">
        <v>314</v>
      </c>
      <c r="AI25" t="s">
        <v>150</v>
      </c>
      <c r="AJ25">
        <v>56</v>
      </c>
      <c r="AN25" s="1">
        <v>45321</v>
      </c>
      <c r="AO25" s="1">
        <v>45321</v>
      </c>
      <c r="AP25">
        <v>19.989999999999998</v>
      </c>
      <c r="AQ25">
        <v>17.989999999999998</v>
      </c>
      <c r="AR25">
        <v>26.71</v>
      </c>
      <c r="AS25">
        <v>18.2</v>
      </c>
      <c r="AT25">
        <v>29.77</v>
      </c>
      <c r="AU25">
        <v>40</v>
      </c>
      <c r="AV25">
        <v>40</v>
      </c>
      <c r="AW25">
        <v>40</v>
      </c>
      <c r="AX25">
        <v>40</v>
      </c>
      <c r="AY25">
        <v>40</v>
      </c>
      <c r="AZ25" t="s">
        <v>136</v>
      </c>
      <c r="BA25" t="s">
        <v>136</v>
      </c>
      <c r="BB25" t="s">
        <v>136</v>
      </c>
      <c r="BC25" t="s">
        <v>136</v>
      </c>
      <c r="BD25" t="s">
        <v>136</v>
      </c>
      <c r="BE25">
        <v>19.989999999999998</v>
      </c>
      <c r="BG25">
        <v>19.989999999999998</v>
      </c>
      <c r="BH25">
        <v>19.989999999999998</v>
      </c>
      <c r="BI25">
        <v>19.989999999999998</v>
      </c>
      <c r="BJ25">
        <v>19.989999999999998</v>
      </c>
      <c r="BK25">
        <v>19.989999999999998</v>
      </c>
      <c r="BL25">
        <v>19.989999999999998</v>
      </c>
      <c r="BM25">
        <v>19.989999999999998</v>
      </c>
      <c r="BN25">
        <v>19.989999999999998</v>
      </c>
      <c r="BO25">
        <v>19.989999999999998</v>
      </c>
      <c r="BQ25">
        <v>40</v>
      </c>
      <c r="BS25">
        <v>40</v>
      </c>
      <c r="BT25">
        <v>40</v>
      </c>
      <c r="BU25">
        <v>40</v>
      </c>
      <c r="BV25">
        <v>40</v>
      </c>
      <c r="BW25">
        <v>40</v>
      </c>
      <c r="BX25">
        <v>40</v>
      </c>
      <c r="BY25">
        <v>40</v>
      </c>
      <c r="BZ25">
        <v>40</v>
      </c>
      <c r="CA25">
        <v>40</v>
      </c>
      <c r="CM25" t="s">
        <v>122</v>
      </c>
      <c r="CN25">
        <v>6024045</v>
      </c>
      <c r="CO25" t="s">
        <v>123</v>
      </c>
      <c r="CW25" s="1">
        <v>45328</v>
      </c>
      <c r="CX25" s="1">
        <v>45328</v>
      </c>
      <c r="CY25">
        <v>12</v>
      </c>
      <c r="CZ25" s="1">
        <v>45324</v>
      </c>
      <c r="DB25">
        <v>19.989999999999998</v>
      </c>
      <c r="DC25">
        <v>40</v>
      </c>
      <c r="DD25" t="s">
        <v>136</v>
      </c>
      <c r="DE25">
        <v>0.34300000000000003</v>
      </c>
      <c r="DF25">
        <v>9781608882755</v>
      </c>
    </row>
    <row r="26" spans="1:110" x14ac:dyDescent="0.2">
      <c r="A26" t="s">
        <v>315</v>
      </c>
      <c r="B26" t="str">
        <f>"9781608882809"</f>
        <v>9781608882809</v>
      </c>
      <c r="C26" t="str">
        <f>"1608882802"</f>
        <v>1608882802</v>
      </c>
      <c r="D26" t="s">
        <v>127</v>
      </c>
      <c r="E26" t="s">
        <v>128</v>
      </c>
      <c r="F26" t="s">
        <v>113</v>
      </c>
      <c r="J26">
        <v>0</v>
      </c>
      <c r="K26" t="s">
        <v>316</v>
      </c>
      <c r="L26" t="s">
        <v>251</v>
      </c>
      <c r="N26" t="s">
        <v>115</v>
      </c>
      <c r="O26" t="s">
        <v>252</v>
      </c>
      <c r="T26" t="s">
        <v>317</v>
      </c>
      <c r="U26" t="s">
        <v>318</v>
      </c>
      <c r="Z26" t="s">
        <v>132</v>
      </c>
      <c r="AA26">
        <v>1</v>
      </c>
      <c r="AF26" t="s">
        <v>319</v>
      </c>
      <c r="AI26" t="s">
        <v>150</v>
      </c>
      <c r="AJ26">
        <v>54</v>
      </c>
      <c r="AN26" s="1">
        <v>45349</v>
      </c>
      <c r="AO26" s="1">
        <v>45349</v>
      </c>
      <c r="AP26">
        <v>18.989999999999998</v>
      </c>
      <c r="AQ26">
        <v>16.989999999999998</v>
      </c>
      <c r="AR26">
        <v>25.37</v>
      </c>
      <c r="AS26">
        <v>17.29</v>
      </c>
      <c r="AT26">
        <v>28.29</v>
      </c>
      <c r="AU26">
        <v>40</v>
      </c>
      <c r="AV26">
        <v>40</v>
      </c>
      <c r="AW26">
        <v>40</v>
      </c>
      <c r="AX26">
        <v>40</v>
      </c>
      <c r="AY26">
        <v>40</v>
      </c>
      <c r="AZ26" t="s">
        <v>136</v>
      </c>
      <c r="BA26" t="s">
        <v>136</v>
      </c>
      <c r="BB26" t="s">
        <v>136</v>
      </c>
      <c r="BC26" t="s">
        <v>136</v>
      </c>
      <c r="BD26" t="s">
        <v>136</v>
      </c>
      <c r="BE26">
        <v>18.989999999999998</v>
      </c>
      <c r="BG26">
        <v>18.989999999999998</v>
      </c>
      <c r="BH26">
        <v>18.989999999999998</v>
      </c>
      <c r="BI26">
        <v>18.989999999999998</v>
      </c>
      <c r="BJ26">
        <v>18.989999999999998</v>
      </c>
      <c r="BK26">
        <v>18.989999999999998</v>
      </c>
      <c r="BL26">
        <v>18.989999999999998</v>
      </c>
      <c r="BM26">
        <v>18.989999999999998</v>
      </c>
      <c r="BN26">
        <v>18.989999999999998</v>
      </c>
      <c r="BO26">
        <v>18.989999999999998</v>
      </c>
      <c r="BQ26">
        <v>40</v>
      </c>
      <c r="BS26">
        <v>40</v>
      </c>
      <c r="BT26">
        <v>40</v>
      </c>
      <c r="BU26">
        <v>40</v>
      </c>
      <c r="BV26">
        <v>40</v>
      </c>
      <c r="BW26">
        <v>40</v>
      </c>
      <c r="BX26">
        <v>40</v>
      </c>
      <c r="BY26">
        <v>40</v>
      </c>
      <c r="BZ26">
        <v>40</v>
      </c>
      <c r="CA26">
        <v>40</v>
      </c>
      <c r="CM26" t="s">
        <v>122</v>
      </c>
      <c r="CN26">
        <v>6024045</v>
      </c>
      <c r="CO26" t="s">
        <v>123</v>
      </c>
      <c r="CW26" s="1">
        <v>45411</v>
      </c>
      <c r="CX26" s="1">
        <v>45411</v>
      </c>
      <c r="CY26">
        <v>12</v>
      </c>
      <c r="CZ26" s="1">
        <v>45408</v>
      </c>
      <c r="DE26">
        <v>0.33300000000000002</v>
      </c>
      <c r="DF26">
        <v>9781608882809</v>
      </c>
    </row>
    <row r="27" spans="1:110" x14ac:dyDescent="0.2">
      <c r="A27" t="s">
        <v>320</v>
      </c>
      <c r="B27" t="str">
        <f>"9781608882816"</f>
        <v>9781608882816</v>
      </c>
      <c r="C27" t="str">
        <f>"1608882810"</f>
        <v>1608882810</v>
      </c>
      <c r="D27" t="s">
        <v>127</v>
      </c>
      <c r="E27" t="s">
        <v>128</v>
      </c>
      <c r="F27" t="s">
        <v>113</v>
      </c>
      <c r="G27" t="s">
        <v>321</v>
      </c>
      <c r="J27">
        <v>0</v>
      </c>
      <c r="K27" t="s">
        <v>322</v>
      </c>
      <c r="L27" t="s">
        <v>251</v>
      </c>
      <c r="N27" t="s">
        <v>115</v>
      </c>
      <c r="O27" t="s">
        <v>252</v>
      </c>
      <c r="T27" t="s">
        <v>323</v>
      </c>
      <c r="U27" t="s">
        <v>324</v>
      </c>
      <c r="Z27" t="s">
        <v>132</v>
      </c>
      <c r="AA27">
        <v>1</v>
      </c>
      <c r="AF27" t="s">
        <v>325</v>
      </c>
      <c r="AI27" t="s">
        <v>150</v>
      </c>
      <c r="AJ27">
        <v>86</v>
      </c>
      <c r="AN27" s="1">
        <v>45349</v>
      </c>
      <c r="AO27" s="1">
        <v>45349</v>
      </c>
      <c r="AP27">
        <v>20.99</v>
      </c>
      <c r="AQ27">
        <v>18.989999999999998</v>
      </c>
      <c r="AR27">
        <v>28.05</v>
      </c>
      <c r="AS27">
        <v>19.11</v>
      </c>
      <c r="AT27">
        <v>31.26</v>
      </c>
      <c r="AU27">
        <v>40</v>
      </c>
      <c r="AV27">
        <v>40</v>
      </c>
      <c r="AW27">
        <v>40</v>
      </c>
      <c r="AX27">
        <v>40</v>
      </c>
      <c r="AY27">
        <v>40</v>
      </c>
      <c r="AZ27" t="s">
        <v>136</v>
      </c>
      <c r="BA27" t="s">
        <v>136</v>
      </c>
      <c r="BB27" t="s">
        <v>136</v>
      </c>
      <c r="BC27" t="s">
        <v>136</v>
      </c>
      <c r="BD27" t="s">
        <v>136</v>
      </c>
      <c r="BE27">
        <v>20.99</v>
      </c>
      <c r="BG27">
        <v>20.99</v>
      </c>
      <c r="BH27">
        <v>20.99</v>
      </c>
      <c r="BI27">
        <v>20.99</v>
      </c>
      <c r="BJ27">
        <v>20.99</v>
      </c>
      <c r="BK27">
        <v>20.99</v>
      </c>
      <c r="BL27">
        <v>20.99</v>
      </c>
      <c r="BM27">
        <v>20.99</v>
      </c>
      <c r="BN27">
        <v>20.99</v>
      </c>
      <c r="BO27">
        <v>20.99</v>
      </c>
      <c r="BQ27">
        <v>40</v>
      </c>
      <c r="BS27">
        <v>40</v>
      </c>
      <c r="BT27">
        <v>40</v>
      </c>
      <c r="BU27">
        <v>40</v>
      </c>
      <c r="BV27">
        <v>40</v>
      </c>
      <c r="BW27">
        <v>40</v>
      </c>
      <c r="BX27">
        <v>40</v>
      </c>
      <c r="BY27">
        <v>40</v>
      </c>
      <c r="BZ27">
        <v>40</v>
      </c>
      <c r="CA27">
        <v>40</v>
      </c>
      <c r="CM27" t="s">
        <v>122</v>
      </c>
      <c r="CN27">
        <v>6024045</v>
      </c>
      <c r="CO27" t="s">
        <v>123</v>
      </c>
      <c r="CW27" s="1">
        <v>45411</v>
      </c>
      <c r="CX27" s="1">
        <v>45411</v>
      </c>
      <c r="CY27">
        <v>12</v>
      </c>
      <c r="CZ27" s="1">
        <v>45408</v>
      </c>
      <c r="DE27">
        <v>0.49099999999999999</v>
      </c>
      <c r="DF27">
        <v>9781608882816</v>
      </c>
    </row>
    <row r="28" spans="1:110" x14ac:dyDescent="0.2">
      <c r="A28" t="s">
        <v>326</v>
      </c>
      <c r="B28" t="str">
        <f>"9781608882830"</f>
        <v>9781608882830</v>
      </c>
      <c r="C28" t="str">
        <f>"1608882837"</f>
        <v>1608882837</v>
      </c>
      <c r="D28" t="s">
        <v>127</v>
      </c>
      <c r="E28" t="s">
        <v>128</v>
      </c>
      <c r="F28" t="s">
        <v>113</v>
      </c>
      <c r="J28">
        <v>0</v>
      </c>
      <c r="K28" t="s">
        <v>327</v>
      </c>
      <c r="L28" t="s">
        <v>251</v>
      </c>
      <c r="N28" t="s">
        <v>115</v>
      </c>
      <c r="O28" t="s">
        <v>252</v>
      </c>
      <c r="T28" t="s">
        <v>328</v>
      </c>
      <c r="U28" t="s">
        <v>329</v>
      </c>
      <c r="Z28" t="s">
        <v>132</v>
      </c>
      <c r="AA28">
        <v>1</v>
      </c>
      <c r="AD28" t="s">
        <v>330</v>
      </c>
      <c r="AF28" t="s">
        <v>331</v>
      </c>
      <c r="AI28" t="s">
        <v>150</v>
      </c>
      <c r="AJ28">
        <v>70</v>
      </c>
      <c r="AN28" s="1">
        <v>45349</v>
      </c>
      <c r="AO28" s="1">
        <v>45349</v>
      </c>
      <c r="AP28">
        <v>19.989999999999998</v>
      </c>
      <c r="AQ28">
        <v>17.989999999999998</v>
      </c>
      <c r="AR28">
        <v>26.71</v>
      </c>
      <c r="AS28">
        <v>18.2</v>
      </c>
      <c r="AT28">
        <v>29.77</v>
      </c>
      <c r="AU28">
        <v>40</v>
      </c>
      <c r="AV28">
        <v>40</v>
      </c>
      <c r="AW28">
        <v>40</v>
      </c>
      <c r="AX28">
        <v>40</v>
      </c>
      <c r="AY28">
        <v>40</v>
      </c>
      <c r="AZ28" t="s">
        <v>136</v>
      </c>
      <c r="BA28" t="s">
        <v>136</v>
      </c>
      <c r="BB28" t="s">
        <v>136</v>
      </c>
      <c r="BC28" t="s">
        <v>136</v>
      </c>
      <c r="BD28" t="s">
        <v>136</v>
      </c>
      <c r="BE28">
        <v>19.989999999999998</v>
      </c>
      <c r="BG28">
        <v>19.989999999999998</v>
      </c>
      <c r="BH28">
        <v>19.989999999999998</v>
      </c>
      <c r="BI28">
        <v>19.989999999999998</v>
      </c>
      <c r="BJ28">
        <v>19.989999999999998</v>
      </c>
      <c r="BK28">
        <v>19.989999999999998</v>
      </c>
      <c r="BL28">
        <v>19.989999999999998</v>
      </c>
      <c r="BM28">
        <v>19.989999999999998</v>
      </c>
      <c r="BN28">
        <v>19.989999999999998</v>
      </c>
      <c r="BO28">
        <v>19.989999999999998</v>
      </c>
      <c r="BQ28">
        <v>40</v>
      </c>
      <c r="BS28">
        <v>40</v>
      </c>
      <c r="BT28">
        <v>40</v>
      </c>
      <c r="BU28">
        <v>40</v>
      </c>
      <c r="BV28">
        <v>40</v>
      </c>
      <c r="BW28">
        <v>40</v>
      </c>
      <c r="BX28">
        <v>40</v>
      </c>
      <c r="BY28">
        <v>40</v>
      </c>
      <c r="BZ28">
        <v>40</v>
      </c>
      <c r="CA28">
        <v>40</v>
      </c>
      <c r="CM28" t="s">
        <v>122</v>
      </c>
      <c r="CN28">
        <v>6024045</v>
      </c>
      <c r="CO28" t="s">
        <v>123</v>
      </c>
      <c r="CW28" s="1">
        <v>45411</v>
      </c>
      <c r="CX28" s="1">
        <v>45411</v>
      </c>
      <c r="CY28">
        <v>12</v>
      </c>
      <c r="CZ28" s="1">
        <v>45408</v>
      </c>
      <c r="DE28">
        <v>0.41199999999999998</v>
      </c>
      <c r="DF28">
        <v>9781608882830</v>
      </c>
    </row>
    <row r="29" spans="1:110" x14ac:dyDescent="0.2">
      <c r="A29" t="s">
        <v>332</v>
      </c>
      <c r="B29" t="str">
        <f>"9781608882847"</f>
        <v>9781608882847</v>
      </c>
      <c r="C29" t="str">
        <f>"1608882845"</f>
        <v>1608882845</v>
      </c>
      <c r="D29" t="s">
        <v>127</v>
      </c>
      <c r="E29" t="s">
        <v>128</v>
      </c>
      <c r="F29" t="s">
        <v>113</v>
      </c>
      <c r="J29">
        <v>0</v>
      </c>
      <c r="K29" t="s">
        <v>333</v>
      </c>
      <c r="L29" t="s">
        <v>251</v>
      </c>
      <c r="N29" t="s">
        <v>115</v>
      </c>
      <c r="O29" t="s">
        <v>252</v>
      </c>
      <c r="T29" t="s">
        <v>116</v>
      </c>
      <c r="U29" t="s">
        <v>117</v>
      </c>
      <c r="Z29" t="s">
        <v>132</v>
      </c>
      <c r="AA29">
        <v>1</v>
      </c>
      <c r="AD29" t="s">
        <v>334</v>
      </c>
      <c r="AF29" t="s">
        <v>335</v>
      </c>
      <c r="AI29" t="s">
        <v>210</v>
      </c>
      <c r="AJ29">
        <v>98</v>
      </c>
      <c r="AN29" s="1">
        <v>45349</v>
      </c>
      <c r="AO29" s="1">
        <v>45349</v>
      </c>
      <c r="AP29">
        <v>21.99</v>
      </c>
      <c r="AQ29">
        <v>19.989999999999998</v>
      </c>
      <c r="AR29">
        <v>29.38</v>
      </c>
      <c r="AS29">
        <v>20.03</v>
      </c>
      <c r="AT29">
        <v>32.75</v>
      </c>
      <c r="AU29">
        <v>40</v>
      </c>
      <c r="AV29">
        <v>40</v>
      </c>
      <c r="AW29">
        <v>40</v>
      </c>
      <c r="AX29">
        <v>40</v>
      </c>
      <c r="AY29">
        <v>40</v>
      </c>
      <c r="AZ29" t="s">
        <v>136</v>
      </c>
      <c r="BA29" t="s">
        <v>136</v>
      </c>
      <c r="BB29" t="s">
        <v>136</v>
      </c>
      <c r="BC29" t="s">
        <v>136</v>
      </c>
      <c r="BD29" t="s">
        <v>136</v>
      </c>
      <c r="BE29">
        <v>21.99</v>
      </c>
      <c r="BG29">
        <v>21.99</v>
      </c>
      <c r="BH29">
        <v>21.99</v>
      </c>
      <c r="BI29">
        <v>21.99</v>
      </c>
      <c r="BJ29">
        <v>21.99</v>
      </c>
      <c r="BK29">
        <v>21.99</v>
      </c>
      <c r="BL29">
        <v>21.99</v>
      </c>
      <c r="BM29">
        <v>21.99</v>
      </c>
      <c r="BN29">
        <v>21.99</v>
      </c>
      <c r="BO29">
        <v>21.99</v>
      </c>
      <c r="BQ29">
        <v>40</v>
      </c>
      <c r="BS29">
        <v>40</v>
      </c>
      <c r="BT29">
        <v>40</v>
      </c>
      <c r="BU29">
        <v>40</v>
      </c>
      <c r="BV29">
        <v>40</v>
      </c>
      <c r="BW29">
        <v>40</v>
      </c>
      <c r="BX29">
        <v>40</v>
      </c>
      <c r="BY29">
        <v>40</v>
      </c>
      <c r="BZ29">
        <v>40</v>
      </c>
      <c r="CA29">
        <v>40</v>
      </c>
      <c r="CM29" t="s">
        <v>122</v>
      </c>
      <c r="CN29">
        <v>6024045</v>
      </c>
      <c r="CO29" t="s">
        <v>123</v>
      </c>
      <c r="CW29" s="1">
        <v>45411</v>
      </c>
      <c r="CX29" s="1">
        <v>45411</v>
      </c>
      <c r="CY29">
        <v>1312</v>
      </c>
      <c r="CZ29" s="1">
        <v>45408</v>
      </c>
      <c r="DE29">
        <v>0.55000000000000004</v>
      </c>
      <c r="DF29">
        <v>9781608882847</v>
      </c>
    </row>
    <row r="30" spans="1:110" x14ac:dyDescent="0.2">
      <c r="A30" t="s">
        <v>336</v>
      </c>
      <c r="B30" t="str">
        <f>"9781608882854"</f>
        <v>9781608882854</v>
      </c>
      <c r="C30" t="str">
        <f>"1608882853"</f>
        <v>1608882853</v>
      </c>
      <c r="D30" t="s">
        <v>127</v>
      </c>
      <c r="E30" t="s">
        <v>128</v>
      </c>
      <c r="F30" t="s">
        <v>113</v>
      </c>
      <c r="G30" t="s">
        <v>321</v>
      </c>
      <c r="J30">
        <v>0</v>
      </c>
      <c r="K30" t="s">
        <v>337</v>
      </c>
      <c r="L30" t="s">
        <v>251</v>
      </c>
      <c r="N30" t="s">
        <v>115</v>
      </c>
      <c r="O30" t="s">
        <v>252</v>
      </c>
      <c r="T30" t="s">
        <v>338</v>
      </c>
      <c r="U30" t="s">
        <v>339</v>
      </c>
      <c r="Z30" t="s">
        <v>132</v>
      </c>
      <c r="AA30">
        <v>1</v>
      </c>
      <c r="AD30" t="s">
        <v>340</v>
      </c>
      <c r="AF30" t="s">
        <v>341</v>
      </c>
      <c r="AH30" t="s">
        <v>342</v>
      </c>
      <c r="AI30" t="s">
        <v>210</v>
      </c>
      <c r="AJ30">
        <v>198</v>
      </c>
      <c r="AN30" s="1">
        <v>45349</v>
      </c>
      <c r="AO30" s="1">
        <v>45349</v>
      </c>
      <c r="AP30">
        <v>27.99</v>
      </c>
      <c r="AQ30">
        <v>23.99</v>
      </c>
      <c r="AR30">
        <v>36.06</v>
      </c>
      <c r="AS30">
        <v>24.58</v>
      </c>
      <c r="AT30">
        <v>40.200000000000003</v>
      </c>
      <c r="AU30">
        <v>40</v>
      </c>
      <c r="AV30">
        <v>40</v>
      </c>
      <c r="AW30">
        <v>40</v>
      </c>
      <c r="AX30">
        <v>40</v>
      </c>
      <c r="AY30">
        <v>40</v>
      </c>
      <c r="AZ30" t="s">
        <v>136</v>
      </c>
      <c r="BA30" t="s">
        <v>136</v>
      </c>
      <c r="BB30" t="s">
        <v>136</v>
      </c>
      <c r="BC30" t="s">
        <v>136</v>
      </c>
      <c r="BD30" t="s">
        <v>136</v>
      </c>
      <c r="BE30">
        <v>27.99</v>
      </c>
      <c r="BG30">
        <v>27.99</v>
      </c>
      <c r="BH30">
        <v>27.99</v>
      </c>
      <c r="BI30">
        <v>27.99</v>
      </c>
      <c r="BJ30">
        <v>27.99</v>
      </c>
      <c r="BK30">
        <v>27.99</v>
      </c>
      <c r="BL30">
        <v>27.99</v>
      </c>
      <c r="BM30">
        <v>27.99</v>
      </c>
      <c r="BN30">
        <v>27.99</v>
      </c>
      <c r="BO30">
        <v>27.99</v>
      </c>
      <c r="BQ30">
        <v>40</v>
      </c>
      <c r="BS30">
        <v>40</v>
      </c>
      <c r="BT30">
        <v>40</v>
      </c>
      <c r="BU30">
        <v>40</v>
      </c>
      <c r="BV30">
        <v>40</v>
      </c>
      <c r="BW30">
        <v>40</v>
      </c>
      <c r="BX30">
        <v>40</v>
      </c>
      <c r="BY30">
        <v>40</v>
      </c>
      <c r="BZ30">
        <v>40</v>
      </c>
      <c r="CA30">
        <v>40</v>
      </c>
      <c r="CM30" t="s">
        <v>122</v>
      </c>
      <c r="CN30">
        <v>6024045</v>
      </c>
      <c r="CO30" t="s">
        <v>123</v>
      </c>
      <c r="CW30" s="1">
        <v>45411</v>
      </c>
      <c r="CX30" s="1">
        <v>45411</v>
      </c>
      <c r="CY30">
        <v>1312</v>
      </c>
      <c r="CZ30" s="1">
        <v>45408</v>
      </c>
      <c r="DE30">
        <v>1.0429999999999999</v>
      </c>
      <c r="DF30">
        <v>9781608882854</v>
      </c>
    </row>
    <row r="31" spans="1:110" x14ac:dyDescent="0.2">
      <c r="A31" t="s">
        <v>343</v>
      </c>
      <c r="B31" t="str">
        <f>"9781608882915"</f>
        <v>9781608882915</v>
      </c>
      <c r="C31" t="str">
        <f>"1608882918"</f>
        <v>1608882918</v>
      </c>
      <c r="D31" t="s">
        <v>127</v>
      </c>
      <c r="E31" t="s">
        <v>128</v>
      </c>
      <c r="F31" t="s">
        <v>113</v>
      </c>
      <c r="J31">
        <v>0</v>
      </c>
      <c r="K31" t="s">
        <v>344</v>
      </c>
      <c r="L31" t="s">
        <v>251</v>
      </c>
      <c r="N31" t="s">
        <v>115</v>
      </c>
      <c r="O31" t="s">
        <v>252</v>
      </c>
      <c r="T31" t="s">
        <v>345</v>
      </c>
      <c r="U31" t="s">
        <v>346</v>
      </c>
      <c r="Z31" t="s">
        <v>132</v>
      </c>
      <c r="AA31">
        <v>1</v>
      </c>
      <c r="AD31" t="s">
        <v>347</v>
      </c>
      <c r="AF31" t="s">
        <v>348</v>
      </c>
      <c r="AI31" t="s">
        <v>210</v>
      </c>
      <c r="AJ31">
        <v>92</v>
      </c>
      <c r="AN31" s="1">
        <v>45349</v>
      </c>
      <c r="AO31" s="1">
        <v>45349</v>
      </c>
      <c r="AP31">
        <v>21.99</v>
      </c>
      <c r="AQ31">
        <v>18.989999999999998</v>
      </c>
      <c r="AR31">
        <v>28.05</v>
      </c>
      <c r="AS31">
        <v>19.11</v>
      </c>
      <c r="AT31">
        <v>31.26</v>
      </c>
      <c r="AU31">
        <v>40</v>
      </c>
      <c r="AV31">
        <v>40</v>
      </c>
      <c r="AW31">
        <v>40</v>
      </c>
      <c r="AX31">
        <v>40</v>
      </c>
      <c r="AY31">
        <v>40</v>
      </c>
      <c r="AZ31" t="s">
        <v>136</v>
      </c>
      <c r="BA31" t="s">
        <v>136</v>
      </c>
      <c r="BB31" t="s">
        <v>136</v>
      </c>
      <c r="BC31" t="s">
        <v>136</v>
      </c>
      <c r="BD31" t="s">
        <v>136</v>
      </c>
      <c r="BE31">
        <v>21.99</v>
      </c>
      <c r="BG31">
        <v>21.99</v>
      </c>
      <c r="BH31">
        <v>21.99</v>
      </c>
      <c r="BI31">
        <v>21.99</v>
      </c>
      <c r="BJ31">
        <v>21.99</v>
      </c>
      <c r="BK31">
        <v>21.99</v>
      </c>
      <c r="BL31">
        <v>21.99</v>
      </c>
      <c r="BM31">
        <v>21.99</v>
      </c>
      <c r="BN31">
        <v>21.99</v>
      </c>
      <c r="BO31">
        <v>21.99</v>
      </c>
      <c r="BQ31">
        <v>40</v>
      </c>
      <c r="BS31">
        <v>40</v>
      </c>
      <c r="BT31">
        <v>40</v>
      </c>
      <c r="BU31">
        <v>40</v>
      </c>
      <c r="BV31">
        <v>40</v>
      </c>
      <c r="BW31">
        <v>40</v>
      </c>
      <c r="BX31">
        <v>40</v>
      </c>
      <c r="BY31">
        <v>40</v>
      </c>
      <c r="BZ31">
        <v>40</v>
      </c>
      <c r="CA31">
        <v>40</v>
      </c>
      <c r="CM31" t="s">
        <v>122</v>
      </c>
      <c r="CN31">
        <v>6024045</v>
      </c>
      <c r="CO31" t="s">
        <v>123</v>
      </c>
      <c r="CW31" s="1">
        <v>45411</v>
      </c>
      <c r="CX31" s="1">
        <v>45411</v>
      </c>
      <c r="CY31">
        <v>1312</v>
      </c>
      <c r="CZ31" s="1">
        <v>45408</v>
      </c>
      <c r="DE31">
        <v>0.52</v>
      </c>
      <c r="DF31">
        <v>9781608882915</v>
      </c>
    </row>
    <row r="32" spans="1:110" x14ac:dyDescent="0.2">
      <c r="A32" t="s">
        <v>349</v>
      </c>
      <c r="B32" t="str">
        <f>"9781608882922"</f>
        <v>9781608882922</v>
      </c>
      <c r="C32" t="str">
        <f>"1608882926"</f>
        <v>1608882926</v>
      </c>
      <c r="D32" t="s">
        <v>127</v>
      </c>
      <c r="E32" t="s">
        <v>128</v>
      </c>
      <c r="F32" t="s">
        <v>113</v>
      </c>
      <c r="J32">
        <v>0</v>
      </c>
      <c r="K32" t="s">
        <v>350</v>
      </c>
      <c r="L32" t="s">
        <v>251</v>
      </c>
      <c r="N32" t="s">
        <v>115</v>
      </c>
      <c r="O32" t="s">
        <v>252</v>
      </c>
      <c r="T32" t="s">
        <v>351</v>
      </c>
      <c r="U32" t="s">
        <v>352</v>
      </c>
      <c r="Z32" t="s">
        <v>132</v>
      </c>
      <c r="AA32">
        <v>1</v>
      </c>
      <c r="AD32" t="s">
        <v>353</v>
      </c>
      <c r="AF32" t="s">
        <v>354</v>
      </c>
      <c r="AH32" t="s">
        <v>355</v>
      </c>
      <c r="AI32" t="s">
        <v>210</v>
      </c>
      <c r="AJ32">
        <v>114</v>
      </c>
      <c r="AN32" s="1">
        <v>45349</v>
      </c>
      <c r="AO32" s="1">
        <v>45349</v>
      </c>
      <c r="AP32">
        <v>22.99</v>
      </c>
      <c r="AQ32">
        <v>20.99</v>
      </c>
      <c r="AR32">
        <v>30.72</v>
      </c>
      <c r="AS32">
        <v>20.94</v>
      </c>
      <c r="AT32">
        <v>34.24</v>
      </c>
      <c r="AU32">
        <v>40</v>
      </c>
      <c r="AV32">
        <v>40</v>
      </c>
      <c r="AW32">
        <v>40</v>
      </c>
      <c r="AX32">
        <v>40</v>
      </c>
      <c r="AY32">
        <v>40</v>
      </c>
      <c r="AZ32" t="s">
        <v>136</v>
      </c>
      <c r="BA32" t="s">
        <v>136</v>
      </c>
      <c r="BB32" t="s">
        <v>136</v>
      </c>
      <c r="BC32" t="s">
        <v>136</v>
      </c>
      <c r="BD32" t="s">
        <v>136</v>
      </c>
      <c r="BE32">
        <v>22.99</v>
      </c>
      <c r="BG32">
        <v>22.99</v>
      </c>
      <c r="BH32">
        <v>22.99</v>
      </c>
      <c r="BI32">
        <v>22.99</v>
      </c>
      <c r="BJ32">
        <v>22.99</v>
      </c>
      <c r="BK32">
        <v>22.99</v>
      </c>
      <c r="BL32">
        <v>22.99</v>
      </c>
      <c r="BM32">
        <v>22.99</v>
      </c>
      <c r="BN32">
        <v>22.99</v>
      </c>
      <c r="BO32">
        <v>22.99</v>
      </c>
      <c r="BQ32">
        <v>40</v>
      </c>
      <c r="BS32">
        <v>40</v>
      </c>
      <c r="BT32">
        <v>40</v>
      </c>
      <c r="BU32">
        <v>40</v>
      </c>
      <c r="BV32">
        <v>40</v>
      </c>
      <c r="BW32">
        <v>40</v>
      </c>
      <c r="BX32">
        <v>40</v>
      </c>
      <c r="BY32">
        <v>40</v>
      </c>
      <c r="BZ32">
        <v>40</v>
      </c>
      <c r="CA32">
        <v>40</v>
      </c>
      <c r="CM32" t="s">
        <v>122</v>
      </c>
      <c r="CN32">
        <v>6024045</v>
      </c>
      <c r="CO32" t="s">
        <v>123</v>
      </c>
      <c r="CW32" s="1">
        <v>45411</v>
      </c>
      <c r="CX32" s="1">
        <v>45411</v>
      </c>
      <c r="CY32">
        <v>1312</v>
      </c>
      <c r="CZ32" s="1">
        <v>45408</v>
      </c>
      <c r="DE32">
        <v>0.629</v>
      </c>
      <c r="DF32">
        <v>9781608882922</v>
      </c>
    </row>
    <row r="33" spans="1:110" x14ac:dyDescent="0.2">
      <c r="A33" t="s">
        <v>356</v>
      </c>
      <c r="B33" t="str">
        <f>"9781608882861"</f>
        <v>9781608882861</v>
      </c>
      <c r="C33" t="str">
        <f>"1608882861"</f>
        <v>1608882861</v>
      </c>
      <c r="D33" t="s">
        <v>127</v>
      </c>
      <c r="E33" t="s">
        <v>128</v>
      </c>
      <c r="F33" t="s">
        <v>113</v>
      </c>
      <c r="J33">
        <v>0</v>
      </c>
      <c r="K33" t="s">
        <v>357</v>
      </c>
      <c r="L33" t="s">
        <v>251</v>
      </c>
      <c r="N33" t="s">
        <v>115</v>
      </c>
      <c r="O33" t="s">
        <v>252</v>
      </c>
      <c r="T33" t="s">
        <v>358</v>
      </c>
      <c r="U33" t="s">
        <v>359</v>
      </c>
      <c r="Z33" t="s">
        <v>132</v>
      </c>
      <c r="AA33">
        <v>1</v>
      </c>
      <c r="AD33" t="s">
        <v>360</v>
      </c>
      <c r="AF33" t="s">
        <v>361</v>
      </c>
      <c r="AI33" t="s">
        <v>362</v>
      </c>
      <c r="AJ33">
        <v>52</v>
      </c>
      <c r="AN33" s="1">
        <v>45349</v>
      </c>
      <c r="AO33" s="1">
        <v>45349</v>
      </c>
      <c r="AP33">
        <v>22.99</v>
      </c>
      <c r="AQ33">
        <v>16.989999999999998</v>
      </c>
      <c r="AR33">
        <v>25.37</v>
      </c>
      <c r="AS33">
        <v>17.29</v>
      </c>
      <c r="AT33">
        <v>28.29</v>
      </c>
      <c r="AU33">
        <v>40</v>
      </c>
      <c r="AV33">
        <v>40</v>
      </c>
      <c r="AW33">
        <v>40</v>
      </c>
      <c r="AX33">
        <v>40</v>
      </c>
      <c r="AY33">
        <v>40</v>
      </c>
      <c r="AZ33" t="s">
        <v>136</v>
      </c>
      <c r="BA33" t="s">
        <v>136</v>
      </c>
      <c r="BB33" t="s">
        <v>136</v>
      </c>
      <c r="BC33" t="s">
        <v>136</v>
      </c>
      <c r="BD33" t="s">
        <v>136</v>
      </c>
      <c r="BE33">
        <v>22.99</v>
      </c>
      <c r="BG33">
        <v>22.99</v>
      </c>
      <c r="BH33">
        <v>22.99</v>
      </c>
      <c r="BI33">
        <v>22.99</v>
      </c>
      <c r="BJ33">
        <v>22.99</v>
      </c>
      <c r="BK33">
        <v>22.99</v>
      </c>
      <c r="BL33">
        <v>22.99</v>
      </c>
      <c r="BM33">
        <v>22.99</v>
      </c>
      <c r="BN33">
        <v>22.99</v>
      </c>
      <c r="BO33">
        <v>22.99</v>
      </c>
      <c r="BQ33">
        <v>40</v>
      </c>
      <c r="BS33">
        <v>40</v>
      </c>
      <c r="BT33">
        <v>40</v>
      </c>
      <c r="BU33">
        <v>40</v>
      </c>
      <c r="BV33">
        <v>40</v>
      </c>
      <c r="BW33">
        <v>40</v>
      </c>
      <c r="BX33">
        <v>40</v>
      </c>
      <c r="BY33">
        <v>40</v>
      </c>
      <c r="BZ33">
        <v>40</v>
      </c>
      <c r="CA33">
        <v>40</v>
      </c>
      <c r="CM33" t="s">
        <v>122</v>
      </c>
      <c r="CN33">
        <v>6024045</v>
      </c>
      <c r="CO33" t="s">
        <v>123</v>
      </c>
      <c r="CW33" s="1">
        <v>45411</v>
      </c>
      <c r="CX33" s="1">
        <v>45411</v>
      </c>
      <c r="CY33">
        <v>123</v>
      </c>
      <c r="CZ33" s="1">
        <v>45408</v>
      </c>
      <c r="DE33">
        <v>0.42599999999999999</v>
      </c>
      <c r="DF33">
        <v>9781608882861</v>
      </c>
    </row>
    <row r="34" spans="1:110" x14ac:dyDescent="0.2">
      <c r="A34" t="s">
        <v>363</v>
      </c>
      <c r="B34" t="str">
        <f>"9781608882878"</f>
        <v>9781608882878</v>
      </c>
      <c r="C34" t="str">
        <f>"160888287X"</f>
        <v>160888287X</v>
      </c>
      <c r="D34" t="s">
        <v>127</v>
      </c>
      <c r="E34" t="s">
        <v>128</v>
      </c>
      <c r="F34" t="s">
        <v>113</v>
      </c>
      <c r="J34">
        <v>0</v>
      </c>
      <c r="K34" t="s">
        <v>364</v>
      </c>
      <c r="L34" t="s">
        <v>251</v>
      </c>
      <c r="N34" t="s">
        <v>115</v>
      </c>
      <c r="O34" t="s">
        <v>252</v>
      </c>
      <c r="T34" t="s">
        <v>338</v>
      </c>
      <c r="U34" t="s">
        <v>339</v>
      </c>
      <c r="Z34" t="s">
        <v>132</v>
      </c>
      <c r="AA34">
        <v>1</v>
      </c>
      <c r="AD34" t="s">
        <v>365</v>
      </c>
      <c r="AF34" t="s">
        <v>366</v>
      </c>
      <c r="AI34" t="s">
        <v>362</v>
      </c>
      <c r="AJ34">
        <v>38</v>
      </c>
      <c r="AN34" s="1">
        <v>45349</v>
      </c>
      <c r="AO34" s="1">
        <v>45349</v>
      </c>
      <c r="AP34">
        <v>17.989999999999998</v>
      </c>
      <c r="AQ34">
        <v>15.99</v>
      </c>
      <c r="AR34">
        <v>24.04</v>
      </c>
      <c r="AS34">
        <v>16.38</v>
      </c>
      <c r="AT34">
        <v>26.8</v>
      </c>
      <c r="AU34">
        <v>40</v>
      </c>
      <c r="AV34">
        <v>40</v>
      </c>
      <c r="AW34">
        <v>40</v>
      </c>
      <c r="AX34">
        <v>40</v>
      </c>
      <c r="AY34">
        <v>40</v>
      </c>
      <c r="AZ34" t="s">
        <v>136</v>
      </c>
      <c r="BA34" t="s">
        <v>136</v>
      </c>
      <c r="BB34" t="s">
        <v>136</v>
      </c>
      <c r="BC34" t="s">
        <v>136</v>
      </c>
      <c r="BD34" t="s">
        <v>136</v>
      </c>
      <c r="BE34">
        <v>17.989999999999998</v>
      </c>
      <c r="BG34">
        <v>17.989999999999998</v>
      </c>
      <c r="BH34">
        <v>17.989999999999998</v>
      </c>
      <c r="BI34">
        <v>17.989999999999998</v>
      </c>
      <c r="BJ34">
        <v>17.989999999999998</v>
      </c>
      <c r="BK34">
        <v>17.989999999999998</v>
      </c>
      <c r="BL34">
        <v>17.989999999999998</v>
      </c>
      <c r="BM34">
        <v>17.989999999999998</v>
      </c>
      <c r="BN34">
        <v>17.989999999999998</v>
      </c>
      <c r="BO34">
        <v>17.989999999999998</v>
      </c>
      <c r="BQ34">
        <v>40</v>
      </c>
      <c r="BS34">
        <v>40</v>
      </c>
      <c r="BT34">
        <v>40</v>
      </c>
      <c r="BU34">
        <v>40</v>
      </c>
      <c r="BV34">
        <v>40</v>
      </c>
      <c r="BW34">
        <v>40</v>
      </c>
      <c r="BX34">
        <v>40</v>
      </c>
      <c r="BY34">
        <v>40</v>
      </c>
      <c r="BZ34">
        <v>40</v>
      </c>
      <c r="CA34">
        <v>40</v>
      </c>
      <c r="CM34" t="s">
        <v>122</v>
      </c>
      <c r="CN34">
        <v>6024045</v>
      </c>
      <c r="CO34" t="s">
        <v>123</v>
      </c>
      <c r="CW34" s="1">
        <v>45411</v>
      </c>
      <c r="CX34" s="1">
        <v>45411</v>
      </c>
      <c r="CY34">
        <v>123</v>
      </c>
      <c r="CZ34" s="1">
        <v>45408</v>
      </c>
      <c r="DE34">
        <v>0.32900000000000001</v>
      </c>
      <c r="DF34">
        <v>9781608882878</v>
      </c>
    </row>
    <row r="35" spans="1:110" x14ac:dyDescent="0.2">
      <c r="A35" t="s">
        <v>367</v>
      </c>
      <c r="B35" t="str">
        <f>"9781608882885"</f>
        <v>9781608882885</v>
      </c>
      <c r="C35" t="str">
        <f>"1608882888"</f>
        <v>1608882888</v>
      </c>
      <c r="D35" t="s">
        <v>127</v>
      </c>
      <c r="E35" t="s">
        <v>128</v>
      </c>
      <c r="F35" t="s">
        <v>113</v>
      </c>
      <c r="G35" t="s">
        <v>321</v>
      </c>
      <c r="J35">
        <v>0</v>
      </c>
      <c r="K35" t="s">
        <v>368</v>
      </c>
      <c r="L35" t="s">
        <v>251</v>
      </c>
      <c r="N35" t="s">
        <v>115</v>
      </c>
      <c r="O35" t="s">
        <v>252</v>
      </c>
      <c r="T35" t="s">
        <v>338</v>
      </c>
      <c r="U35" t="s">
        <v>339</v>
      </c>
      <c r="Z35" t="s">
        <v>132</v>
      </c>
      <c r="AA35">
        <v>1</v>
      </c>
      <c r="AF35" t="s">
        <v>369</v>
      </c>
      <c r="AI35" t="s">
        <v>362</v>
      </c>
      <c r="AJ35">
        <v>66</v>
      </c>
      <c r="AN35" s="1">
        <v>45349</v>
      </c>
      <c r="AO35" s="1">
        <v>45349</v>
      </c>
      <c r="AP35">
        <v>22.99</v>
      </c>
      <c r="AQ35">
        <v>17.989999999999998</v>
      </c>
      <c r="AR35">
        <v>26.71</v>
      </c>
      <c r="AS35">
        <v>18.2</v>
      </c>
      <c r="AT35">
        <v>29.77</v>
      </c>
      <c r="AU35">
        <v>40</v>
      </c>
      <c r="AV35">
        <v>40</v>
      </c>
      <c r="AW35">
        <v>40</v>
      </c>
      <c r="AX35">
        <v>40</v>
      </c>
      <c r="AY35">
        <v>40</v>
      </c>
      <c r="AZ35" t="s">
        <v>136</v>
      </c>
      <c r="BA35" t="s">
        <v>136</v>
      </c>
      <c r="BB35" t="s">
        <v>136</v>
      </c>
      <c r="BC35" t="s">
        <v>136</v>
      </c>
      <c r="BD35" t="s">
        <v>136</v>
      </c>
      <c r="BE35">
        <v>22.99</v>
      </c>
      <c r="BG35">
        <v>22.99</v>
      </c>
      <c r="BH35">
        <v>22.99</v>
      </c>
      <c r="BI35">
        <v>22.99</v>
      </c>
      <c r="BJ35">
        <v>22.99</v>
      </c>
      <c r="BK35">
        <v>22.99</v>
      </c>
      <c r="BL35">
        <v>22.99</v>
      </c>
      <c r="BM35">
        <v>22.99</v>
      </c>
      <c r="BN35">
        <v>22.99</v>
      </c>
      <c r="BO35">
        <v>22.99</v>
      </c>
      <c r="BQ35">
        <v>40</v>
      </c>
      <c r="BS35">
        <v>40</v>
      </c>
      <c r="BT35">
        <v>40</v>
      </c>
      <c r="BU35">
        <v>40</v>
      </c>
      <c r="BV35">
        <v>40</v>
      </c>
      <c r="BW35">
        <v>40</v>
      </c>
      <c r="BX35">
        <v>40</v>
      </c>
      <c r="BY35">
        <v>40</v>
      </c>
      <c r="BZ35">
        <v>40</v>
      </c>
      <c r="CA35">
        <v>40</v>
      </c>
      <c r="CM35" t="s">
        <v>122</v>
      </c>
      <c r="CN35">
        <v>6024045</v>
      </c>
      <c r="CO35" t="s">
        <v>123</v>
      </c>
      <c r="CW35" s="1">
        <v>45411</v>
      </c>
      <c r="CX35" s="1">
        <v>45411</v>
      </c>
      <c r="CY35">
        <v>123</v>
      </c>
      <c r="CZ35" s="1">
        <v>45408</v>
      </c>
      <c r="DE35">
        <v>0.52200000000000002</v>
      </c>
      <c r="DF35">
        <v>9781608882885</v>
      </c>
    </row>
    <row r="36" spans="1:110" x14ac:dyDescent="0.2">
      <c r="A36" t="s">
        <v>370</v>
      </c>
      <c r="B36" t="str">
        <f>"9781608882892"</f>
        <v>9781608882892</v>
      </c>
      <c r="C36" t="str">
        <f>"1608882896"</f>
        <v>1608882896</v>
      </c>
      <c r="D36" t="s">
        <v>127</v>
      </c>
      <c r="E36" t="s">
        <v>128</v>
      </c>
      <c r="F36" t="s">
        <v>113</v>
      </c>
      <c r="G36" t="s">
        <v>321</v>
      </c>
      <c r="J36">
        <v>0</v>
      </c>
      <c r="K36" t="s">
        <v>371</v>
      </c>
      <c r="L36" t="s">
        <v>251</v>
      </c>
      <c r="N36" t="s">
        <v>115</v>
      </c>
      <c r="O36" t="s">
        <v>252</v>
      </c>
      <c r="T36" t="s">
        <v>338</v>
      </c>
      <c r="U36" t="s">
        <v>339</v>
      </c>
      <c r="Z36" t="s">
        <v>132</v>
      </c>
      <c r="AA36">
        <v>1</v>
      </c>
      <c r="AF36" t="s">
        <v>372</v>
      </c>
      <c r="AI36" t="s">
        <v>362</v>
      </c>
      <c r="AJ36">
        <v>50</v>
      </c>
      <c r="AN36" s="1">
        <v>45349</v>
      </c>
      <c r="AO36" s="1">
        <v>45349</v>
      </c>
      <c r="AP36">
        <v>18.989999999999998</v>
      </c>
      <c r="AQ36">
        <v>16.989999999999998</v>
      </c>
      <c r="AR36">
        <v>25.37</v>
      </c>
      <c r="AS36">
        <v>17.29</v>
      </c>
      <c r="AT36">
        <v>28.29</v>
      </c>
      <c r="AU36">
        <v>40</v>
      </c>
      <c r="AV36">
        <v>40</v>
      </c>
      <c r="AW36">
        <v>40</v>
      </c>
      <c r="AX36">
        <v>40</v>
      </c>
      <c r="AY36">
        <v>40</v>
      </c>
      <c r="AZ36" t="s">
        <v>136</v>
      </c>
      <c r="BA36" t="s">
        <v>136</v>
      </c>
      <c r="BB36" t="s">
        <v>136</v>
      </c>
      <c r="BC36" t="s">
        <v>136</v>
      </c>
      <c r="BD36" t="s">
        <v>136</v>
      </c>
      <c r="BE36">
        <v>18.989999999999998</v>
      </c>
      <c r="BG36">
        <v>18.989999999999998</v>
      </c>
      <c r="BH36">
        <v>18.989999999999998</v>
      </c>
      <c r="BI36">
        <v>18.989999999999998</v>
      </c>
      <c r="BJ36">
        <v>18.989999999999998</v>
      </c>
      <c r="BK36">
        <v>18.989999999999998</v>
      </c>
      <c r="BL36">
        <v>18.989999999999998</v>
      </c>
      <c r="BM36">
        <v>18.989999999999998</v>
      </c>
      <c r="BN36">
        <v>18.989999999999998</v>
      </c>
      <c r="BO36">
        <v>18.989999999999998</v>
      </c>
      <c r="BQ36">
        <v>40</v>
      </c>
      <c r="BS36">
        <v>40</v>
      </c>
      <c r="BT36">
        <v>40</v>
      </c>
      <c r="BU36">
        <v>40</v>
      </c>
      <c r="BV36">
        <v>40</v>
      </c>
      <c r="BW36">
        <v>40</v>
      </c>
      <c r="BX36">
        <v>40</v>
      </c>
      <c r="BY36">
        <v>40</v>
      </c>
      <c r="BZ36">
        <v>40</v>
      </c>
      <c r="CA36">
        <v>40</v>
      </c>
      <c r="CM36" t="s">
        <v>122</v>
      </c>
      <c r="CN36">
        <v>6024045</v>
      </c>
      <c r="CO36" t="s">
        <v>123</v>
      </c>
      <c r="CW36" s="1">
        <v>45411</v>
      </c>
      <c r="CX36" s="1">
        <v>45411</v>
      </c>
      <c r="CY36">
        <v>123</v>
      </c>
      <c r="CZ36" s="1">
        <v>45408</v>
      </c>
      <c r="DE36">
        <v>0.41199999999999998</v>
      </c>
      <c r="DF36">
        <v>9781608882892</v>
      </c>
    </row>
    <row r="37" spans="1:110" x14ac:dyDescent="0.2">
      <c r="A37" t="s">
        <v>373</v>
      </c>
      <c r="B37" t="str">
        <f>"9781608882908"</f>
        <v>9781608882908</v>
      </c>
      <c r="C37" t="str">
        <f>"160888290X"</f>
        <v>160888290X</v>
      </c>
      <c r="D37" t="s">
        <v>127</v>
      </c>
      <c r="E37" t="s">
        <v>128</v>
      </c>
      <c r="F37" t="s">
        <v>113</v>
      </c>
      <c r="J37">
        <v>0</v>
      </c>
      <c r="K37" t="s">
        <v>374</v>
      </c>
      <c r="L37" t="s">
        <v>251</v>
      </c>
      <c r="N37" t="s">
        <v>115</v>
      </c>
      <c r="O37" t="s">
        <v>252</v>
      </c>
      <c r="T37" t="s">
        <v>375</v>
      </c>
      <c r="U37" t="s">
        <v>376</v>
      </c>
      <c r="Z37" t="s">
        <v>132</v>
      </c>
      <c r="AA37">
        <v>1</v>
      </c>
      <c r="AF37" t="s">
        <v>377</v>
      </c>
      <c r="AI37" t="s">
        <v>362</v>
      </c>
      <c r="AJ37">
        <v>60</v>
      </c>
      <c r="AN37" s="1">
        <v>45349</v>
      </c>
      <c r="AO37" s="1">
        <v>45349</v>
      </c>
      <c r="AP37">
        <v>19.989999999999998</v>
      </c>
      <c r="AQ37">
        <v>17.989999999999998</v>
      </c>
      <c r="AR37">
        <v>26.71</v>
      </c>
      <c r="AS37">
        <v>18.2</v>
      </c>
      <c r="AT37">
        <v>29.77</v>
      </c>
      <c r="AU37">
        <v>40</v>
      </c>
      <c r="AV37">
        <v>40</v>
      </c>
      <c r="AW37">
        <v>40</v>
      </c>
      <c r="AX37">
        <v>40</v>
      </c>
      <c r="AY37">
        <v>40</v>
      </c>
      <c r="AZ37" t="s">
        <v>136</v>
      </c>
      <c r="BA37" t="s">
        <v>136</v>
      </c>
      <c r="BB37" t="s">
        <v>136</v>
      </c>
      <c r="BC37" t="s">
        <v>136</v>
      </c>
      <c r="BD37" t="s">
        <v>136</v>
      </c>
      <c r="BE37">
        <v>19.989999999999998</v>
      </c>
      <c r="BG37">
        <v>19.989999999999998</v>
      </c>
      <c r="BH37">
        <v>19.989999999999998</v>
      </c>
      <c r="BI37">
        <v>19.989999999999998</v>
      </c>
      <c r="BJ37">
        <v>19.989999999999998</v>
      </c>
      <c r="BK37">
        <v>19.989999999999998</v>
      </c>
      <c r="BL37">
        <v>19.989999999999998</v>
      </c>
      <c r="BM37">
        <v>19.989999999999998</v>
      </c>
      <c r="BN37">
        <v>19.989999999999998</v>
      </c>
      <c r="BO37">
        <v>19.989999999999998</v>
      </c>
      <c r="BQ37">
        <v>40</v>
      </c>
      <c r="BS37">
        <v>40</v>
      </c>
      <c r="BT37">
        <v>40</v>
      </c>
      <c r="BU37">
        <v>40</v>
      </c>
      <c r="BV37">
        <v>40</v>
      </c>
      <c r="BW37">
        <v>40</v>
      </c>
      <c r="BX37">
        <v>40</v>
      </c>
      <c r="BY37">
        <v>40</v>
      </c>
      <c r="BZ37">
        <v>40</v>
      </c>
      <c r="CA37">
        <v>40</v>
      </c>
      <c r="CM37" t="s">
        <v>122</v>
      </c>
      <c r="CN37">
        <v>6024045</v>
      </c>
      <c r="CO37" t="s">
        <v>123</v>
      </c>
      <c r="CW37" s="1">
        <v>45411</v>
      </c>
      <c r="CX37" s="1">
        <v>45411</v>
      </c>
      <c r="CY37">
        <v>123</v>
      </c>
      <c r="CZ37" s="1">
        <v>45408</v>
      </c>
      <c r="DE37">
        <v>0.48099999999999998</v>
      </c>
      <c r="DF37">
        <v>9781608882908</v>
      </c>
    </row>
    <row r="38" spans="1:110" x14ac:dyDescent="0.2">
      <c r="A38" t="s">
        <v>378</v>
      </c>
      <c r="B38" t="str">
        <f>"9781934840122"</f>
        <v>9781934840122</v>
      </c>
      <c r="C38" t="str">
        <f>"1934840122"</f>
        <v>1934840122</v>
      </c>
      <c r="D38" t="s">
        <v>127</v>
      </c>
      <c r="E38" t="s">
        <v>226</v>
      </c>
      <c r="F38" t="s">
        <v>113</v>
      </c>
      <c r="G38" t="s">
        <v>321</v>
      </c>
      <c r="J38">
        <v>0</v>
      </c>
      <c r="K38" t="s">
        <v>379</v>
      </c>
      <c r="L38" t="s">
        <v>380</v>
      </c>
      <c r="M38" t="s">
        <v>381</v>
      </c>
      <c r="N38" t="s">
        <v>115</v>
      </c>
      <c r="O38" t="s">
        <v>115</v>
      </c>
      <c r="P38" t="s">
        <v>115</v>
      </c>
      <c r="Q38" t="s">
        <v>382</v>
      </c>
      <c r="R38" t="s">
        <v>383</v>
      </c>
      <c r="S38" t="s">
        <v>384</v>
      </c>
      <c r="T38" t="s">
        <v>323</v>
      </c>
      <c r="U38" t="s">
        <v>324</v>
      </c>
      <c r="Z38" t="s">
        <v>132</v>
      </c>
      <c r="AA38">
        <v>6</v>
      </c>
      <c r="AC38" t="s">
        <v>385</v>
      </c>
      <c r="AD38" t="s">
        <v>386</v>
      </c>
      <c r="AF38" t="s">
        <v>387</v>
      </c>
      <c r="AH38" t="s">
        <v>388</v>
      </c>
      <c r="AI38" t="s">
        <v>389</v>
      </c>
      <c r="AJ38">
        <v>360</v>
      </c>
      <c r="AK38" t="s">
        <v>122</v>
      </c>
      <c r="AN38" s="1">
        <v>45244</v>
      </c>
      <c r="AO38" s="1">
        <v>45244</v>
      </c>
      <c r="AP38">
        <v>64.95</v>
      </c>
      <c r="AQ38">
        <v>53.99</v>
      </c>
      <c r="AR38">
        <v>89.99</v>
      </c>
      <c r="AS38">
        <v>62.99</v>
      </c>
      <c r="AT38">
        <v>102.99</v>
      </c>
      <c r="AU38">
        <v>40</v>
      </c>
      <c r="AV38">
        <v>40</v>
      </c>
      <c r="AW38">
        <v>40</v>
      </c>
      <c r="AX38">
        <v>40</v>
      </c>
      <c r="AY38">
        <v>40</v>
      </c>
      <c r="AZ38" t="s">
        <v>136</v>
      </c>
      <c r="BA38" t="s">
        <v>136</v>
      </c>
      <c r="BB38" t="s">
        <v>136</v>
      </c>
      <c r="BC38" t="s">
        <v>136</v>
      </c>
      <c r="BD38" t="s">
        <v>136</v>
      </c>
      <c r="BE38">
        <v>64.95</v>
      </c>
      <c r="BG38">
        <v>64.95</v>
      </c>
      <c r="BH38">
        <v>64.95</v>
      </c>
      <c r="BI38">
        <v>64.95</v>
      </c>
      <c r="BJ38">
        <v>64.95</v>
      </c>
      <c r="BK38">
        <v>64.95</v>
      </c>
      <c r="BL38">
        <v>64.95</v>
      </c>
      <c r="BM38">
        <v>64.95</v>
      </c>
      <c r="BN38">
        <v>64.95</v>
      </c>
      <c r="BO38">
        <v>64.95</v>
      </c>
      <c r="BQ38">
        <v>40</v>
      </c>
      <c r="BS38">
        <v>40</v>
      </c>
      <c r="BT38">
        <v>40</v>
      </c>
      <c r="BU38">
        <v>40</v>
      </c>
      <c r="BV38">
        <v>40</v>
      </c>
      <c r="BW38">
        <v>40</v>
      </c>
      <c r="BX38">
        <v>40</v>
      </c>
      <c r="BY38">
        <v>40</v>
      </c>
      <c r="BZ38">
        <v>40</v>
      </c>
      <c r="CA38">
        <v>40</v>
      </c>
      <c r="CM38" t="s">
        <v>122</v>
      </c>
      <c r="CN38">
        <v>6024045</v>
      </c>
      <c r="CO38" t="s">
        <v>123</v>
      </c>
      <c r="CW38" s="1">
        <v>45219</v>
      </c>
      <c r="CX38" s="1">
        <v>45259</v>
      </c>
      <c r="CY38">
        <v>1314</v>
      </c>
      <c r="CZ38" s="1">
        <v>44852</v>
      </c>
      <c r="DE38">
        <v>1.4339999999999999</v>
      </c>
      <c r="DF38">
        <v>9781934840122</v>
      </c>
    </row>
    <row r="39" spans="1:110" x14ac:dyDescent="0.2">
      <c r="A39" t="s">
        <v>390</v>
      </c>
      <c r="B39" t="str">
        <f>"097544798X"</f>
        <v>097544798X</v>
      </c>
      <c r="C39" t="str">
        <f>"097544798X"</f>
        <v>097544798X</v>
      </c>
      <c r="D39" t="s">
        <v>111</v>
      </c>
      <c r="E39" t="s">
        <v>391</v>
      </c>
      <c r="F39" t="s">
        <v>113</v>
      </c>
      <c r="J39">
        <v>0</v>
      </c>
      <c r="K39" t="s">
        <v>392</v>
      </c>
      <c r="N39" t="s">
        <v>115</v>
      </c>
      <c r="T39" t="s">
        <v>393</v>
      </c>
      <c r="U39" t="s">
        <v>394</v>
      </c>
      <c r="Z39" t="s">
        <v>132</v>
      </c>
      <c r="AF39" t="s">
        <v>395</v>
      </c>
      <c r="AI39" t="s">
        <v>396</v>
      </c>
      <c r="AJ39">
        <v>0</v>
      </c>
      <c r="AN39" s="1">
        <v>38378</v>
      </c>
      <c r="AO39" s="1">
        <v>38378</v>
      </c>
      <c r="AP39">
        <v>12.94</v>
      </c>
      <c r="AU39">
        <v>25</v>
      </c>
      <c r="AZ39" t="s">
        <v>121</v>
      </c>
      <c r="CM39" t="s">
        <v>122</v>
      </c>
      <c r="CN39">
        <v>6024045</v>
      </c>
      <c r="CO39" t="s">
        <v>123</v>
      </c>
      <c r="CW39" s="1">
        <v>38379</v>
      </c>
      <c r="CY39">
        <v>200</v>
      </c>
      <c r="CZ39" s="1">
        <v>38378</v>
      </c>
      <c r="DF39">
        <v>9780975447987</v>
      </c>
    </row>
    <row r="40" spans="1:110" x14ac:dyDescent="0.2">
      <c r="A40" t="s">
        <v>390</v>
      </c>
      <c r="B40" t="str">
        <f>"097544798X"</f>
        <v>097544798X</v>
      </c>
      <c r="C40" t="str">
        <f>"5551417352"</f>
        <v>5551417352</v>
      </c>
      <c r="D40" t="s">
        <v>111</v>
      </c>
      <c r="E40" t="s">
        <v>397</v>
      </c>
      <c r="F40" t="s">
        <v>113</v>
      </c>
      <c r="J40">
        <v>0</v>
      </c>
      <c r="K40" t="s">
        <v>392</v>
      </c>
      <c r="N40" t="s">
        <v>115</v>
      </c>
      <c r="T40" t="s">
        <v>393</v>
      </c>
      <c r="U40" t="s">
        <v>394</v>
      </c>
      <c r="Z40" t="s">
        <v>132</v>
      </c>
      <c r="AF40" t="s">
        <v>395</v>
      </c>
      <c r="AI40" t="s">
        <v>398</v>
      </c>
      <c r="AJ40">
        <v>0</v>
      </c>
      <c r="AN40" s="1">
        <v>38378</v>
      </c>
      <c r="AO40" s="1">
        <v>38378</v>
      </c>
      <c r="AP40">
        <v>12.94</v>
      </c>
      <c r="AU40">
        <v>25</v>
      </c>
      <c r="AZ40" t="s">
        <v>121</v>
      </c>
      <c r="CM40" t="s">
        <v>122</v>
      </c>
      <c r="CN40">
        <v>6024045</v>
      </c>
      <c r="CO40" t="s">
        <v>123</v>
      </c>
      <c r="CW40" s="1">
        <v>38378</v>
      </c>
      <c r="CY40">
        <v>201</v>
      </c>
      <c r="CZ40" s="1">
        <v>38378</v>
      </c>
      <c r="DF40">
        <v>9780975447987</v>
      </c>
    </row>
    <row r="41" spans="1:110" x14ac:dyDescent="0.2">
      <c r="A41" t="s">
        <v>399</v>
      </c>
      <c r="B41" t="str">
        <f>"9780975447994"</f>
        <v>9780975447994</v>
      </c>
      <c r="C41" t="str">
        <f>"0975447998"</f>
        <v>0975447998</v>
      </c>
      <c r="D41" t="s">
        <v>127</v>
      </c>
      <c r="E41" t="s">
        <v>128</v>
      </c>
      <c r="F41" t="s">
        <v>113</v>
      </c>
      <c r="J41">
        <v>0</v>
      </c>
      <c r="K41" t="s">
        <v>392</v>
      </c>
      <c r="N41" t="s">
        <v>115</v>
      </c>
      <c r="T41" t="s">
        <v>393</v>
      </c>
      <c r="U41" t="s">
        <v>394</v>
      </c>
      <c r="Z41" t="s">
        <v>132</v>
      </c>
      <c r="AF41" t="s">
        <v>400</v>
      </c>
      <c r="AI41" t="s">
        <v>401</v>
      </c>
      <c r="AJ41">
        <v>180</v>
      </c>
      <c r="AN41" s="1">
        <v>38353</v>
      </c>
      <c r="AO41" s="1">
        <v>38040</v>
      </c>
      <c r="AP41">
        <v>11.99</v>
      </c>
      <c r="AQ41">
        <v>8.99</v>
      </c>
      <c r="AR41">
        <v>14.99</v>
      </c>
      <c r="AS41">
        <v>10.99</v>
      </c>
      <c r="AT41">
        <v>15.99</v>
      </c>
      <c r="AU41">
        <v>40</v>
      </c>
      <c r="AV41">
        <v>40</v>
      </c>
      <c r="AW41">
        <v>40</v>
      </c>
      <c r="AX41">
        <v>40</v>
      </c>
      <c r="AY41">
        <v>40</v>
      </c>
      <c r="AZ41" t="s">
        <v>121</v>
      </c>
      <c r="BA41" t="s">
        <v>121</v>
      </c>
      <c r="BB41" t="s">
        <v>121</v>
      </c>
      <c r="BC41" t="s">
        <v>121</v>
      </c>
      <c r="BD41" t="s">
        <v>121</v>
      </c>
      <c r="BE41">
        <v>11.99</v>
      </c>
      <c r="BG41">
        <v>11.11</v>
      </c>
      <c r="BH41">
        <v>11.99</v>
      </c>
      <c r="BI41">
        <v>11.99</v>
      </c>
      <c r="BJ41">
        <v>11.99</v>
      </c>
      <c r="BK41">
        <v>11.11</v>
      </c>
      <c r="BL41">
        <v>11.11</v>
      </c>
      <c r="BM41">
        <v>11.99</v>
      </c>
      <c r="BN41">
        <v>11.99</v>
      </c>
      <c r="BO41">
        <v>11.99</v>
      </c>
      <c r="BQ41">
        <v>30</v>
      </c>
      <c r="BS41">
        <v>20</v>
      </c>
      <c r="BT41">
        <v>30</v>
      </c>
      <c r="BU41">
        <v>30</v>
      </c>
      <c r="BV41">
        <v>30</v>
      </c>
      <c r="BW41">
        <v>20</v>
      </c>
      <c r="BX41">
        <v>20</v>
      </c>
      <c r="BY41">
        <v>30</v>
      </c>
      <c r="BZ41">
        <v>30</v>
      </c>
      <c r="CA41">
        <v>30</v>
      </c>
      <c r="CM41" t="s">
        <v>122</v>
      </c>
      <c r="CN41">
        <v>6024045</v>
      </c>
      <c r="CO41" t="s">
        <v>123</v>
      </c>
      <c r="CW41" s="1">
        <v>38415</v>
      </c>
      <c r="CX41" s="1">
        <v>45247</v>
      </c>
      <c r="CY41">
        <v>2</v>
      </c>
      <c r="CZ41" s="1">
        <v>38408</v>
      </c>
      <c r="DE41">
        <v>0.60299999999999998</v>
      </c>
      <c r="DF41">
        <v>9780975447994</v>
      </c>
    </row>
    <row r="42" spans="1:110" x14ac:dyDescent="0.2">
      <c r="A42" t="s">
        <v>402</v>
      </c>
      <c r="B42" t="str">
        <f>"9781608881383"</f>
        <v>9781608881383</v>
      </c>
      <c r="C42" t="str">
        <f>"1608881385"</f>
        <v>1608881385</v>
      </c>
      <c r="D42" t="s">
        <v>127</v>
      </c>
      <c r="E42" t="s">
        <v>226</v>
      </c>
      <c r="F42" t="s">
        <v>113</v>
      </c>
      <c r="J42">
        <v>0</v>
      </c>
      <c r="K42" t="s">
        <v>403</v>
      </c>
      <c r="N42" t="s">
        <v>115</v>
      </c>
      <c r="T42" t="s">
        <v>404</v>
      </c>
      <c r="U42" t="s">
        <v>405</v>
      </c>
      <c r="Z42" t="s">
        <v>132</v>
      </c>
      <c r="AF42" t="s">
        <v>406</v>
      </c>
      <c r="AI42" t="s">
        <v>407</v>
      </c>
      <c r="AJ42">
        <v>166</v>
      </c>
      <c r="AL42" t="s">
        <v>408</v>
      </c>
      <c r="AN42" s="1">
        <v>41090</v>
      </c>
      <c r="AO42" s="1">
        <v>41397</v>
      </c>
      <c r="AP42">
        <v>17.989999999999998</v>
      </c>
      <c r="AQ42">
        <v>13.99</v>
      </c>
      <c r="AR42">
        <v>21.99</v>
      </c>
      <c r="AS42">
        <v>15.99</v>
      </c>
      <c r="AT42">
        <v>23.99</v>
      </c>
      <c r="AU42">
        <v>40</v>
      </c>
      <c r="AV42">
        <v>40</v>
      </c>
      <c r="AW42">
        <v>40</v>
      </c>
      <c r="AX42">
        <v>40</v>
      </c>
      <c r="AY42">
        <v>40</v>
      </c>
      <c r="AZ42" t="s">
        <v>121</v>
      </c>
      <c r="BA42" t="s">
        <v>121</v>
      </c>
      <c r="BB42" t="s">
        <v>121</v>
      </c>
      <c r="BC42" t="s">
        <v>121</v>
      </c>
      <c r="BD42" t="s">
        <v>121</v>
      </c>
      <c r="BE42">
        <v>17.989999999999998</v>
      </c>
      <c r="BG42">
        <v>16.32</v>
      </c>
      <c r="BH42">
        <v>17.989999999999998</v>
      </c>
      <c r="BI42">
        <v>17.989999999999998</v>
      </c>
      <c r="BJ42">
        <v>17.989999999999998</v>
      </c>
      <c r="BK42">
        <v>16.32</v>
      </c>
      <c r="BL42">
        <v>16.32</v>
      </c>
      <c r="BM42">
        <v>17.989999999999998</v>
      </c>
      <c r="BN42">
        <v>17.989999999999998</v>
      </c>
      <c r="BO42">
        <v>17.989999999999998</v>
      </c>
      <c r="BQ42">
        <v>30</v>
      </c>
      <c r="BS42">
        <v>20</v>
      </c>
      <c r="BT42">
        <v>30</v>
      </c>
      <c r="BU42">
        <v>30</v>
      </c>
      <c r="BV42">
        <v>30</v>
      </c>
      <c r="BW42">
        <v>20</v>
      </c>
      <c r="BX42">
        <v>20</v>
      </c>
      <c r="BY42">
        <v>30</v>
      </c>
      <c r="BZ42">
        <v>30</v>
      </c>
      <c r="CA42">
        <v>30</v>
      </c>
      <c r="CM42" t="s">
        <v>122</v>
      </c>
      <c r="CN42">
        <v>6024045</v>
      </c>
      <c r="CO42" t="s">
        <v>123</v>
      </c>
      <c r="CW42" s="1">
        <v>41397</v>
      </c>
      <c r="CX42" s="1">
        <v>45247</v>
      </c>
      <c r="CY42">
        <v>447</v>
      </c>
      <c r="CZ42" s="1">
        <v>41079</v>
      </c>
      <c r="DE42">
        <v>0.755</v>
      </c>
      <c r="DF42">
        <v>9781608881383</v>
      </c>
    </row>
    <row r="43" spans="1:110" x14ac:dyDescent="0.2">
      <c r="A43" t="s">
        <v>409</v>
      </c>
      <c r="B43" t="str">
        <f>"9780976540601"</f>
        <v>9780976540601</v>
      </c>
      <c r="C43" t="str">
        <f>"0976540606"</f>
        <v>0976540606</v>
      </c>
      <c r="D43" t="s">
        <v>127</v>
      </c>
      <c r="E43" t="s">
        <v>128</v>
      </c>
      <c r="F43" t="s">
        <v>113</v>
      </c>
      <c r="J43">
        <v>0</v>
      </c>
      <c r="K43" t="s">
        <v>392</v>
      </c>
      <c r="N43" t="s">
        <v>115</v>
      </c>
      <c r="T43" t="s">
        <v>404</v>
      </c>
      <c r="U43" t="s">
        <v>405</v>
      </c>
      <c r="Z43" t="s">
        <v>132</v>
      </c>
      <c r="AF43" t="s">
        <v>410</v>
      </c>
      <c r="AI43" t="s">
        <v>401</v>
      </c>
      <c r="AJ43">
        <v>152</v>
      </c>
      <c r="AN43" s="1">
        <v>38468</v>
      </c>
      <c r="AO43" s="1">
        <v>38579</v>
      </c>
      <c r="AP43">
        <v>17.989999999999998</v>
      </c>
      <c r="AQ43">
        <v>13.99</v>
      </c>
      <c r="AR43">
        <v>21.99</v>
      </c>
      <c r="AS43">
        <v>15.99</v>
      </c>
      <c r="AT43">
        <v>23.99</v>
      </c>
      <c r="AU43">
        <v>40</v>
      </c>
      <c r="AV43">
        <v>40</v>
      </c>
      <c r="AW43">
        <v>40</v>
      </c>
      <c r="AX43">
        <v>40</v>
      </c>
      <c r="AY43">
        <v>40</v>
      </c>
      <c r="AZ43" t="s">
        <v>121</v>
      </c>
      <c r="BA43" t="s">
        <v>121</v>
      </c>
      <c r="BB43" t="s">
        <v>121</v>
      </c>
      <c r="BC43" t="s">
        <v>121</v>
      </c>
      <c r="BD43" t="s">
        <v>121</v>
      </c>
      <c r="BE43">
        <v>17.989999999999998</v>
      </c>
      <c r="BG43">
        <v>16.239999999999998</v>
      </c>
      <c r="BH43">
        <v>17.989999999999998</v>
      </c>
      <c r="BI43">
        <v>17.989999999999998</v>
      </c>
      <c r="BJ43">
        <v>17.989999999999998</v>
      </c>
      <c r="BK43">
        <v>16.239999999999998</v>
      </c>
      <c r="BL43">
        <v>16.239999999999998</v>
      </c>
      <c r="BM43">
        <v>17.989999999999998</v>
      </c>
      <c r="BN43">
        <v>17.989999999999998</v>
      </c>
      <c r="BO43">
        <v>17.989999999999998</v>
      </c>
      <c r="BQ43">
        <v>30</v>
      </c>
      <c r="BS43">
        <v>20</v>
      </c>
      <c r="BT43">
        <v>30</v>
      </c>
      <c r="BU43">
        <v>30</v>
      </c>
      <c r="BV43">
        <v>30</v>
      </c>
      <c r="BW43">
        <v>20</v>
      </c>
      <c r="BX43">
        <v>20</v>
      </c>
      <c r="BY43">
        <v>30</v>
      </c>
      <c r="BZ43">
        <v>30</v>
      </c>
      <c r="CA43">
        <v>30</v>
      </c>
      <c r="CM43" t="s">
        <v>122</v>
      </c>
      <c r="CN43">
        <v>6024045</v>
      </c>
      <c r="CO43" t="s">
        <v>123</v>
      </c>
      <c r="CW43" s="1">
        <v>38471</v>
      </c>
      <c r="CX43" s="1">
        <v>45247</v>
      </c>
      <c r="CY43">
        <v>2</v>
      </c>
      <c r="CZ43" s="1">
        <v>38468</v>
      </c>
      <c r="DE43">
        <v>0.51500000000000001</v>
      </c>
      <c r="DF43">
        <v>9780976540601</v>
      </c>
    </row>
    <row r="44" spans="1:110" x14ac:dyDescent="0.2">
      <c r="A44" t="s">
        <v>409</v>
      </c>
      <c r="B44" t="str">
        <f>"0976540606"</f>
        <v>0976540606</v>
      </c>
      <c r="C44" t="str">
        <f>"5551459365"</f>
        <v>5551459365</v>
      </c>
      <c r="D44" t="s">
        <v>111</v>
      </c>
      <c r="E44" t="s">
        <v>397</v>
      </c>
      <c r="F44" t="s">
        <v>113</v>
      </c>
      <c r="J44">
        <v>0</v>
      </c>
      <c r="K44" t="s">
        <v>411</v>
      </c>
      <c r="N44" t="s">
        <v>115</v>
      </c>
      <c r="T44" t="s">
        <v>404</v>
      </c>
      <c r="U44" t="s">
        <v>405</v>
      </c>
      <c r="Z44" t="s">
        <v>132</v>
      </c>
      <c r="AF44" t="s">
        <v>412</v>
      </c>
      <c r="AI44" t="s">
        <v>398</v>
      </c>
      <c r="AJ44">
        <v>0</v>
      </c>
      <c r="AN44" s="1">
        <v>38468</v>
      </c>
      <c r="AO44" s="1">
        <v>38579</v>
      </c>
      <c r="AP44">
        <v>11.94</v>
      </c>
      <c r="AQ44">
        <v>7.94</v>
      </c>
      <c r="AU44">
        <v>25</v>
      </c>
      <c r="AV44">
        <v>25</v>
      </c>
      <c r="AZ44" t="s">
        <v>121</v>
      </c>
      <c r="BA44" t="s">
        <v>121</v>
      </c>
      <c r="CM44" t="s">
        <v>122</v>
      </c>
      <c r="CN44">
        <v>6024045</v>
      </c>
      <c r="CO44" t="s">
        <v>123</v>
      </c>
      <c r="CW44" s="1">
        <v>38469</v>
      </c>
      <c r="CY44">
        <v>201</v>
      </c>
      <c r="CZ44" s="1">
        <v>38469</v>
      </c>
      <c r="DF44">
        <v>9780976540601</v>
      </c>
    </row>
    <row r="45" spans="1:110" x14ac:dyDescent="0.2">
      <c r="A45" t="s">
        <v>409</v>
      </c>
      <c r="B45" t="str">
        <f>"0976540606"</f>
        <v>0976540606</v>
      </c>
      <c r="C45" t="str">
        <f>"5551459373"</f>
        <v>5551459373</v>
      </c>
      <c r="D45" t="s">
        <v>111</v>
      </c>
      <c r="E45" t="s">
        <v>391</v>
      </c>
      <c r="F45" t="s">
        <v>113</v>
      </c>
      <c r="J45">
        <v>0</v>
      </c>
      <c r="K45" t="s">
        <v>411</v>
      </c>
      <c r="N45" t="s">
        <v>115</v>
      </c>
      <c r="T45" t="s">
        <v>404</v>
      </c>
      <c r="U45" t="s">
        <v>405</v>
      </c>
      <c r="Z45" t="s">
        <v>132</v>
      </c>
      <c r="AF45" t="s">
        <v>412</v>
      </c>
      <c r="AI45" t="s">
        <v>396</v>
      </c>
      <c r="AJ45">
        <v>0</v>
      </c>
      <c r="AN45" s="1">
        <v>38468</v>
      </c>
      <c r="AO45" s="1">
        <v>38579</v>
      </c>
      <c r="AP45">
        <v>11.94</v>
      </c>
      <c r="AQ45">
        <v>7.94</v>
      </c>
      <c r="AU45">
        <v>25</v>
      </c>
      <c r="AV45">
        <v>25</v>
      </c>
      <c r="AZ45" t="s">
        <v>121</v>
      </c>
      <c r="BA45" t="s">
        <v>121</v>
      </c>
      <c r="CM45" t="s">
        <v>122</v>
      </c>
      <c r="CN45">
        <v>6024045</v>
      </c>
      <c r="CO45" t="s">
        <v>123</v>
      </c>
      <c r="CW45" s="1">
        <v>38469</v>
      </c>
      <c r="CY45">
        <v>200</v>
      </c>
      <c r="CZ45" s="1">
        <v>38469</v>
      </c>
      <c r="DF45">
        <v>9780976540601</v>
      </c>
    </row>
    <row r="46" spans="1:110" x14ac:dyDescent="0.2">
      <c r="A46" t="s">
        <v>413</v>
      </c>
      <c r="B46" t="str">
        <f>"9781608888986"</f>
        <v>9781608888986</v>
      </c>
      <c r="C46" t="str">
        <f>"1608888983"</f>
        <v>1608888983</v>
      </c>
      <c r="D46" t="s">
        <v>127</v>
      </c>
      <c r="E46" t="s">
        <v>226</v>
      </c>
      <c r="F46" t="s">
        <v>113</v>
      </c>
      <c r="J46">
        <v>0</v>
      </c>
      <c r="K46" t="s">
        <v>414</v>
      </c>
      <c r="L46" t="s">
        <v>415</v>
      </c>
      <c r="M46" t="s">
        <v>416</v>
      </c>
      <c r="N46" t="s">
        <v>115</v>
      </c>
      <c r="O46" t="s">
        <v>417</v>
      </c>
      <c r="P46" t="s">
        <v>417</v>
      </c>
      <c r="T46" t="s">
        <v>338</v>
      </c>
      <c r="U46" t="s">
        <v>339</v>
      </c>
      <c r="Z46" t="s">
        <v>418</v>
      </c>
      <c r="AF46" t="s">
        <v>419</v>
      </c>
      <c r="AI46" t="s">
        <v>239</v>
      </c>
      <c r="AJ46">
        <v>230</v>
      </c>
      <c r="AL46" t="s">
        <v>408</v>
      </c>
      <c r="AN46" s="1">
        <v>41364</v>
      </c>
      <c r="AO46" s="1">
        <v>41388</v>
      </c>
      <c r="AP46">
        <v>43.99</v>
      </c>
      <c r="AQ46">
        <v>32.99</v>
      </c>
      <c r="AR46">
        <v>54.99</v>
      </c>
      <c r="AS46">
        <v>39.99</v>
      </c>
      <c r="AT46">
        <v>58.99</v>
      </c>
      <c r="AU46">
        <v>40</v>
      </c>
      <c r="AV46">
        <v>40</v>
      </c>
      <c r="AW46">
        <v>40</v>
      </c>
      <c r="AX46">
        <v>40</v>
      </c>
      <c r="AY46">
        <v>40</v>
      </c>
      <c r="AZ46" t="s">
        <v>136</v>
      </c>
      <c r="BA46" t="s">
        <v>136</v>
      </c>
      <c r="BB46" t="s">
        <v>136</v>
      </c>
      <c r="BC46" t="s">
        <v>136</v>
      </c>
      <c r="BD46" t="s">
        <v>136</v>
      </c>
      <c r="BE46">
        <v>43.99</v>
      </c>
      <c r="BG46">
        <v>39.99</v>
      </c>
      <c r="BH46">
        <v>43.99</v>
      </c>
      <c r="BI46">
        <v>43.99</v>
      </c>
      <c r="BJ46">
        <v>43.99</v>
      </c>
      <c r="BK46">
        <v>39.99</v>
      </c>
      <c r="BL46">
        <v>39.99</v>
      </c>
      <c r="BM46">
        <v>43.99</v>
      </c>
      <c r="BN46">
        <v>43.99</v>
      </c>
      <c r="BO46">
        <v>43.99</v>
      </c>
      <c r="BQ46">
        <v>30</v>
      </c>
      <c r="BS46">
        <v>20</v>
      </c>
      <c r="BT46">
        <v>30</v>
      </c>
      <c r="BU46">
        <v>30</v>
      </c>
      <c r="BV46">
        <v>30</v>
      </c>
      <c r="BW46">
        <v>20</v>
      </c>
      <c r="BX46">
        <v>20</v>
      </c>
      <c r="BY46">
        <v>30</v>
      </c>
      <c r="BZ46">
        <v>30</v>
      </c>
      <c r="CA46">
        <v>30</v>
      </c>
      <c r="CM46" t="s">
        <v>122</v>
      </c>
      <c r="CN46">
        <v>6024045</v>
      </c>
      <c r="CO46" t="s">
        <v>123</v>
      </c>
      <c r="CW46" s="1">
        <v>41388</v>
      </c>
      <c r="CX46" s="1">
        <v>45247</v>
      </c>
      <c r="CY46">
        <v>413</v>
      </c>
      <c r="CZ46" s="1">
        <v>41374</v>
      </c>
      <c r="DE46">
        <v>1.82</v>
      </c>
      <c r="DF46">
        <v>9781608888986</v>
      </c>
    </row>
    <row r="47" spans="1:110" x14ac:dyDescent="0.2">
      <c r="A47" t="s">
        <v>420</v>
      </c>
      <c r="B47" t="str">
        <f>"9781608888993"</f>
        <v>9781608888993</v>
      </c>
      <c r="C47" t="str">
        <f>"1608888991"</f>
        <v>1608888991</v>
      </c>
      <c r="D47" t="s">
        <v>127</v>
      </c>
      <c r="E47" t="s">
        <v>226</v>
      </c>
      <c r="F47" t="s">
        <v>113</v>
      </c>
      <c r="J47">
        <v>0</v>
      </c>
      <c r="K47" t="s">
        <v>421</v>
      </c>
      <c r="N47" t="s">
        <v>115</v>
      </c>
      <c r="T47" t="s">
        <v>116</v>
      </c>
      <c r="U47" t="s">
        <v>117</v>
      </c>
      <c r="V47" t="s">
        <v>422</v>
      </c>
      <c r="W47" t="s">
        <v>423</v>
      </c>
      <c r="X47" t="s">
        <v>424</v>
      </c>
      <c r="Y47" t="s">
        <v>425</v>
      </c>
      <c r="Z47" t="s">
        <v>418</v>
      </c>
      <c r="AF47" t="s">
        <v>426</v>
      </c>
      <c r="AI47" t="s">
        <v>239</v>
      </c>
      <c r="AJ47">
        <v>736</v>
      </c>
      <c r="AL47" t="s">
        <v>408</v>
      </c>
      <c r="AN47" s="1">
        <v>41374</v>
      </c>
      <c r="AO47" s="1">
        <v>41379</v>
      </c>
      <c r="AP47">
        <v>53.99</v>
      </c>
      <c r="AQ47">
        <v>40.99</v>
      </c>
      <c r="AR47">
        <v>66.989999999999995</v>
      </c>
      <c r="AS47">
        <v>48.99</v>
      </c>
      <c r="AT47">
        <v>71.989999999999995</v>
      </c>
      <c r="AU47">
        <v>40</v>
      </c>
      <c r="AV47">
        <v>40</v>
      </c>
      <c r="AW47">
        <v>40</v>
      </c>
      <c r="AX47">
        <v>40</v>
      </c>
      <c r="AY47">
        <v>40</v>
      </c>
      <c r="AZ47" t="s">
        <v>136</v>
      </c>
      <c r="BA47" t="s">
        <v>136</v>
      </c>
      <c r="BB47" t="s">
        <v>136</v>
      </c>
      <c r="BC47" t="s">
        <v>136</v>
      </c>
      <c r="BD47" t="s">
        <v>136</v>
      </c>
      <c r="BE47">
        <v>53.99</v>
      </c>
      <c r="BH47">
        <v>53.99</v>
      </c>
      <c r="BI47">
        <v>53.99</v>
      </c>
      <c r="BJ47">
        <v>53.99</v>
      </c>
      <c r="BL47">
        <v>49</v>
      </c>
      <c r="BM47">
        <v>53.99</v>
      </c>
      <c r="BN47">
        <v>53.99</v>
      </c>
      <c r="BQ47">
        <v>30</v>
      </c>
      <c r="BT47">
        <v>30</v>
      </c>
      <c r="BU47">
        <v>30</v>
      </c>
      <c r="BV47">
        <v>30</v>
      </c>
      <c r="BX47">
        <v>20</v>
      </c>
      <c r="BY47">
        <v>30</v>
      </c>
      <c r="BZ47">
        <v>30</v>
      </c>
      <c r="CM47" t="s">
        <v>408</v>
      </c>
      <c r="CN47">
        <v>6024045</v>
      </c>
      <c r="CO47" t="s">
        <v>123</v>
      </c>
      <c r="CW47" s="1">
        <v>41379</v>
      </c>
      <c r="CX47" s="1">
        <v>45247</v>
      </c>
      <c r="CY47">
        <v>413</v>
      </c>
      <c r="CZ47" s="1">
        <v>41374</v>
      </c>
      <c r="DE47">
        <v>4.3499999999999996</v>
      </c>
      <c r="DF47">
        <v>9781608888993</v>
      </c>
    </row>
    <row r="48" spans="1:110" x14ac:dyDescent="0.2">
      <c r="A48" t="s">
        <v>427</v>
      </c>
      <c r="B48" t="str">
        <f>"9781608889006"</f>
        <v>9781608889006</v>
      </c>
      <c r="C48" t="str">
        <f>"1608889009"</f>
        <v>1608889009</v>
      </c>
      <c r="D48" t="s">
        <v>127</v>
      </c>
      <c r="E48" t="s">
        <v>226</v>
      </c>
      <c r="F48" t="s">
        <v>113</v>
      </c>
      <c r="J48">
        <v>0</v>
      </c>
      <c r="K48" t="s">
        <v>428</v>
      </c>
      <c r="N48" t="s">
        <v>115</v>
      </c>
      <c r="T48" t="s">
        <v>255</v>
      </c>
      <c r="U48" t="s">
        <v>256</v>
      </c>
      <c r="Z48" t="s">
        <v>418</v>
      </c>
      <c r="AF48" t="s">
        <v>429</v>
      </c>
      <c r="AI48" t="s">
        <v>239</v>
      </c>
      <c r="AJ48">
        <v>122</v>
      </c>
      <c r="AL48" t="s">
        <v>408</v>
      </c>
      <c r="AN48" s="1">
        <v>41375</v>
      </c>
      <c r="AO48" s="1">
        <v>41386</v>
      </c>
      <c r="AP48">
        <v>24.99</v>
      </c>
      <c r="AQ48">
        <v>18.989999999999998</v>
      </c>
      <c r="AR48">
        <v>31.99</v>
      </c>
      <c r="AS48">
        <v>22.99</v>
      </c>
      <c r="AT48">
        <v>33.99</v>
      </c>
      <c r="AU48">
        <v>40</v>
      </c>
      <c r="AV48">
        <v>40</v>
      </c>
      <c r="AW48">
        <v>40</v>
      </c>
      <c r="AX48">
        <v>40</v>
      </c>
      <c r="AY48">
        <v>40</v>
      </c>
      <c r="AZ48" t="s">
        <v>136</v>
      </c>
      <c r="BA48" t="s">
        <v>136</v>
      </c>
      <c r="BB48" t="s">
        <v>136</v>
      </c>
      <c r="BC48" t="s">
        <v>136</v>
      </c>
      <c r="BD48" t="s">
        <v>136</v>
      </c>
      <c r="BE48">
        <v>24.99</v>
      </c>
      <c r="BH48">
        <v>24.99</v>
      </c>
      <c r="BI48">
        <v>24.99</v>
      </c>
      <c r="BJ48">
        <v>24.99</v>
      </c>
      <c r="BL48">
        <v>22.99</v>
      </c>
      <c r="BM48">
        <v>24.99</v>
      </c>
      <c r="BN48">
        <v>24.99</v>
      </c>
      <c r="BQ48">
        <v>30</v>
      </c>
      <c r="BT48">
        <v>30</v>
      </c>
      <c r="BU48">
        <v>30</v>
      </c>
      <c r="BV48">
        <v>30</v>
      </c>
      <c r="BX48">
        <v>20</v>
      </c>
      <c r="BY48">
        <v>30</v>
      </c>
      <c r="BZ48">
        <v>30</v>
      </c>
      <c r="CM48" t="s">
        <v>408</v>
      </c>
      <c r="CN48">
        <v>6024045</v>
      </c>
      <c r="CO48" t="s">
        <v>123</v>
      </c>
      <c r="CW48" s="1">
        <v>41386</v>
      </c>
      <c r="CX48" s="1">
        <v>45247</v>
      </c>
      <c r="CY48">
        <v>413</v>
      </c>
      <c r="CZ48" s="1">
        <v>41375</v>
      </c>
      <c r="DE48">
        <v>1.278</v>
      </c>
      <c r="DF48">
        <v>9781608889006</v>
      </c>
    </row>
    <row r="49" spans="1:110" x14ac:dyDescent="0.2">
      <c r="A49" t="s">
        <v>430</v>
      </c>
      <c r="B49" t="str">
        <f>"9781608889013"</f>
        <v>9781608889013</v>
      </c>
      <c r="C49" t="str">
        <f>"1608889017"</f>
        <v>1608889017</v>
      </c>
      <c r="D49" t="s">
        <v>127</v>
      </c>
      <c r="E49" t="s">
        <v>226</v>
      </c>
      <c r="F49" t="s">
        <v>113</v>
      </c>
      <c r="J49">
        <v>0</v>
      </c>
      <c r="K49" t="s">
        <v>431</v>
      </c>
      <c r="N49" t="s">
        <v>115</v>
      </c>
      <c r="T49" t="s">
        <v>116</v>
      </c>
      <c r="U49" t="s">
        <v>117</v>
      </c>
      <c r="V49" t="s">
        <v>255</v>
      </c>
      <c r="W49" t="s">
        <v>256</v>
      </c>
      <c r="Z49" t="s">
        <v>418</v>
      </c>
      <c r="AF49" t="s">
        <v>432</v>
      </c>
      <c r="AI49" t="s">
        <v>239</v>
      </c>
      <c r="AJ49">
        <v>94</v>
      </c>
      <c r="AL49" t="s">
        <v>408</v>
      </c>
      <c r="AN49" s="1">
        <v>41375</v>
      </c>
      <c r="AO49" s="1">
        <v>41387</v>
      </c>
      <c r="AP49">
        <v>23.99</v>
      </c>
      <c r="AQ49">
        <v>17.989999999999998</v>
      </c>
      <c r="AR49">
        <v>29.99</v>
      </c>
      <c r="AS49">
        <v>21.99</v>
      </c>
      <c r="AT49">
        <v>31.99</v>
      </c>
      <c r="AU49">
        <v>40</v>
      </c>
      <c r="AV49">
        <v>40</v>
      </c>
      <c r="AW49">
        <v>40</v>
      </c>
      <c r="AX49">
        <v>40</v>
      </c>
      <c r="AY49">
        <v>40</v>
      </c>
      <c r="AZ49" t="s">
        <v>136</v>
      </c>
      <c r="BA49" t="s">
        <v>136</v>
      </c>
      <c r="BB49" t="s">
        <v>136</v>
      </c>
      <c r="BC49" t="s">
        <v>136</v>
      </c>
      <c r="BD49" t="s">
        <v>136</v>
      </c>
      <c r="BE49">
        <v>23.99</v>
      </c>
      <c r="BH49">
        <v>23.99</v>
      </c>
      <c r="BI49">
        <v>23.99</v>
      </c>
      <c r="BJ49">
        <v>23.99</v>
      </c>
      <c r="BL49">
        <v>22.09</v>
      </c>
      <c r="BM49">
        <v>23.99</v>
      </c>
      <c r="BN49">
        <v>23.99</v>
      </c>
      <c r="BQ49">
        <v>30</v>
      </c>
      <c r="BT49">
        <v>30</v>
      </c>
      <c r="BU49">
        <v>30</v>
      </c>
      <c r="BV49">
        <v>30</v>
      </c>
      <c r="BX49">
        <v>20</v>
      </c>
      <c r="BY49">
        <v>30</v>
      </c>
      <c r="BZ49">
        <v>30</v>
      </c>
      <c r="CM49" t="s">
        <v>408</v>
      </c>
      <c r="CN49">
        <v>6024045</v>
      </c>
      <c r="CO49" t="s">
        <v>123</v>
      </c>
      <c r="CW49" s="1">
        <v>41387</v>
      </c>
      <c r="CX49" s="1">
        <v>45247</v>
      </c>
      <c r="CY49">
        <v>413</v>
      </c>
      <c r="CZ49" s="1">
        <v>41375</v>
      </c>
      <c r="DE49">
        <v>1.1379999999999999</v>
      </c>
      <c r="DF49">
        <v>9781608889013</v>
      </c>
    </row>
    <row r="50" spans="1:110" x14ac:dyDescent="0.2">
      <c r="A50" t="s">
        <v>433</v>
      </c>
      <c r="B50" t="str">
        <f>"9781608889020"</f>
        <v>9781608889020</v>
      </c>
      <c r="C50" t="str">
        <f>"1608889025"</f>
        <v>1608889025</v>
      </c>
      <c r="D50" t="s">
        <v>127</v>
      </c>
      <c r="E50" t="s">
        <v>226</v>
      </c>
      <c r="F50" t="s">
        <v>113</v>
      </c>
      <c r="J50">
        <v>0</v>
      </c>
      <c r="K50" t="s">
        <v>434</v>
      </c>
      <c r="N50" t="s">
        <v>115</v>
      </c>
      <c r="T50" t="s">
        <v>116</v>
      </c>
      <c r="U50" t="s">
        <v>117</v>
      </c>
      <c r="Z50" t="s">
        <v>418</v>
      </c>
      <c r="AF50" t="s">
        <v>435</v>
      </c>
      <c r="AI50" t="s">
        <v>239</v>
      </c>
      <c r="AJ50">
        <v>196</v>
      </c>
      <c r="AL50" t="s">
        <v>408</v>
      </c>
      <c r="AN50" s="1">
        <v>41375</v>
      </c>
      <c r="AO50" s="1">
        <v>41388</v>
      </c>
      <c r="AP50">
        <v>26.99</v>
      </c>
      <c r="AQ50">
        <v>20.99</v>
      </c>
      <c r="AR50">
        <v>33.99</v>
      </c>
      <c r="AS50">
        <v>24.99</v>
      </c>
      <c r="AT50">
        <v>36.99</v>
      </c>
      <c r="AU50">
        <v>40</v>
      </c>
      <c r="AV50">
        <v>40</v>
      </c>
      <c r="AW50">
        <v>40</v>
      </c>
      <c r="AX50">
        <v>40</v>
      </c>
      <c r="AY50">
        <v>40</v>
      </c>
      <c r="AZ50" t="s">
        <v>136</v>
      </c>
      <c r="BA50" t="s">
        <v>136</v>
      </c>
      <c r="BB50" t="s">
        <v>136</v>
      </c>
      <c r="BC50" t="s">
        <v>136</v>
      </c>
      <c r="BD50" t="s">
        <v>136</v>
      </c>
      <c r="BE50">
        <v>26.99</v>
      </c>
      <c r="BG50">
        <v>24.99</v>
      </c>
      <c r="BH50">
        <v>26.99</v>
      </c>
      <c r="BI50">
        <v>26.99</v>
      </c>
      <c r="BJ50">
        <v>26.99</v>
      </c>
      <c r="BK50">
        <v>24.99</v>
      </c>
      <c r="BL50">
        <v>24.99</v>
      </c>
      <c r="BM50">
        <v>26.99</v>
      </c>
      <c r="BN50">
        <v>26.99</v>
      </c>
      <c r="BO50">
        <v>26.99</v>
      </c>
      <c r="BQ50">
        <v>30</v>
      </c>
      <c r="BS50">
        <v>20</v>
      </c>
      <c r="BT50">
        <v>30</v>
      </c>
      <c r="BU50">
        <v>30</v>
      </c>
      <c r="BV50">
        <v>30</v>
      </c>
      <c r="BW50">
        <v>20</v>
      </c>
      <c r="BX50">
        <v>20</v>
      </c>
      <c r="BY50">
        <v>30</v>
      </c>
      <c r="BZ50">
        <v>30</v>
      </c>
      <c r="CA50">
        <v>30</v>
      </c>
      <c r="CM50" t="s">
        <v>122</v>
      </c>
      <c r="CN50">
        <v>6024045</v>
      </c>
      <c r="CO50" t="s">
        <v>123</v>
      </c>
      <c r="CW50" s="1">
        <v>41388</v>
      </c>
      <c r="CX50" s="1">
        <v>45247</v>
      </c>
      <c r="CY50">
        <v>413</v>
      </c>
      <c r="CZ50" s="1">
        <v>41375</v>
      </c>
      <c r="DE50">
        <v>1.65</v>
      </c>
      <c r="DF50">
        <v>9781608889020</v>
      </c>
    </row>
    <row r="51" spans="1:110" x14ac:dyDescent="0.2">
      <c r="A51" t="s">
        <v>436</v>
      </c>
      <c r="B51" t="str">
        <f>"9781608889051"</f>
        <v>9781608889051</v>
      </c>
      <c r="C51" t="str">
        <f>"160888905X"</f>
        <v>160888905X</v>
      </c>
      <c r="D51" t="s">
        <v>127</v>
      </c>
      <c r="E51" t="s">
        <v>226</v>
      </c>
      <c r="F51" t="s">
        <v>113</v>
      </c>
      <c r="J51">
        <v>0</v>
      </c>
      <c r="K51" t="s">
        <v>437</v>
      </c>
      <c r="N51" t="s">
        <v>115</v>
      </c>
      <c r="T51" t="s">
        <v>116</v>
      </c>
      <c r="U51" t="s">
        <v>117</v>
      </c>
      <c r="Z51" t="s">
        <v>418</v>
      </c>
      <c r="AF51" t="s">
        <v>438</v>
      </c>
      <c r="AI51" t="s">
        <v>439</v>
      </c>
      <c r="AJ51">
        <v>150</v>
      </c>
      <c r="AL51" t="s">
        <v>408</v>
      </c>
      <c r="AN51" s="1">
        <v>41390</v>
      </c>
      <c r="AO51" s="1">
        <v>41409</v>
      </c>
      <c r="AP51">
        <v>25.99</v>
      </c>
      <c r="AQ51">
        <v>19.989999999999998</v>
      </c>
      <c r="AR51">
        <v>32.99</v>
      </c>
      <c r="AS51">
        <v>23.99</v>
      </c>
      <c r="AT51">
        <v>34.99</v>
      </c>
      <c r="AU51">
        <v>40</v>
      </c>
      <c r="AV51">
        <v>40</v>
      </c>
      <c r="AW51">
        <v>40</v>
      </c>
      <c r="AX51">
        <v>40</v>
      </c>
      <c r="AY51">
        <v>40</v>
      </c>
      <c r="AZ51" t="s">
        <v>136</v>
      </c>
      <c r="BA51" t="s">
        <v>136</v>
      </c>
      <c r="BB51" t="s">
        <v>136</v>
      </c>
      <c r="BC51" t="s">
        <v>136</v>
      </c>
      <c r="BD51" t="s">
        <v>136</v>
      </c>
      <c r="BE51">
        <v>25.99</v>
      </c>
      <c r="BG51">
        <v>23.99</v>
      </c>
      <c r="BH51">
        <v>25.99</v>
      </c>
      <c r="BI51">
        <v>25.99</v>
      </c>
      <c r="BJ51">
        <v>25.99</v>
      </c>
      <c r="BK51">
        <v>23.99</v>
      </c>
      <c r="BL51">
        <v>23.99</v>
      </c>
      <c r="BM51">
        <v>25.99</v>
      </c>
      <c r="BN51">
        <v>25.99</v>
      </c>
      <c r="BO51">
        <v>25.99</v>
      </c>
      <c r="BQ51">
        <v>30</v>
      </c>
      <c r="BS51">
        <v>20</v>
      </c>
      <c r="BT51">
        <v>30</v>
      </c>
      <c r="BU51">
        <v>30</v>
      </c>
      <c r="BV51">
        <v>30</v>
      </c>
      <c r="BW51">
        <v>20</v>
      </c>
      <c r="BX51">
        <v>20</v>
      </c>
      <c r="BY51">
        <v>30</v>
      </c>
      <c r="BZ51">
        <v>30</v>
      </c>
      <c r="CA51">
        <v>30</v>
      </c>
      <c r="CM51" t="s">
        <v>122</v>
      </c>
      <c r="CN51">
        <v>6024045</v>
      </c>
      <c r="CO51" t="s">
        <v>123</v>
      </c>
      <c r="CW51" s="1">
        <v>41409</v>
      </c>
      <c r="CX51" s="1">
        <v>45247</v>
      </c>
      <c r="CY51">
        <v>1413</v>
      </c>
      <c r="CZ51" s="1">
        <v>41388</v>
      </c>
      <c r="DE51">
        <v>1.419</v>
      </c>
      <c r="DF51">
        <v>9781608889051</v>
      </c>
    </row>
    <row r="52" spans="1:110" x14ac:dyDescent="0.2">
      <c r="A52" t="s">
        <v>440</v>
      </c>
      <c r="B52" t="str">
        <f>"9781608881130"</f>
        <v>9781608881130</v>
      </c>
      <c r="C52" t="str">
        <f>"160888113X"</f>
        <v>160888113X</v>
      </c>
      <c r="D52" t="s">
        <v>127</v>
      </c>
      <c r="E52" t="s">
        <v>226</v>
      </c>
      <c r="F52" t="s">
        <v>113</v>
      </c>
      <c r="J52">
        <v>0</v>
      </c>
      <c r="K52" t="s">
        <v>441</v>
      </c>
      <c r="N52" t="s">
        <v>115</v>
      </c>
      <c r="T52" t="s">
        <v>116</v>
      </c>
      <c r="U52" t="s">
        <v>117</v>
      </c>
      <c r="V52" t="s">
        <v>255</v>
      </c>
      <c r="W52" t="s">
        <v>256</v>
      </c>
      <c r="Z52" t="s">
        <v>132</v>
      </c>
      <c r="AF52" t="s">
        <v>442</v>
      </c>
      <c r="AI52" t="s">
        <v>443</v>
      </c>
      <c r="AJ52">
        <v>124</v>
      </c>
      <c r="AL52" t="s">
        <v>408</v>
      </c>
      <c r="AN52" s="1">
        <v>41394</v>
      </c>
      <c r="AO52" s="1">
        <v>41394</v>
      </c>
      <c r="AP52">
        <v>27.99</v>
      </c>
      <c r="AQ52">
        <v>20.99</v>
      </c>
      <c r="AR52">
        <v>33.99</v>
      </c>
      <c r="AS52">
        <v>24.99</v>
      </c>
      <c r="AT52">
        <v>36.99</v>
      </c>
      <c r="AU52">
        <v>40</v>
      </c>
      <c r="AV52">
        <v>40</v>
      </c>
      <c r="AW52">
        <v>40</v>
      </c>
      <c r="AX52">
        <v>40</v>
      </c>
      <c r="AY52">
        <v>40</v>
      </c>
      <c r="AZ52" t="s">
        <v>121</v>
      </c>
      <c r="BA52" t="s">
        <v>121</v>
      </c>
      <c r="BB52" t="s">
        <v>121</v>
      </c>
      <c r="BC52" t="s">
        <v>121</v>
      </c>
      <c r="BD52" t="s">
        <v>121</v>
      </c>
      <c r="BE52">
        <v>27.99</v>
      </c>
      <c r="BG52">
        <v>25</v>
      </c>
      <c r="BH52">
        <v>27.99</v>
      </c>
      <c r="BI52">
        <v>27.99</v>
      </c>
      <c r="BJ52">
        <v>27.99</v>
      </c>
      <c r="BK52">
        <v>25</v>
      </c>
      <c r="BL52">
        <v>25</v>
      </c>
      <c r="BM52">
        <v>27.99</v>
      </c>
      <c r="BN52">
        <v>27.99</v>
      </c>
      <c r="BO52">
        <v>27.99</v>
      </c>
      <c r="BQ52">
        <v>30</v>
      </c>
      <c r="BS52">
        <v>20</v>
      </c>
      <c r="BT52">
        <v>30</v>
      </c>
      <c r="BU52">
        <v>30</v>
      </c>
      <c r="BV52">
        <v>30</v>
      </c>
      <c r="BW52">
        <v>20</v>
      </c>
      <c r="BX52">
        <v>20</v>
      </c>
      <c r="BY52">
        <v>30</v>
      </c>
      <c r="BZ52">
        <v>30</v>
      </c>
      <c r="CA52">
        <v>30</v>
      </c>
      <c r="CM52" t="s">
        <v>122</v>
      </c>
      <c r="CN52">
        <v>6024045</v>
      </c>
      <c r="CO52" t="s">
        <v>123</v>
      </c>
      <c r="CW52" s="1">
        <v>41407</v>
      </c>
      <c r="CX52" s="1">
        <v>45267</v>
      </c>
      <c r="CY52">
        <v>1468</v>
      </c>
      <c r="CZ52" s="1">
        <v>41394</v>
      </c>
      <c r="DE52">
        <v>0.96599999999999997</v>
      </c>
      <c r="DF52">
        <v>9781608881130</v>
      </c>
    </row>
    <row r="53" spans="1:110" x14ac:dyDescent="0.2">
      <c r="A53" t="s">
        <v>444</v>
      </c>
      <c r="B53" t="str">
        <f>"9781608889037"</f>
        <v>9781608889037</v>
      </c>
      <c r="C53" t="str">
        <f>"1608889033"</f>
        <v>1608889033</v>
      </c>
      <c r="D53" t="s">
        <v>127</v>
      </c>
      <c r="E53" t="s">
        <v>226</v>
      </c>
      <c r="F53" t="s">
        <v>113</v>
      </c>
      <c r="J53">
        <v>0</v>
      </c>
      <c r="K53" t="s">
        <v>445</v>
      </c>
      <c r="N53" t="s">
        <v>115</v>
      </c>
      <c r="T53" t="s">
        <v>116</v>
      </c>
      <c r="U53" t="s">
        <v>117</v>
      </c>
      <c r="Z53" t="s">
        <v>418</v>
      </c>
      <c r="AF53" t="s">
        <v>446</v>
      </c>
      <c r="AI53" t="s">
        <v>239</v>
      </c>
      <c r="AJ53">
        <v>310</v>
      </c>
      <c r="AL53" t="s">
        <v>408</v>
      </c>
      <c r="AN53" s="1">
        <v>41404</v>
      </c>
      <c r="AO53" s="1">
        <v>41404</v>
      </c>
      <c r="AP53">
        <v>22.99</v>
      </c>
      <c r="AQ53">
        <v>16.989999999999998</v>
      </c>
      <c r="AR53">
        <v>28.99</v>
      </c>
      <c r="AS53">
        <v>20.99</v>
      </c>
      <c r="AT53">
        <v>30.99</v>
      </c>
      <c r="AU53">
        <v>40</v>
      </c>
      <c r="AV53">
        <v>40</v>
      </c>
      <c r="AW53">
        <v>40</v>
      </c>
      <c r="AX53">
        <v>40</v>
      </c>
      <c r="AY53">
        <v>40</v>
      </c>
      <c r="AZ53" t="s">
        <v>136</v>
      </c>
      <c r="BA53" t="s">
        <v>136</v>
      </c>
      <c r="BB53" t="s">
        <v>136</v>
      </c>
      <c r="BC53" t="s">
        <v>136</v>
      </c>
      <c r="BD53" t="s">
        <v>136</v>
      </c>
      <c r="BE53">
        <v>22.99</v>
      </c>
      <c r="BG53">
        <v>21</v>
      </c>
      <c r="BH53">
        <v>22.99</v>
      </c>
      <c r="BI53">
        <v>22.99</v>
      </c>
      <c r="BJ53">
        <v>22.99</v>
      </c>
      <c r="BK53">
        <v>21</v>
      </c>
      <c r="BL53">
        <v>21</v>
      </c>
      <c r="BM53">
        <v>22.99</v>
      </c>
      <c r="BN53">
        <v>22.99</v>
      </c>
      <c r="BO53">
        <v>22.99</v>
      </c>
      <c r="BQ53">
        <v>30</v>
      </c>
      <c r="BS53">
        <v>20</v>
      </c>
      <c r="BT53">
        <v>30</v>
      </c>
      <c r="BU53">
        <v>30</v>
      </c>
      <c r="BV53">
        <v>30</v>
      </c>
      <c r="BW53">
        <v>20</v>
      </c>
      <c r="BX53">
        <v>20</v>
      </c>
      <c r="BY53">
        <v>30</v>
      </c>
      <c r="BZ53">
        <v>30</v>
      </c>
      <c r="CA53">
        <v>30</v>
      </c>
      <c r="CM53" t="s">
        <v>122</v>
      </c>
      <c r="CN53">
        <v>6024045</v>
      </c>
      <c r="CO53" t="s">
        <v>123</v>
      </c>
      <c r="CW53" s="1">
        <v>41407</v>
      </c>
      <c r="CX53" s="1">
        <v>45251</v>
      </c>
      <c r="CY53">
        <v>413</v>
      </c>
      <c r="CZ53" s="1">
        <v>41400</v>
      </c>
      <c r="DE53">
        <v>2.2210000000000001</v>
      </c>
      <c r="DF53">
        <v>9781608889037</v>
      </c>
    </row>
    <row r="54" spans="1:110" x14ac:dyDescent="0.2">
      <c r="A54" t="s">
        <v>447</v>
      </c>
      <c r="B54" t="str">
        <f>"9781608889044"</f>
        <v>9781608889044</v>
      </c>
      <c r="C54" t="str">
        <f>"1608889041"</f>
        <v>1608889041</v>
      </c>
      <c r="D54" t="s">
        <v>127</v>
      </c>
      <c r="E54" t="s">
        <v>226</v>
      </c>
      <c r="F54" t="s">
        <v>113</v>
      </c>
      <c r="J54">
        <v>0</v>
      </c>
      <c r="K54" t="s">
        <v>448</v>
      </c>
      <c r="N54" t="s">
        <v>115</v>
      </c>
      <c r="T54" t="s">
        <v>422</v>
      </c>
      <c r="U54" t="s">
        <v>423</v>
      </c>
      <c r="Z54" t="s">
        <v>418</v>
      </c>
      <c r="AF54" t="s">
        <v>449</v>
      </c>
      <c r="AI54" t="s">
        <v>239</v>
      </c>
      <c r="AJ54">
        <v>88</v>
      </c>
      <c r="AL54" t="s">
        <v>408</v>
      </c>
      <c r="AN54" s="1">
        <v>41401</v>
      </c>
      <c r="AO54" s="1">
        <v>41401</v>
      </c>
      <c r="AP54">
        <v>17.989999999999998</v>
      </c>
      <c r="AQ54">
        <v>13.99</v>
      </c>
      <c r="AR54">
        <v>21.99</v>
      </c>
      <c r="AS54">
        <v>15.99</v>
      </c>
      <c r="AT54">
        <v>22.99</v>
      </c>
      <c r="AU54">
        <v>40</v>
      </c>
      <c r="AV54">
        <v>40</v>
      </c>
      <c r="AW54">
        <v>40</v>
      </c>
      <c r="AX54">
        <v>40</v>
      </c>
      <c r="AY54">
        <v>40</v>
      </c>
      <c r="AZ54" t="s">
        <v>136</v>
      </c>
      <c r="BA54" t="s">
        <v>136</v>
      </c>
      <c r="BB54" t="s">
        <v>136</v>
      </c>
      <c r="BC54" t="s">
        <v>136</v>
      </c>
      <c r="BD54" t="s">
        <v>136</v>
      </c>
      <c r="BE54">
        <v>17.989999999999998</v>
      </c>
      <c r="BG54">
        <v>16</v>
      </c>
      <c r="BH54">
        <v>17.989999999999998</v>
      </c>
      <c r="BI54">
        <v>17.989999999999998</v>
      </c>
      <c r="BJ54">
        <v>17.989999999999998</v>
      </c>
      <c r="BK54">
        <v>16</v>
      </c>
      <c r="BL54">
        <v>16</v>
      </c>
      <c r="BM54">
        <v>17.989999999999998</v>
      </c>
      <c r="BN54">
        <v>17.989999999999998</v>
      </c>
      <c r="BO54">
        <v>17.989999999999998</v>
      </c>
      <c r="BQ54">
        <v>30</v>
      </c>
      <c r="BS54">
        <v>20</v>
      </c>
      <c r="BT54">
        <v>30</v>
      </c>
      <c r="BU54">
        <v>30</v>
      </c>
      <c r="BV54">
        <v>30</v>
      </c>
      <c r="BW54">
        <v>20</v>
      </c>
      <c r="BX54">
        <v>20</v>
      </c>
      <c r="BY54">
        <v>30</v>
      </c>
      <c r="BZ54">
        <v>30</v>
      </c>
      <c r="CA54">
        <v>30</v>
      </c>
      <c r="CM54" t="s">
        <v>122</v>
      </c>
      <c r="CN54">
        <v>6024045</v>
      </c>
      <c r="CO54" t="s">
        <v>123</v>
      </c>
      <c r="CW54" s="1">
        <v>41403</v>
      </c>
      <c r="CX54" s="1">
        <v>45247</v>
      </c>
      <c r="CY54">
        <v>413</v>
      </c>
      <c r="CZ54" s="1">
        <v>41401</v>
      </c>
      <c r="DE54">
        <v>1.1080000000000001</v>
      </c>
      <c r="DF54">
        <v>9781608889044</v>
      </c>
    </row>
    <row r="55" spans="1:110" x14ac:dyDescent="0.2">
      <c r="A55" t="s">
        <v>450</v>
      </c>
      <c r="B55" t="str">
        <f>"9781608889068"</f>
        <v>9781608889068</v>
      </c>
      <c r="C55" t="str">
        <f>"1608889068"</f>
        <v>1608889068</v>
      </c>
      <c r="D55" t="s">
        <v>127</v>
      </c>
      <c r="E55" t="s">
        <v>226</v>
      </c>
      <c r="F55" t="s">
        <v>113</v>
      </c>
      <c r="J55">
        <v>0</v>
      </c>
      <c r="K55" t="s">
        <v>451</v>
      </c>
      <c r="N55" t="s">
        <v>115</v>
      </c>
      <c r="T55" t="s">
        <v>452</v>
      </c>
      <c r="U55" t="s">
        <v>453</v>
      </c>
      <c r="Z55" t="s">
        <v>418</v>
      </c>
      <c r="AF55" t="s">
        <v>454</v>
      </c>
      <c r="AI55" t="s">
        <v>239</v>
      </c>
      <c r="AJ55">
        <v>82</v>
      </c>
      <c r="AL55" t="s">
        <v>408</v>
      </c>
      <c r="AN55" s="1">
        <v>41404</v>
      </c>
      <c r="AO55" s="1">
        <v>41404</v>
      </c>
      <c r="AP55">
        <v>17.989999999999998</v>
      </c>
      <c r="AQ55">
        <v>13.99</v>
      </c>
      <c r="AR55">
        <v>21.99</v>
      </c>
      <c r="AS55">
        <v>15.99</v>
      </c>
      <c r="AT55">
        <v>22.99</v>
      </c>
      <c r="AU55">
        <v>40</v>
      </c>
      <c r="AV55">
        <v>40</v>
      </c>
      <c r="AW55">
        <v>40</v>
      </c>
      <c r="AX55">
        <v>40</v>
      </c>
      <c r="AY55">
        <v>40</v>
      </c>
      <c r="AZ55" t="s">
        <v>121</v>
      </c>
      <c r="BA55" t="s">
        <v>121</v>
      </c>
      <c r="BB55" t="s">
        <v>121</v>
      </c>
      <c r="BC55" t="s">
        <v>121</v>
      </c>
      <c r="BD55" t="s">
        <v>121</v>
      </c>
      <c r="BE55">
        <v>17.989999999999998</v>
      </c>
      <c r="BH55">
        <v>17.989999999999998</v>
      </c>
      <c r="BI55">
        <v>17.989999999999998</v>
      </c>
      <c r="BJ55">
        <v>17.989999999999998</v>
      </c>
      <c r="BL55">
        <v>16</v>
      </c>
      <c r="BM55">
        <v>17.989999999999998</v>
      </c>
      <c r="BN55">
        <v>17.989999999999998</v>
      </c>
      <c r="BQ55">
        <v>30</v>
      </c>
      <c r="BT55">
        <v>30</v>
      </c>
      <c r="BU55">
        <v>30</v>
      </c>
      <c r="BV55">
        <v>30</v>
      </c>
      <c r="BX55">
        <v>20</v>
      </c>
      <c r="BY55">
        <v>30</v>
      </c>
      <c r="BZ55">
        <v>30</v>
      </c>
      <c r="CM55" t="s">
        <v>408</v>
      </c>
      <c r="CN55">
        <v>6024045</v>
      </c>
      <c r="CO55" t="s">
        <v>123</v>
      </c>
      <c r="CW55" s="1">
        <v>41410</v>
      </c>
      <c r="CX55" s="1">
        <v>45247</v>
      </c>
      <c r="CY55">
        <v>413</v>
      </c>
      <c r="CZ55" s="1">
        <v>41404</v>
      </c>
      <c r="DE55">
        <v>1.079</v>
      </c>
      <c r="DF55">
        <v>9781608889068</v>
      </c>
    </row>
    <row r="56" spans="1:110" x14ac:dyDescent="0.2">
      <c r="A56" t="s">
        <v>455</v>
      </c>
      <c r="B56" t="str">
        <f>"9781608889075"</f>
        <v>9781608889075</v>
      </c>
      <c r="C56" t="str">
        <f>"1608889076"</f>
        <v>1608889076</v>
      </c>
      <c r="D56" t="s">
        <v>127</v>
      </c>
      <c r="E56" t="s">
        <v>226</v>
      </c>
      <c r="F56" t="s">
        <v>113</v>
      </c>
      <c r="J56">
        <v>0</v>
      </c>
      <c r="K56" t="s">
        <v>456</v>
      </c>
      <c r="N56" t="s">
        <v>115</v>
      </c>
      <c r="T56" t="s">
        <v>457</v>
      </c>
      <c r="U56" t="s">
        <v>458</v>
      </c>
      <c r="Z56" t="s">
        <v>418</v>
      </c>
      <c r="AF56" t="s">
        <v>459</v>
      </c>
      <c r="AI56" t="s">
        <v>239</v>
      </c>
      <c r="AJ56">
        <v>72</v>
      </c>
      <c r="AL56" t="s">
        <v>408</v>
      </c>
      <c r="AN56" s="1">
        <v>41405</v>
      </c>
      <c r="AO56" s="1">
        <v>41405</v>
      </c>
      <c r="AP56">
        <v>16.989999999999998</v>
      </c>
      <c r="AQ56">
        <v>12.99</v>
      </c>
      <c r="AR56">
        <v>20.99</v>
      </c>
      <c r="AS56">
        <v>14.99</v>
      </c>
      <c r="AT56">
        <v>21.99</v>
      </c>
      <c r="AU56">
        <v>40</v>
      </c>
      <c r="AV56">
        <v>40</v>
      </c>
      <c r="AW56">
        <v>40</v>
      </c>
      <c r="AX56">
        <v>40</v>
      </c>
      <c r="AY56">
        <v>40</v>
      </c>
      <c r="AZ56" t="s">
        <v>121</v>
      </c>
      <c r="BA56" t="s">
        <v>121</v>
      </c>
      <c r="BB56" t="s">
        <v>121</v>
      </c>
      <c r="BC56" t="s">
        <v>121</v>
      </c>
      <c r="BD56" t="s">
        <v>121</v>
      </c>
      <c r="BE56">
        <v>16.989999999999998</v>
      </c>
      <c r="BH56">
        <v>16.989999999999998</v>
      </c>
      <c r="BI56">
        <v>16.989999999999998</v>
      </c>
      <c r="BJ56">
        <v>16.989999999999998</v>
      </c>
      <c r="BL56">
        <v>15</v>
      </c>
      <c r="BM56">
        <v>16.989999999999998</v>
      </c>
      <c r="BN56">
        <v>16.989999999999998</v>
      </c>
      <c r="BQ56">
        <v>30</v>
      </c>
      <c r="BT56">
        <v>30</v>
      </c>
      <c r="BU56">
        <v>30</v>
      </c>
      <c r="BV56">
        <v>30</v>
      </c>
      <c r="BX56">
        <v>20</v>
      </c>
      <c r="BY56">
        <v>30</v>
      </c>
      <c r="BZ56">
        <v>30</v>
      </c>
      <c r="CM56" t="s">
        <v>408</v>
      </c>
      <c r="CN56">
        <v>6024045</v>
      </c>
      <c r="CO56" t="s">
        <v>123</v>
      </c>
      <c r="CW56" s="1">
        <v>41410</v>
      </c>
      <c r="CX56" s="1">
        <v>45247</v>
      </c>
      <c r="CY56">
        <v>413</v>
      </c>
      <c r="CZ56" s="1">
        <v>41405</v>
      </c>
      <c r="DE56">
        <v>1.03</v>
      </c>
      <c r="DF56">
        <v>9781608889075</v>
      </c>
    </row>
    <row r="57" spans="1:110" x14ac:dyDescent="0.2">
      <c r="A57" t="s">
        <v>460</v>
      </c>
      <c r="B57" t="str">
        <f>"9781608889082"</f>
        <v>9781608889082</v>
      </c>
      <c r="C57" t="str">
        <f>"1608889084"</f>
        <v>1608889084</v>
      </c>
      <c r="D57" t="s">
        <v>127</v>
      </c>
      <c r="E57" t="s">
        <v>226</v>
      </c>
      <c r="F57" t="s">
        <v>113</v>
      </c>
      <c r="J57">
        <v>0</v>
      </c>
      <c r="K57" t="s">
        <v>456</v>
      </c>
      <c r="N57" t="s">
        <v>115</v>
      </c>
      <c r="T57" t="s">
        <v>461</v>
      </c>
      <c r="U57" t="s">
        <v>462</v>
      </c>
      <c r="Z57" t="s">
        <v>418</v>
      </c>
      <c r="AF57" t="s">
        <v>463</v>
      </c>
      <c r="AI57" t="s">
        <v>239</v>
      </c>
      <c r="AJ57">
        <v>62</v>
      </c>
      <c r="AL57" t="s">
        <v>408</v>
      </c>
      <c r="AN57" s="1">
        <v>41407</v>
      </c>
      <c r="AO57" s="1">
        <v>41407</v>
      </c>
      <c r="AP57">
        <v>13.99</v>
      </c>
      <c r="AQ57">
        <v>10.99</v>
      </c>
      <c r="AR57">
        <v>17.989999999999998</v>
      </c>
      <c r="AS57">
        <v>12.99</v>
      </c>
      <c r="AT57">
        <v>18.989999999999998</v>
      </c>
      <c r="AU57">
        <v>40</v>
      </c>
      <c r="AV57">
        <v>40</v>
      </c>
      <c r="AW57">
        <v>40</v>
      </c>
      <c r="AX57">
        <v>40</v>
      </c>
      <c r="AY57">
        <v>40</v>
      </c>
      <c r="AZ57" t="s">
        <v>121</v>
      </c>
      <c r="BA57" t="s">
        <v>121</v>
      </c>
      <c r="BB57" t="s">
        <v>121</v>
      </c>
      <c r="BC57" t="s">
        <v>121</v>
      </c>
      <c r="BD57" t="s">
        <v>121</v>
      </c>
      <c r="BE57">
        <v>13.99</v>
      </c>
      <c r="BH57">
        <v>13.99</v>
      </c>
      <c r="BI57">
        <v>13.99</v>
      </c>
      <c r="BJ57">
        <v>13.99</v>
      </c>
      <c r="BL57">
        <v>13</v>
      </c>
      <c r="BM57">
        <v>13.99</v>
      </c>
      <c r="BN57">
        <v>13.99</v>
      </c>
      <c r="BQ57">
        <v>30</v>
      </c>
      <c r="BT57">
        <v>30</v>
      </c>
      <c r="BU57">
        <v>30</v>
      </c>
      <c r="BV57">
        <v>30</v>
      </c>
      <c r="BX57">
        <v>20</v>
      </c>
      <c r="BY57">
        <v>30</v>
      </c>
      <c r="BZ57">
        <v>30</v>
      </c>
      <c r="CM57" t="s">
        <v>408</v>
      </c>
      <c r="CN57">
        <v>6024045</v>
      </c>
      <c r="CO57" t="s">
        <v>123</v>
      </c>
      <c r="CW57" s="1">
        <v>41410</v>
      </c>
      <c r="CX57" s="1">
        <v>45247</v>
      </c>
      <c r="CY57">
        <v>413</v>
      </c>
      <c r="CZ57" s="1">
        <v>41407</v>
      </c>
      <c r="DE57">
        <v>0.98</v>
      </c>
      <c r="DF57">
        <v>9781608889082</v>
      </c>
    </row>
    <row r="58" spans="1:110" x14ac:dyDescent="0.2">
      <c r="A58" t="s">
        <v>464</v>
      </c>
      <c r="B58" t="str">
        <f>"9781608889099"</f>
        <v>9781608889099</v>
      </c>
      <c r="C58" t="str">
        <f>"1608889092"</f>
        <v>1608889092</v>
      </c>
      <c r="D58" t="s">
        <v>127</v>
      </c>
      <c r="E58" t="s">
        <v>226</v>
      </c>
      <c r="F58" t="s">
        <v>113</v>
      </c>
      <c r="J58">
        <v>0</v>
      </c>
      <c r="K58" t="s">
        <v>465</v>
      </c>
      <c r="N58" t="s">
        <v>115</v>
      </c>
      <c r="T58" t="s">
        <v>116</v>
      </c>
      <c r="U58" t="s">
        <v>117</v>
      </c>
      <c r="Z58" t="s">
        <v>418</v>
      </c>
      <c r="AF58" t="s">
        <v>466</v>
      </c>
      <c r="AI58" t="s">
        <v>407</v>
      </c>
      <c r="AJ58">
        <v>84</v>
      </c>
      <c r="AL58" t="s">
        <v>408</v>
      </c>
      <c r="AN58" s="1">
        <v>41408</v>
      </c>
      <c r="AO58" s="1">
        <v>41408</v>
      </c>
      <c r="AP58">
        <v>13.99</v>
      </c>
      <c r="AQ58">
        <v>10.99</v>
      </c>
      <c r="AR58">
        <v>17.989999999999998</v>
      </c>
      <c r="AS58">
        <v>12.99</v>
      </c>
      <c r="AT58">
        <v>18.989999999999998</v>
      </c>
      <c r="AU58">
        <v>40</v>
      </c>
      <c r="AV58">
        <v>40</v>
      </c>
      <c r="AW58">
        <v>40</v>
      </c>
      <c r="AX58">
        <v>40</v>
      </c>
      <c r="AY58">
        <v>40</v>
      </c>
      <c r="AZ58" t="s">
        <v>121</v>
      </c>
      <c r="BA58" t="s">
        <v>121</v>
      </c>
      <c r="BB58" t="s">
        <v>121</v>
      </c>
      <c r="BC58" t="s">
        <v>121</v>
      </c>
      <c r="BD58" t="s">
        <v>121</v>
      </c>
      <c r="BE58">
        <v>13.99</v>
      </c>
      <c r="BH58">
        <v>13.99</v>
      </c>
      <c r="BI58">
        <v>13.99</v>
      </c>
      <c r="BJ58">
        <v>13.99</v>
      </c>
      <c r="BL58">
        <v>12.99</v>
      </c>
      <c r="BM58">
        <v>13.99</v>
      </c>
      <c r="BN58">
        <v>13.99</v>
      </c>
      <c r="BQ58">
        <v>30</v>
      </c>
      <c r="BT58">
        <v>30</v>
      </c>
      <c r="BU58">
        <v>30</v>
      </c>
      <c r="BV58">
        <v>30</v>
      </c>
      <c r="BX58">
        <v>20</v>
      </c>
      <c r="BY58">
        <v>30</v>
      </c>
      <c r="BZ58">
        <v>30</v>
      </c>
      <c r="CM58" t="s">
        <v>408</v>
      </c>
      <c r="CN58">
        <v>6024045</v>
      </c>
      <c r="CO58" t="s">
        <v>123</v>
      </c>
      <c r="CW58" s="1">
        <v>41416</v>
      </c>
      <c r="CX58" s="1">
        <v>45247</v>
      </c>
      <c r="CY58">
        <v>447</v>
      </c>
      <c r="CZ58" s="1">
        <v>41408</v>
      </c>
      <c r="DE58">
        <v>0.54700000000000004</v>
      </c>
      <c r="DF58">
        <v>9781608889099</v>
      </c>
    </row>
    <row r="59" spans="1:110" x14ac:dyDescent="0.2">
      <c r="A59" t="s">
        <v>467</v>
      </c>
      <c r="B59" t="str">
        <f>"9781608889105"</f>
        <v>9781608889105</v>
      </c>
      <c r="C59" t="str">
        <f>"1608889106"</f>
        <v>1608889106</v>
      </c>
      <c r="D59" t="s">
        <v>127</v>
      </c>
      <c r="E59" t="s">
        <v>226</v>
      </c>
      <c r="F59" t="s">
        <v>113</v>
      </c>
      <c r="J59">
        <v>0</v>
      </c>
      <c r="K59" t="s">
        <v>456</v>
      </c>
      <c r="N59" t="s">
        <v>115</v>
      </c>
      <c r="T59" t="s">
        <v>468</v>
      </c>
      <c r="U59" t="s">
        <v>469</v>
      </c>
      <c r="Z59" t="s">
        <v>418</v>
      </c>
      <c r="AF59" t="s">
        <v>470</v>
      </c>
      <c r="AI59" t="s">
        <v>407</v>
      </c>
      <c r="AJ59">
        <v>222</v>
      </c>
      <c r="AL59" t="s">
        <v>408</v>
      </c>
      <c r="AN59" s="1">
        <v>41408</v>
      </c>
      <c r="AO59" s="1">
        <v>41408</v>
      </c>
      <c r="AP59">
        <v>19.989999999999998</v>
      </c>
      <c r="AQ59">
        <v>14.99</v>
      </c>
      <c r="AR59">
        <v>24.99</v>
      </c>
      <c r="AS59">
        <v>17.989999999999998</v>
      </c>
      <c r="AT59">
        <v>25.99</v>
      </c>
      <c r="AU59">
        <v>40</v>
      </c>
      <c r="AV59">
        <v>40</v>
      </c>
      <c r="AW59">
        <v>40</v>
      </c>
      <c r="AX59">
        <v>40</v>
      </c>
      <c r="AY59">
        <v>40</v>
      </c>
      <c r="AZ59" t="s">
        <v>121</v>
      </c>
      <c r="BA59" t="s">
        <v>121</v>
      </c>
      <c r="BB59" t="s">
        <v>121</v>
      </c>
      <c r="BC59" t="s">
        <v>121</v>
      </c>
      <c r="BD59" t="s">
        <v>121</v>
      </c>
      <c r="BE59">
        <v>19.989999999999998</v>
      </c>
      <c r="BH59">
        <v>19.989999999999998</v>
      </c>
      <c r="BI59">
        <v>19.989999999999998</v>
      </c>
      <c r="BJ59">
        <v>19.989999999999998</v>
      </c>
      <c r="BL59">
        <v>18</v>
      </c>
      <c r="BM59">
        <v>19.989999999999998</v>
      </c>
      <c r="BN59">
        <v>19.989999999999998</v>
      </c>
      <c r="BQ59">
        <v>30</v>
      </c>
      <c r="BT59">
        <v>30</v>
      </c>
      <c r="BU59">
        <v>30</v>
      </c>
      <c r="BV59">
        <v>30</v>
      </c>
      <c r="BX59">
        <v>20</v>
      </c>
      <c r="BY59">
        <v>30</v>
      </c>
      <c r="BZ59">
        <v>30</v>
      </c>
      <c r="CM59" t="s">
        <v>408</v>
      </c>
      <c r="CN59">
        <v>6024045</v>
      </c>
      <c r="CO59" t="s">
        <v>123</v>
      </c>
      <c r="CW59" s="1">
        <v>41416</v>
      </c>
      <c r="CX59" s="1">
        <v>45247</v>
      </c>
      <c r="CY59">
        <v>447</v>
      </c>
      <c r="CZ59" s="1">
        <v>41409</v>
      </c>
      <c r="DE59">
        <v>0.89600000000000002</v>
      </c>
      <c r="DF59">
        <v>9781608889105</v>
      </c>
    </row>
    <row r="60" spans="1:110" x14ac:dyDescent="0.2">
      <c r="A60" t="s">
        <v>471</v>
      </c>
      <c r="B60" t="str">
        <f>"0975447920"</f>
        <v>0975447920</v>
      </c>
      <c r="C60" t="str">
        <f>"0975447920"</f>
        <v>0975447920</v>
      </c>
      <c r="D60" t="s">
        <v>111</v>
      </c>
      <c r="E60" t="s">
        <v>391</v>
      </c>
      <c r="F60" t="s">
        <v>113</v>
      </c>
      <c r="J60">
        <v>1</v>
      </c>
      <c r="K60" t="s">
        <v>411</v>
      </c>
      <c r="N60" t="s">
        <v>115</v>
      </c>
      <c r="T60" t="s">
        <v>404</v>
      </c>
      <c r="U60" t="s">
        <v>405</v>
      </c>
      <c r="X60" t="s">
        <v>472</v>
      </c>
      <c r="Y60" t="s">
        <v>473</v>
      </c>
      <c r="Z60" t="s">
        <v>132</v>
      </c>
      <c r="AF60" t="s">
        <v>474</v>
      </c>
      <c r="AI60" t="s">
        <v>396</v>
      </c>
      <c r="AJ60">
        <v>0</v>
      </c>
      <c r="AL60" t="s">
        <v>408</v>
      </c>
      <c r="AN60" s="1">
        <v>38898</v>
      </c>
      <c r="AO60" s="1">
        <v>38898</v>
      </c>
      <c r="AP60">
        <v>11.94</v>
      </c>
      <c r="AU60">
        <v>25</v>
      </c>
      <c r="AZ60" t="s">
        <v>121</v>
      </c>
      <c r="CM60" t="s">
        <v>122</v>
      </c>
      <c r="CN60">
        <v>6024045</v>
      </c>
      <c r="CO60" t="s">
        <v>123</v>
      </c>
      <c r="CW60" s="1">
        <v>38629</v>
      </c>
      <c r="CY60">
        <v>200</v>
      </c>
      <c r="CZ60" s="1">
        <v>38628</v>
      </c>
      <c r="DF60">
        <v>9780975447925</v>
      </c>
    </row>
    <row r="61" spans="1:110" x14ac:dyDescent="0.2">
      <c r="A61" t="s">
        <v>471</v>
      </c>
      <c r="B61" t="str">
        <f>"0976540614"</f>
        <v>0976540614</v>
      </c>
      <c r="C61" t="str">
        <f>"0976540614"</f>
        <v>0976540614</v>
      </c>
      <c r="D61" t="s">
        <v>475</v>
      </c>
      <c r="E61" t="s">
        <v>128</v>
      </c>
      <c r="F61" t="s">
        <v>113</v>
      </c>
      <c r="J61">
        <v>0</v>
      </c>
      <c r="Z61" t="s">
        <v>132</v>
      </c>
      <c r="AF61" t="s">
        <v>476</v>
      </c>
      <c r="AI61" t="s">
        <v>401</v>
      </c>
      <c r="AJ61">
        <v>152</v>
      </c>
      <c r="AN61" s="1">
        <v>38806</v>
      </c>
      <c r="AO61" s="1">
        <v>38806</v>
      </c>
      <c r="CM61" t="s">
        <v>408</v>
      </c>
      <c r="CN61">
        <v>6024045</v>
      </c>
      <c r="CO61" t="s">
        <v>123</v>
      </c>
      <c r="CW61" s="1">
        <v>38632</v>
      </c>
      <c r="CY61">
        <v>2</v>
      </c>
      <c r="CZ61" s="1">
        <v>38629</v>
      </c>
      <c r="DF61">
        <v>9780976540618</v>
      </c>
    </row>
    <row r="62" spans="1:110" x14ac:dyDescent="0.2">
      <c r="A62" t="s">
        <v>477</v>
      </c>
      <c r="B62" t="str">
        <f>"9781608880485"</f>
        <v>9781608880485</v>
      </c>
      <c r="C62" t="str">
        <f>"1608880486"</f>
        <v>1608880486</v>
      </c>
      <c r="D62" t="s">
        <v>127</v>
      </c>
      <c r="E62" t="s">
        <v>226</v>
      </c>
      <c r="F62" t="s">
        <v>113</v>
      </c>
      <c r="J62">
        <v>0</v>
      </c>
      <c r="K62" t="s">
        <v>478</v>
      </c>
      <c r="N62" t="s">
        <v>115</v>
      </c>
      <c r="T62" t="s">
        <v>479</v>
      </c>
      <c r="U62" t="s">
        <v>480</v>
      </c>
      <c r="V62" t="s">
        <v>481</v>
      </c>
      <c r="W62" t="s">
        <v>482</v>
      </c>
      <c r="Z62" t="s">
        <v>132</v>
      </c>
      <c r="AF62" t="s">
        <v>483</v>
      </c>
      <c r="AI62" t="s">
        <v>407</v>
      </c>
      <c r="AJ62">
        <v>430</v>
      </c>
      <c r="AL62" t="s">
        <v>408</v>
      </c>
      <c r="AN62" s="1">
        <v>41539</v>
      </c>
      <c r="AO62" s="1">
        <v>41539</v>
      </c>
      <c r="AP62">
        <v>22.99</v>
      </c>
      <c r="AQ62">
        <v>16.989999999999998</v>
      </c>
      <c r="AR62">
        <v>28.99</v>
      </c>
      <c r="AS62">
        <v>20.99</v>
      </c>
      <c r="AT62">
        <v>30.99</v>
      </c>
      <c r="AU62">
        <v>40</v>
      </c>
      <c r="AV62">
        <v>40</v>
      </c>
      <c r="AW62">
        <v>40</v>
      </c>
      <c r="AX62">
        <v>40</v>
      </c>
      <c r="AY62">
        <v>40</v>
      </c>
      <c r="AZ62" t="s">
        <v>121</v>
      </c>
      <c r="BA62" t="s">
        <v>121</v>
      </c>
      <c r="BB62" t="s">
        <v>121</v>
      </c>
      <c r="BC62" t="s">
        <v>121</v>
      </c>
      <c r="BD62" t="s">
        <v>121</v>
      </c>
      <c r="BE62">
        <v>22.99</v>
      </c>
      <c r="BG62">
        <v>20.99</v>
      </c>
      <c r="BH62">
        <v>22.99</v>
      </c>
      <c r="BI62">
        <v>22.99</v>
      </c>
      <c r="BJ62">
        <v>22.99</v>
      </c>
      <c r="BK62">
        <v>20.99</v>
      </c>
      <c r="BL62">
        <v>20.99</v>
      </c>
      <c r="BM62">
        <v>22.99</v>
      </c>
      <c r="BN62">
        <v>22.99</v>
      </c>
      <c r="BO62">
        <v>22.99</v>
      </c>
      <c r="BQ62">
        <v>30</v>
      </c>
      <c r="BS62">
        <v>20</v>
      </c>
      <c r="BT62">
        <v>30</v>
      </c>
      <c r="BU62">
        <v>30</v>
      </c>
      <c r="BV62">
        <v>30</v>
      </c>
      <c r="BW62">
        <v>20</v>
      </c>
      <c r="BX62">
        <v>20</v>
      </c>
      <c r="BY62">
        <v>30</v>
      </c>
      <c r="BZ62">
        <v>30</v>
      </c>
      <c r="CA62">
        <v>30</v>
      </c>
      <c r="CM62" t="s">
        <v>122</v>
      </c>
      <c r="CN62">
        <v>6024045</v>
      </c>
      <c r="CO62" t="s">
        <v>123</v>
      </c>
      <c r="CW62" s="1">
        <v>41549</v>
      </c>
      <c r="CX62" s="1">
        <v>45247</v>
      </c>
      <c r="CY62">
        <v>447</v>
      </c>
      <c r="CZ62" s="1">
        <v>41539</v>
      </c>
      <c r="DE62">
        <v>1.419</v>
      </c>
      <c r="DF62">
        <v>9781608880485</v>
      </c>
    </row>
    <row r="63" spans="1:110" x14ac:dyDescent="0.2">
      <c r="A63" t="s">
        <v>484</v>
      </c>
      <c r="B63" t="str">
        <f>"9781608881376"</f>
        <v>9781608881376</v>
      </c>
      <c r="C63" t="str">
        <f>"1608881377"</f>
        <v>1608881377</v>
      </c>
      <c r="D63" t="s">
        <v>127</v>
      </c>
      <c r="E63" t="s">
        <v>128</v>
      </c>
      <c r="F63" t="s">
        <v>113</v>
      </c>
      <c r="J63">
        <v>0</v>
      </c>
      <c r="K63" t="s">
        <v>485</v>
      </c>
      <c r="L63" t="s">
        <v>486</v>
      </c>
      <c r="N63" t="s">
        <v>115</v>
      </c>
      <c r="O63" t="s">
        <v>487</v>
      </c>
      <c r="T63" t="s">
        <v>287</v>
      </c>
      <c r="U63" t="s">
        <v>288</v>
      </c>
      <c r="V63" t="s">
        <v>488</v>
      </c>
      <c r="W63" t="s">
        <v>489</v>
      </c>
      <c r="X63" t="s">
        <v>490</v>
      </c>
      <c r="Y63" t="s">
        <v>491</v>
      </c>
      <c r="Z63" t="s">
        <v>132</v>
      </c>
      <c r="AF63" t="s">
        <v>492</v>
      </c>
      <c r="AI63" t="s">
        <v>493</v>
      </c>
      <c r="AJ63">
        <v>44</v>
      </c>
      <c r="AL63" t="s">
        <v>408</v>
      </c>
      <c r="AN63" s="1">
        <v>41578</v>
      </c>
      <c r="AO63" s="1">
        <v>41578</v>
      </c>
      <c r="AP63">
        <v>19.95</v>
      </c>
      <c r="AQ63">
        <v>17</v>
      </c>
      <c r="AR63">
        <v>29.95</v>
      </c>
      <c r="AS63">
        <v>19.95</v>
      </c>
      <c r="AT63">
        <v>39.950000000000003</v>
      </c>
      <c r="AU63">
        <v>40</v>
      </c>
      <c r="AV63">
        <v>40</v>
      </c>
      <c r="AW63">
        <v>40</v>
      </c>
      <c r="AX63">
        <v>40</v>
      </c>
      <c r="AY63">
        <v>40</v>
      </c>
      <c r="AZ63" t="s">
        <v>136</v>
      </c>
      <c r="BA63" t="s">
        <v>136</v>
      </c>
      <c r="BB63" t="s">
        <v>136</v>
      </c>
      <c r="BC63" t="s">
        <v>136</v>
      </c>
      <c r="BD63" t="s">
        <v>136</v>
      </c>
      <c r="BE63">
        <v>19.95</v>
      </c>
      <c r="BG63">
        <v>19.95</v>
      </c>
      <c r="BH63">
        <v>19.95</v>
      </c>
      <c r="BI63">
        <v>19.95</v>
      </c>
      <c r="BJ63">
        <v>19.95</v>
      </c>
      <c r="BK63">
        <v>19.95</v>
      </c>
      <c r="BL63">
        <v>19.95</v>
      </c>
      <c r="BM63">
        <v>19.95</v>
      </c>
      <c r="BN63">
        <v>19.95</v>
      </c>
      <c r="BO63">
        <v>19.95</v>
      </c>
      <c r="BQ63">
        <v>40</v>
      </c>
      <c r="BS63">
        <v>40</v>
      </c>
      <c r="BT63">
        <v>40</v>
      </c>
      <c r="BU63">
        <v>40</v>
      </c>
      <c r="BV63">
        <v>40</v>
      </c>
      <c r="BW63">
        <v>40</v>
      </c>
      <c r="BX63">
        <v>40</v>
      </c>
      <c r="BY63">
        <v>40</v>
      </c>
      <c r="BZ63">
        <v>40</v>
      </c>
      <c r="CA63">
        <v>40</v>
      </c>
      <c r="CM63" t="s">
        <v>122</v>
      </c>
      <c r="CN63">
        <v>6024045</v>
      </c>
      <c r="CO63" t="s">
        <v>123</v>
      </c>
      <c r="CW63" s="1">
        <v>41592</v>
      </c>
      <c r="CX63" s="1">
        <v>45268</v>
      </c>
      <c r="CY63">
        <v>1422</v>
      </c>
      <c r="CZ63" s="1">
        <v>41569</v>
      </c>
      <c r="DE63">
        <v>0.14199999999999999</v>
      </c>
      <c r="DF63">
        <v>9781608881376</v>
      </c>
    </row>
    <row r="64" spans="1:110" x14ac:dyDescent="0.2">
      <c r="A64" t="s">
        <v>494</v>
      </c>
      <c r="B64" t="str">
        <f>"9781608880034"</f>
        <v>9781608880034</v>
      </c>
      <c r="C64" t="str">
        <f>"1608880036"</f>
        <v>1608880036</v>
      </c>
      <c r="D64" t="s">
        <v>127</v>
      </c>
      <c r="E64" t="s">
        <v>226</v>
      </c>
      <c r="F64" t="s">
        <v>113</v>
      </c>
      <c r="J64">
        <v>0</v>
      </c>
      <c r="K64" t="s">
        <v>495</v>
      </c>
      <c r="N64" t="s">
        <v>115</v>
      </c>
      <c r="T64" t="s">
        <v>116</v>
      </c>
      <c r="U64" t="s">
        <v>117</v>
      </c>
      <c r="Z64" t="s">
        <v>418</v>
      </c>
      <c r="AF64" t="s">
        <v>496</v>
      </c>
      <c r="AI64" t="s">
        <v>239</v>
      </c>
      <c r="AJ64">
        <v>104</v>
      </c>
      <c r="AL64" t="s">
        <v>408</v>
      </c>
      <c r="AN64" s="1">
        <v>41432</v>
      </c>
      <c r="AO64" s="1">
        <v>41432</v>
      </c>
      <c r="AP64">
        <v>16.989999999999998</v>
      </c>
      <c r="AQ64">
        <v>12.99</v>
      </c>
      <c r="AR64">
        <v>20.99</v>
      </c>
      <c r="AS64">
        <v>14.99</v>
      </c>
      <c r="AT64">
        <v>21.99</v>
      </c>
      <c r="AU64">
        <v>40</v>
      </c>
      <c r="AV64">
        <v>40</v>
      </c>
      <c r="AW64">
        <v>40</v>
      </c>
      <c r="AX64">
        <v>40</v>
      </c>
      <c r="AY64">
        <v>40</v>
      </c>
      <c r="AZ64" t="s">
        <v>136</v>
      </c>
      <c r="BA64" t="s">
        <v>136</v>
      </c>
      <c r="BB64" t="s">
        <v>136</v>
      </c>
      <c r="BC64" t="s">
        <v>136</v>
      </c>
      <c r="BD64" t="s">
        <v>136</v>
      </c>
      <c r="BE64">
        <v>16.989999999999998</v>
      </c>
      <c r="BG64">
        <v>15</v>
      </c>
      <c r="BH64">
        <v>16.989999999999998</v>
      </c>
      <c r="BI64">
        <v>16.989999999999998</v>
      </c>
      <c r="BJ64">
        <v>16.989999999999998</v>
      </c>
      <c r="BK64">
        <v>15</v>
      </c>
      <c r="BL64">
        <v>15</v>
      </c>
      <c r="BM64">
        <v>16.989999999999998</v>
      </c>
      <c r="BN64">
        <v>16.989999999999998</v>
      </c>
      <c r="BO64">
        <v>16.989999999999998</v>
      </c>
      <c r="BQ64">
        <v>30</v>
      </c>
      <c r="BS64">
        <v>20</v>
      </c>
      <c r="BT64">
        <v>30</v>
      </c>
      <c r="BU64">
        <v>30</v>
      </c>
      <c r="BV64">
        <v>30</v>
      </c>
      <c r="BW64">
        <v>20</v>
      </c>
      <c r="BX64">
        <v>20</v>
      </c>
      <c r="BY64">
        <v>30</v>
      </c>
      <c r="BZ64">
        <v>30</v>
      </c>
      <c r="CA64">
        <v>30</v>
      </c>
      <c r="CM64" t="s">
        <v>122</v>
      </c>
      <c r="CN64">
        <v>6024045</v>
      </c>
      <c r="CO64" t="s">
        <v>123</v>
      </c>
      <c r="CW64" s="1">
        <v>41592</v>
      </c>
      <c r="CX64" s="1">
        <v>45247</v>
      </c>
      <c r="CY64">
        <v>413</v>
      </c>
      <c r="CZ64" s="1">
        <v>41589</v>
      </c>
      <c r="DE64">
        <v>1.19</v>
      </c>
      <c r="DF64">
        <v>9781608880034</v>
      </c>
    </row>
    <row r="65" spans="1:110" x14ac:dyDescent="0.2">
      <c r="A65" t="s">
        <v>497</v>
      </c>
      <c r="B65" t="str">
        <f>"0976540630"</f>
        <v>0976540630</v>
      </c>
      <c r="C65" t="str">
        <f>"0976540630"</f>
        <v>0976540630</v>
      </c>
      <c r="D65" t="s">
        <v>111</v>
      </c>
      <c r="E65" t="s">
        <v>391</v>
      </c>
      <c r="F65" t="s">
        <v>113</v>
      </c>
      <c r="J65">
        <v>0</v>
      </c>
      <c r="K65" t="s">
        <v>411</v>
      </c>
      <c r="N65" t="s">
        <v>252</v>
      </c>
      <c r="T65" t="s">
        <v>498</v>
      </c>
      <c r="U65" t="s">
        <v>499</v>
      </c>
      <c r="V65" t="s">
        <v>500</v>
      </c>
      <c r="W65" t="s">
        <v>501</v>
      </c>
      <c r="X65" t="s">
        <v>502</v>
      </c>
      <c r="Y65" t="s">
        <v>503</v>
      </c>
      <c r="Z65" t="s">
        <v>132</v>
      </c>
      <c r="AF65" t="s">
        <v>504</v>
      </c>
      <c r="AI65" t="s">
        <v>396</v>
      </c>
      <c r="AJ65">
        <v>0</v>
      </c>
      <c r="AN65" s="1">
        <v>38679</v>
      </c>
      <c r="AO65" s="1">
        <v>38679</v>
      </c>
      <c r="AP65">
        <v>9.94</v>
      </c>
      <c r="AU65">
        <v>25</v>
      </c>
      <c r="AZ65" t="s">
        <v>121</v>
      </c>
      <c r="CM65" t="s">
        <v>122</v>
      </c>
      <c r="CN65">
        <v>6024045</v>
      </c>
      <c r="CO65" t="s">
        <v>123</v>
      </c>
      <c r="CW65" s="1">
        <v>38679</v>
      </c>
      <c r="CY65">
        <v>200</v>
      </c>
      <c r="CZ65" s="1">
        <v>38679</v>
      </c>
      <c r="DF65">
        <v>9780976540632</v>
      </c>
    </row>
    <row r="66" spans="1:110" x14ac:dyDescent="0.2">
      <c r="A66" t="s">
        <v>505</v>
      </c>
      <c r="B66" t="str">
        <f>"0976540649"</f>
        <v>0976540649</v>
      </c>
      <c r="C66" t="str">
        <f>"0976540649"</f>
        <v>0976540649</v>
      </c>
      <c r="D66" t="s">
        <v>111</v>
      </c>
      <c r="E66" t="s">
        <v>391</v>
      </c>
      <c r="F66" t="s">
        <v>113</v>
      </c>
      <c r="J66">
        <v>0</v>
      </c>
      <c r="K66" t="s">
        <v>411</v>
      </c>
      <c r="N66" t="s">
        <v>252</v>
      </c>
      <c r="T66" t="s">
        <v>506</v>
      </c>
      <c r="U66" t="s">
        <v>507</v>
      </c>
      <c r="V66" t="s">
        <v>508</v>
      </c>
      <c r="W66" t="s">
        <v>509</v>
      </c>
      <c r="Z66" t="s">
        <v>132</v>
      </c>
      <c r="AF66" t="s">
        <v>510</v>
      </c>
      <c r="AI66" t="s">
        <v>396</v>
      </c>
      <c r="AJ66">
        <v>0</v>
      </c>
      <c r="AN66" s="1">
        <v>38682</v>
      </c>
      <c r="AO66" s="1">
        <v>38684</v>
      </c>
      <c r="AP66">
        <v>16.940000000000001</v>
      </c>
      <c r="AU66">
        <v>25</v>
      </c>
      <c r="AZ66" t="s">
        <v>121</v>
      </c>
      <c r="CM66" t="s">
        <v>122</v>
      </c>
      <c r="CN66">
        <v>6024045</v>
      </c>
      <c r="CO66" t="s">
        <v>123</v>
      </c>
      <c r="CW66" s="1">
        <v>38684</v>
      </c>
      <c r="CY66">
        <v>200</v>
      </c>
      <c r="CZ66" s="1">
        <v>38683</v>
      </c>
      <c r="DF66">
        <v>9780976540649</v>
      </c>
    </row>
    <row r="67" spans="1:110" x14ac:dyDescent="0.2">
      <c r="A67" t="s">
        <v>511</v>
      </c>
      <c r="B67" t="str">
        <f>"0976540657"</f>
        <v>0976540657</v>
      </c>
      <c r="C67" t="str">
        <f>"0976540657"</f>
        <v>0976540657</v>
      </c>
      <c r="D67" t="s">
        <v>111</v>
      </c>
      <c r="E67" t="s">
        <v>391</v>
      </c>
      <c r="F67" t="s">
        <v>113</v>
      </c>
      <c r="J67">
        <v>0</v>
      </c>
      <c r="K67" t="s">
        <v>411</v>
      </c>
      <c r="N67" t="s">
        <v>252</v>
      </c>
      <c r="T67" t="s">
        <v>512</v>
      </c>
      <c r="U67" t="s">
        <v>513</v>
      </c>
      <c r="Z67" t="s">
        <v>132</v>
      </c>
      <c r="AF67" t="s">
        <v>514</v>
      </c>
      <c r="AI67" t="s">
        <v>396</v>
      </c>
      <c r="AJ67">
        <v>0</v>
      </c>
      <c r="AN67" s="1">
        <v>38685</v>
      </c>
      <c r="AO67" s="1">
        <v>38686</v>
      </c>
      <c r="AP67">
        <v>9.94</v>
      </c>
      <c r="AU67">
        <v>25</v>
      </c>
      <c r="AZ67" t="s">
        <v>121</v>
      </c>
      <c r="CM67" t="s">
        <v>122</v>
      </c>
      <c r="CN67">
        <v>6024045</v>
      </c>
      <c r="CO67" t="s">
        <v>123</v>
      </c>
      <c r="CW67" s="1">
        <v>38686</v>
      </c>
      <c r="CY67">
        <v>200</v>
      </c>
      <c r="CZ67" s="1">
        <v>38685</v>
      </c>
      <c r="DF67">
        <v>9780976540656</v>
      </c>
    </row>
    <row r="68" spans="1:110" x14ac:dyDescent="0.2">
      <c r="A68" t="s">
        <v>515</v>
      </c>
      <c r="B68" t="str">
        <f>"0976540665"</f>
        <v>0976540665</v>
      </c>
      <c r="C68" t="str">
        <f>"0976540665"</f>
        <v>0976540665</v>
      </c>
      <c r="D68" t="s">
        <v>111</v>
      </c>
      <c r="E68" t="s">
        <v>391</v>
      </c>
      <c r="F68" t="s">
        <v>113</v>
      </c>
      <c r="J68">
        <v>0</v>
      </c>
      <c r="K68" t="s">
        <v>411</v>
      </c>
      <c r="N68" t="s">
        <v>252</v>
      </c>
      <c r="T68" t="s">
        <v>516</v>
      </c>
      <c r="U68" t="s">
        <v>517</v>
      </c>
      <c r="V68" t="s">
        <v>508</v>
      </c>
      <c r="W68" t="s">
        <v>509</v>
      </c>
      <c r="Z68" t="s">
        <v>132</v>
      </c>
      <c r="AF68" t="s">
        <v>518</v>
      </c>
      <c r="AI68" t="s">
        <v>396</v>
      </c>
      <c r="AJ68">
        <v>0</v>
      </c>
      <c r="AN68" s="1">
        <v>38688</v>
      </c>
      <c r="AO68" s="1">
        <v>38688</v>
      </c>
      <c r="AP68">
        <v>15.39</v>
      </c>
      <c r="AU68">
        <v>25</v>
      </c>
      <c r="AZ68" t="s">
        <v>121</v>
      </c>
      <c r="CM68" t="s">
        <v>122</v>
      </c>
      <c r="CN68">
        <v>6024045</v>
      </c>
      <c r="CO68" t="s">
        <v>123</v>
      </c>
      <c r="CW68" s="1">
        <v>38691</v>
      </c>
      <c r="CY68">
        <v>200</v>
      </c>
      <c r="CZ68" s="1">
        <v>38689</v>
      </c>
      <c r="DF68">
        <v>9780976540663</v>
      </c>
    </row>
    <row r="69" spans="1:110" ht="409.6" x14ac:dyDescent="0.2">
      <c r="A69" t="s">
        <v>519</v>
      </c>
      <c r="B69" t="str">
        <f>"0976540673"</f>
        <v>0976540673</v>
      </c>
      <c r="C69" t="str">
        <f>"0976540673"</f>
        <v>0976540673</v>
      </c>
      <c r="D69" t="s">
        <v>111</v>
      </c>
      <c r="E69" t="s">
        <v>391</v>
      </c>
      <c r="F69" t="s">
        <v>113</v>
      </c>
      <c r="J69">
        <v>1</v>
      </c>
      <c r="K69" t="s">
        <v>411</v>
      </c>
      <c r="N69" t="s">
        <v>115</v>
      </c>
      <c r="V69" t="s">
        <v>472</v>
      </c>
      <c r="W69" t="s">
        <v>473</v>
      </c>
      <c r="Z69" t="s">
        <v>132</v>
      </c>
      <c r="AF69" s="2" t="s">
        <v>520</v>
      </c>
      <c r="AI69" t="s">
        <v>396</v>
      </c>
      <c r="AJ69">
        <v>0</v>
      </c>
      <c r="AL69" t="s">
        <v>408</v>
      </c>
      <c r="AN69" s="1">
        <v>38696</v>
      </c>
      <c r="AO69" s="1">
        <v>38696</v>
      </c>
      <c r="AP69">
        <v>11.94</v>
      </c>
      <c r="AU69">
        <v>25</v>
      </c>
      <c r="AZ69" t="s">
        <v>121</v>
      </c>
      <c r="CM69" t="s">
        <v>122</v>
      </c>
      <c r="CN69">
        <v>6024045</v>
      </c>
      <c r="CO69" t="s">
        <v>123</v>
      </c>
      <c r="CW69" s="1">
        <v>38698</v>
      </c>
      <c r="CY69">
        <v>200</v>
      </c>
      <c r="CZ69" s="1">
        <v>38696</v>
      </c>
      <c r="DF69">
        <v>9780976540670</v>
      </c>
    </row>
    <row r="70" spans="1:110" ht="409.6" x14ac:dyDescent="0.2">
      <c r="A70" t="s">
        <v>521</v>
      </c>
      <c r="B70" t="str">
        <f>"097654069X"</f>
        <v>097654069X</v>
      </c>
      <c r="C70" t="str">
        <f>"097654069X"</f>
        <v>097654069X</v>
      </c>
      <c r="D70" t="s">
        <v>111</v>
      </c>
      <c r="E70" t="s">
        <v>391</v>
      </c>
      <c r="F70" t="s">
        <v>113</v>
      </c>
      <c r="J70">
        <v>1</v>
      </c>
      <c r="K70" t="s">
        <v>411</v>
      </c>
      <c r="N70" t="s">
        <v>115</v>
      </c>
      <c r="V70" t="s">
        <v>472</v>
      </c>
      <c r="W70" t="s">
        <v>473</v>
      </c>
      <c r="Z70" t="s">
        <v>132</v>
      </c>
      <c r="AF70" s="2" t="s">
        <v>522</v>
      </c>
      <c r="AI70" t="s">
        <v>396</v>
      </c>
      <c r="AJ70">
        <v>0</v>
      </c>
      <c r="AL70" t="s">
        <v>408</v>
      </c>
      <c r="AN70" s="1">
        <v>38696</v>
      </c>
      <c r="AO70" s="1">
        <v>38696</v>
      </c>
      <c r="AP70">
        <v>11.94</v>
      </c>
      <c r="AU70">
        <v>25</v>
      </c>
      <c r="AZ70" t="s">
        <v>121</v>
      </c>
      <c r="CM70" t="s">
        <v>122</v>
      </c>
      <c r="CN70">
        <v>6024045</v>
      </c>
      <c r="CO70" t="s">
        <v>123</v>
      </c>
      <c r="CW70" s="1">
        <v>38698</v>
      </c>
      <c r="CY70">
        <v>200</v>
      </c>
      <c r="CZ70" s="1">
        <v>38696</v>
      </c>
      <c r="DF70">
        <v>9780976540694</v>
      </c>
    </row>
    <row r="71" spans="1:110" ht="409.6" x14ac:dyDescent="0.2">
      <c r="A71" t="s">
        <v>523</v>
      </c>
      <c r="B71" t="str">
        <f>"0976540681"</f>
        <v>0976540681</v>
      </c>
      <c r="C71" t="str">
        <f>"0976540681"</f>
        <v>0976540681</v>
      </c>
      <c r="D71" t="s">
        <v>111</v>
      </c>
      <c r="E71" t="s">
        <v>391</v>
      </c>
      <c r="F71" t="s">
        <v>113</v>
      </c>
      <c r="J71">
        <v>1</v>
      </c>
      <c r="K71" t="s">
        <v>411</v>
      </c>
      <c r="N71" t="s">
        <v>115</v>
      </c>
      <c r="V71" t="s">
        <v>472</v>
      </c>
      <c r="W71" t="s">
        <v>473</v>
      </c>
      <c r="Z71" t="s">
        <v>132</v>
      </c>
      <c r="AF71" s="2" t="s">
        <v>524</v>
      </c>
      <c r="AI71" t="s">
        <v>396</v>
      </c>
      <c r="AJ71">
        <v>0</v>
      </c>
      <c r="AL71" t="s">
        <v>408</v>
      </c>
      <c r="AN71" s="1">
        <v>38696</v>
      </c>
      <c r="AO71" s="1">
        <v>38696</v>
      </c>
      <c r="AP71">
        <v>11.94</v>
      </c>
      <c r="AU71">
        <v>25</v>
      </c>
      <c r="AZ71" t="s">
        <v>121</v>
      </c>
      <c r="CM71" t="s">
        <v>122</v>
      </c>
      <c r="CN71">
        <v>6024045</v>
      </c>
      <c r="CO71" t="s">
        <v>123</v>
      </c>
      <c r="CW71" s="1">
        <v>38698</v>
      </c>
      <c r="CY71">
        <v>200</v>
      </c>
      <c r="CZ71" s="1">
        <v>38696</v>
      </c>
      <c r="DF71">
        <v>9780976540687</v>
      </c>
    </row>
    <row r="72" spans="1:110" x14ac:dyDescent="0.2">
      <c r="A72" t="s">
        <v>525</v>
      </c>
      <c r="B72" t="str">
        <f>"0977742407"</f>
        <v>0977742407</v>
      </c>
      <c r="C72" t="str">
        <f>"0977742407"</f>
        <v>0977742407</v>
      </c>
      <c r="D72" t="s">
        <v>111</v>
      </c>
      <c r="E72" t="s">
        <v>391</v>
      </c>
      <c r="F72" t="s">
        <v>113</v>
      </c>
      <c r="J72">
        <v>0</v>
      </c>
      <c r="K72" t="s">
        <v>411</v>
      </c>
      <c r="N72" t="s">
        <v>115</v>
      </c>
      <c r="T72" t="s">
        <v>526</v>
      </c>
      <c r="U72" t="s">
        <v>527</v>
      </c>
      <c r="Z72" t="s">
        <v>132</v>
      </c>
      <c r="AF72" t="s">
        <v>528</v>
      </c>
      <c r="AI72" t="s">
        <v>396</v>
      </c>
      <c r="AJ72">
        <v>0</v>
      </c>
      <c r="AL72" t="s">
        <v>408</v>
      </c>
      <c r="AN72" s="1">
        <v>38727</v>
      </c>
      <c r="AO72" s="1">
        <v>38727</v>
      </c>
      <c r="AP72">
        <v>12.94</v>
      </c>
      <c r="AU72">
        <v>25</v>
      </c>
      <c r="AZ72" t="s">
        <v>121</v>
      </c>
      <c r="CM72" t="s">
        <v>122</v>
      </c>
      <c r="CN72">
        <v>6024045</v>
      </c>
      <c r="CO72" t="s">
        <v>123</v>
      </c>
      <c r="CW72" s="1">
        <v>38728</v>
      </c>
      <c r="CY72">
        <v>200</v>
      </c>
      <c r="CZ72" s="1">
        <v>38727</v>
      </c>
      <c r="DF72">
        <v>9780977742400</v>
      </c>
    </row>
    <row r="73" spans="1:110" x14ac:dyDescent="0.2">
      <c r="A73" t="s">
        <v>529</v>
      </c>
      <c r="B73" t="str">
        <f>"0977742415"</f>
        <v>0977742415</v>
      </c>
      <c r="C73" t="str">
        <f>"0977742415"</f>
        <v>0977742415</v>
      </c>
      <c r="D73" t="s">
        <v>111</v>
      </c>
      <c r="E73" t="s">
        <v>391</v>
      </c>
      <c r="F73" t="s">
        <v>113</v>
      </c>
      <c r="J73">
        <v>0</v>
      </c>
      <c r="K73" t="s">
        <v>392</v>
      </c>
      <c r="N73" t="s">
        <v>115</v>
      </c>
      <c r="T73" t="s">
        <v>502</v>
      </c>
      <c r="U73" t="s">
        <v>503</v>
      </c>
      <c r="V73" t="s">
        <v>500</v>
      </c>
      <c r="W73" t="s">
        <v>501</v>
      </c>
      <c r="Z73" t="s">
        <v>132</v>
      </c>
      <c r="AF73" t="s">
        <v>530</v>
      </c>
      <c r="AI73" t="s">
        <v>396</v>
      </c>
      <c r="AJ73">
        <v>0</v>
      </c>
      <c r="AL73" t="s">
        <v>408</v>
      </c>
      <c r="AN73" s="1">
        <v>38730</v>
      </c>
      <c r="AO73" s="1">
        <v>38730</v>
      </c>
      <c r="AP73">
        <v>12.94</v>
      </c>
      <c r="AU73">
        <v>25</v>
      </c>
      <c r="AZ73" t="s">
        <v>121</v>
      </c>
      <c r="CM73" t="s">
        <v>122</v>
      </c>
      <c r="CN73">
        <v>6024045</v>
      </c>
      <c r="CO73" t="s">
        <v>123</v>
      </c>
      <c r="CW73" s="1">
        <v>38730</v>
      </c>
      <c r="CY73">
        <v>200</v>
      </c>
      <c r="CZ73" s="1">
        <v>38730</v>
      </c>
      <c r="DF73">
        <v>9780977742417</v>
      </c>
    </row>
    <row r="74" spans="1:110" x14ac:dyDescent="0.2">
      <c r="A74" t="s">
        <v>531</v>
      </c>
      <c r="B74" t="str">
        <f>"0977742423"</f>
        <v>0977742423</v>
      </c>
      <c r="C74" t="str">
        <f>"0977742423"</f>
        <v>0977742423</v>
      </c>
      <c r="D74" t="s">
        <v>111</v>
      </c>
      <c r="E74" t="s">
        <v>391</v>
      </c>
      <c r="F74" t="s">
        <v>113</v>
      </c>
      <c r="J74">
        <v>0</v>
      </c>
      <c r="K74" t="s">
        <v>392</v>
      </c>
      <c r="N74" t="s">
        <v>252</v>
      </c>
      <c r="T74" t="s">
        <v>532</v>
      </c>
      <c r="U74" t="s">
        <v>533</v>
      </c>
      <c r="Z74" t="s">
        <v>132</v>
      </c>
      <c r="AF74" t="s">
        <v>534</v>
      </c>
      <c r="AI74" t="s">
        <v>396</v>
      </c>
      <c r="AJ74">
        <v>0</v>
      </c>
      <c r="AL74" t="s">
        <v>408</v>
      </c>
      <c r="AN74" s="1">
        <v>38738</v>
      </c>
      <c r="AO74" s="1">
        <v>38738</v>
      </c>
      <c r="AP74">
        <v>12.94</v>
      </c>
      <c r="AU74">
        <v>25</v>
      </c>
      <c r="AZ74" t="s">
        <v>121</v>
      </c>
      <c r="CM74" t="s">
        <v>122</v>
      </c>
      <c r="CN74">
        <v>6024045</v>
      </c>
      <c r="CO74" t="s">
        <v>123</v>
      </c>
      <c r="CW74" s="1">
        <v>38740</v>
      </c>
      <c r="CY74">
        <v>200</v>
      </c>
      <c r="CZ74" s="1">
        <v>38738</v>
      </c>
      <c r="DF74">
        <v>9780977742424</v>
      </c>
    </row>
    <row r="75" spans="1:110" x14ac:dyDescent="0.2">
      <c r="A75" t="s">
        <v>535</v>
      </c>
      <c r="B75" t="str">
        <f>"0977742431"</f>
        <v>0977742431</v>
      </c>
      <c r="C75" t="str">
        <f>"0977742431"</f>
        <v>0977742431</v>
      </c>
      <c r="D75" t="s">
        <v>111</v>
      </c>
      <c r="E75" t="s">
        <v>391</v>
      </c>
      <c r="F75" t="s">
        <v>113</v>
      </c>
      <c r="J75">
        <v>0</v>
      </c>
      <c r="K75" t="s">
        <v>411</v>
      </c>
      <c r="N75" t="s">
        <v>252</v>
      </c>
      <c r="T75" t="s">
        <v>536</v>
      </c>
      <c r="U75" t="s">
        <v>537</v>
      </c>
      <c r="V75" t="s">
        <v>538</v>
      </c>
      <c r="W75" t="s">
        <v>539</v>
      </c>
      <c r="Z75" t="s">
        <v>132</v>
      </c>
      <c r="AF75" t="s">
        <v>540</v>
      </c>
      <c r="AI75" t="s">
        <v>396</v>
      </c>
      <c r="AJ75">
        <v>0</v>
      </c>
      <c r="AN75" s="1">
        <v>38745</v>
      </c>
      <c r="AO75" s="1">
        <v>38745</v>
      </c>
      <c r="AP75">
        <v>12.94</v>
      </c>
      <c r="AU75">
        <v>25</v>
      </c>
      <c r="AZ75" t="s">
        <v>121</v>
      </c>
      <c r="CM75" t="s">
        <v>122</v>
      </c>
      <c r="CN75">
        <v>6024045</v>
      </c>
      <c r="CO75" t="s">
        <v>123</v>
      </c>
      <c r="CW75" s="1">
        <v>38748</v>
      </c>
      <c r="CY75">
        <v>200</v>
      </c>
      <c r="CZ75" s="1">
        <v>38745</v>
      </c>
      <c r="DF75">
        <v>9780977742431</v>
      </c>
    </row>
    <row r="76" spans="1:110" x14ac:dyDescent="0.2">
      <c r="A76" t="s">
        <v>541</v>
      </c>
      <c r="B76" t="str">
        <f>"5551500764"</f>
        <v>5551500764</v>
      </c>
      <c r="C76" t="str">
        <f>"5551500764"</f>
        <v>5551500764</v>
      </c>
      <c r="D76" t="s">
        <v>111</v>
      </c>
      <c r="E76" t="s">
        <v>391</v>
      </c>
      <c r="F76" t="s">
        <v>113</v>
      </c>
      <c r="J76">
        <v>0</v>
      </c>
      <c r="K76" t="s">
        <v>411</v>
      </c>
      <c r="N76" t="s">
        <v>115</v>
      </c>
      <c r="T76" t="s">
        <v>542</v>
      </c>
      <c r="U76" t="s">
        <v>543</v>
      </c>
      <c r="V76" t="s">
        <v>544</v>
      </c>
      <c r="W76" t="s">
        <v>545</v>
      </c>
      <c r="X76" t="s">
        <v>546</v>
      </c>
      <c r="Y76" t="s">
        <v>547</v>
      </c>
      <c r="Z76" t="s">
        <v>132</v>
      </c>
      <c r="AF76" t="s">
        <v>548</v>
      </c>
      <c r="AI76" t="s">
        <v>396</v>
      </c>
      <c r="AJ76">
        <v>0</v>
      </c>
      <c r="AN76" s="1">
        <v>38758</v>
      </c>
      <c r="AO76" s="1">
        <v>38758</v>
      </c>
      <c r="AP76">
        <v>39.94</v>
      </c>
      <c r="AU76">
        <v>25</v>
      </c>
      <c r="AZ76" t="s">
        <v>121</v>
      </c>
      <c r="CM76" t="s">
        <v>122</v>
      </c>
      <c r="CN76">
        <v>6024045</v>
      </c>
      <c r="CO76" t="s">
        <v>123</v>
      </c>
      <c r="CW76" s="1">
        <v>38758</v>
      </c>
      <c r="CY76">
        <v>200</v>
      </c>
      <c r="CZ76" s="1">
        <v>38758</v>
      </c>
      <c r="DF76">
        <v>9785551500766</v>
      </c>
    </row>
    <row r="77" spans="1:110" x14ac:dyDescent="0.2">
      <c r="A77" t="s">
        <v>549</v>
      </c>
      <c r="B77" t="str">
        <f>"9780977742455"</f>
        <v>9780977742455</v>
      </c>
      <c r="C77" t="str">
        <f>"0977742458"</f>
        <v>0977742458</v>
      </c>
      <c r="D77" t="s">
        <v>127</v>
      </c>
      <c r="E77" t="s">
        <v>128</v>
      </c>
      <c r="F77" t="s">
        <v>113</v>
      </c>
      <c r="J77">
        <v>0</v>
      </c>
      <c r="K77" t="s">
        <v>392</v>
      </c>
      <c r="N77" t="s">
        <v>115</v>
      </c>
      <c r="T77" t="s">
        <v>508</v>
      </c>
      <c r="U77" t="s">
        <v>509</v>
      </c>
      <c r="V77" t="s">
        <v>516</v>
      </c>
      <c r="W77" t="s">
        <v>517</v>
      </c>
      <c r="Z77" t="s">
        <v>132</v>
      </c>
      <c r="AF77" t="s">
        <v>550</v>
      </c>
      <c r="AI77" t="s">
        <v>551</v>
      </c>
      <c r="AJ77">
        <v>80</v>
      </c>
      <c r="AL77" t="s">
        <v>408</v>
      </c>
      <c r="AN77" s="1">
        <v>38764</v>
      </c>
      <c r="AO77" s="1">
        <v>38764</v>
      </c>
      <c r="AP77">
        <v>16.989999999999998</v>
      </c>
      <c r="AQ77">
        <v>12.99</v>
      </c>
      <c r="AR77">
        <v>20.99</v>
      </c>
      <c r="AS77">
        <v>14.99</v>
      </c>
      <c r="AT77">
        <v>22.99</v>
      </c>
      <c r="AU77">
        <v>40</v>
      </c>
      <c r="AV77">
        <v>40</v>
      </c>
      <c r="AW77">
        <v>40</v>
      </c>
      <c r="AX77">
        <v>40</v>
      </c>
      <c r="AY77">
        <v>40</v>
      </c>
      <c r="AZ77" t="s">
        <v>136</v>
      </c>
      <c r="BA77" t="s">
        <v>136</v>
      </c>
      <c r="BB77" t="s">
        <v>136</v>
      </c>
      <c r="BC77" t="s">
        <v>136</v>
      </c>
      <c r="BD77" t="s">
        <v>136</v>
      </c>
      <c r="BE77">
        <v>16.989999999999998</v>
      </c>
      <c r="BH77">
        <v>16.989999999999998</v>
      </c>
      <c r="BI77">
        <v>16.989999999999998</v>
      </c>
      <c r="BJ77">
        <v>16.989999999999998</v>
      </c>
      <c r="BL77">
        <v>15.39</v>
      </c>
      <c r="BM77">
        <v>16.989999999999998</v>
      </c>
      <c r="BN77">
        <v>16.989999999999998</v>
      </c>
      <c r="BQ77">
        <v>30</v>
      </c>
      <c r="BT77">
        <v>30</v>
      </c>
      <c r="BU77">
        <v>30</v>
      </c>
      <c r="BV77">
        <v>30</v>
      </c>
      <c r="BX77">
        <v>20</v>
      </c>
      <c r="BY77">
        <v>30</v>
      </c>
      <c r="BZ77">
        <v>30</v>
      </c>
      <c r="CM77" t="s">
        <v>408</v>
      </c>
      <c r="CN77">
        <v>6024045</v>
      </c>
      <c r="CO77" t="s">
        <v>123</v>
      </c>
      <c r="CW77" s="1">
        <v>38848</v>
      </c>
      <c r="CX77" s="1">
        <v>45247</v>
      </c>
      <c r="CY77">
        <v>6</v>
      </c>
      <c r="CZ77" s="1">
        <v>38765</v>
      </c>
      <c r="DE77">
        <v>0.44800000000000001</v>
      </c>
      <c r="DF77">
        <v>9780977742455</v>
      </c>
    </row>
    <row r="78" spans="1:110" x14ac:dyDescent="0.2">
      <c r="A78" t="s">
        <v>552</v>
      </c>
      <c r="B78" t="str">
        <f>"0977742458"</f>
        <v>0977742458</v>
      </c>
      <c r="C78" t="str">
        <f>"5551509125"</f>
        <v>5551509125</v>
      </c>
      <c r="D78" t="s">
        <v>111</v>
      </c>
      <c r="E78" t="s">
        <v>391</v>
      </c>
      <c r="F78" t="s">
        <v>113</v>
      </c>
      <c r="J78">
        <v>1</v>
      </c>
      <c r="K78" t="s">
        <v>553</v>
      </c>
      <c r="N78" t="s">
        <v>115</v>
      </c>
      <c r="T78" t="s">
        <v>554</v>
      </c>
      <c r="U78" t="s">
        <v>555</v>
      </c>
      <c r="V78" t="s">
        <v>556</v>
      </c>
      <c r="W78" t="s">
        <v>557</v>
      </c>
      <c r="X78" t="s">
        <v>558</v>
      </c>
      <c r="Y78" t="s">
        <v>559</v>
      </c>
      <c r="Z78" t="s">
        <v>132</v>
      </c>
      <c r="AF78" t="s">
        <v>560</v>
      </c>
      <c r="AI78" t="s">
        <v>396</v>
      </c>
      <c r="AJ78">
        <v>0</v>
      </c>
      <c r="AL78" t="s">
        <v>408</v>
      </c>
      <c r="AN78" s="1">
        <v>38798</v>
      </c>
      <c r="AO78" s="1">
        <v>38798</v>
      </c>
      <c r="AP78">
        <v>3.99</v>
      </c>
      <c r="AU78">
        <v>25</v>
      </c>
      <c r="AZ78" t="s">
        <v>121</v>
      </c>
      <c r="CM78" t="s">
        <v>122</v>
      </c>
      <c r="CN78">
        <v>6024045</v>
      </c>
      <c r="CO78" t="s">
        <v>123</v>
      </c>
      <c r="CW78" s="1">
        <v>38799</v>
      </c>
      <c r="CY78">
        <v>200</v>
      </c>
      <c r="CZ78" s="1">
        <v>38799</v>
      </c>
      <c r="DF78">
        <v>9780977742455</v>
      </c>
    </row>
    <row r="79" spans="1:110" x14ac:dyDescent="0.2">
      <c r="A79" t="s">
        <v>549</v>
      </c>
      <c r="B79" t="str">
        <f>"0977742458"</f>
        <v>0977742458</v>
      </c>
      <c r="C79" t="str">
        <f>"5551510379"</f>
        <v>5551510379</v>
      </c>
      <c r="D79" t="s">
        <v>111</v>
      </c>
      <c r="E79" t="s">
        <v>391</v>
      </c>
      <c r="F79" t="s">
        <v>113</v>
      </c>
      <c r="J79">
        <v>0</v>
      </c>
      <c r="K79" t="s">
        <v>392</v>
      </c>
      <c r="N79" t="s">
        <v>115</v>
      </c>
      <c r="T79" t="s">
        <v>516</v>
      </c>
      <c r="U79" t="s">
        <v>517</v>
      </c>
      <c r="V79" t="s">
        <v>508</v>
      </c>
      <c r="W79" t="s">
        <v>509</v>
      </c>
      <c r="Z79" t="s">
        <v>132</v>
      </c>
      <c r="AF79" t="s">
        <v>561</v>
      </c>
      <c r="AI79" t="s">
        <v>396</v>
      </c>
      <c r="AJ79">
        <v>0</v>
      </c>
      <c r="AL79" t="s">
        <v>408</v>
      </c>
      <c r="AN79" s="1">
        <v>38806</v>
      </c>
      <c r="AO79" s="1">
        <v>38806</v>
      </c>
      <c r="AP79">
        <v>165.94</v>
      </c>
      <c r="AU79">
        <v>25</v>
      </c>
      <c r="AZ79" t="s">
        <v>121</v>
      </c>
      <c r="CM79" t="s">
        <v>122</v>
      </c>
      <c r="CN79">
        <v>6024045</v>
      </c>
      <c r="CO79" t="s">
        <v>123</v>
      </c>
      <c r="CW79" s="1">
        <v>38807</v>
      </c>
      <c r="CY79">
        <v>200</v>
      </c>
      <c r="CZ79" s="1">
        <v>38806</v>
      </c>
      <c r="DF79">
        <v>9780977742455</v>
      </c>
    </row>
    <row r="80" spans="1:110" x14ac:dyDescent="0.2">
      <c r="A80" t="s">
        <v>562</v>
      </c>
      <c r="B80" t="str">
        <f>"9781608880461"</f>
        <v>9781608880461</v>
      </c>
      <c r="C80" t="str">
        <f>"160888046X"</f>
        <v>160888046X</v>
      </c>
      <c r="D80" t="s">
        <v>127</v>
      </c>
      <c r="E80" t="s">
        <v>226</v>
      </c>
      <c r="F80" t="s">
        <v>113</v>
      </c>
      <c r="J80">
        <v>0</v>
      </c>
      <c r="K80" t="s">
        <v>563</v>
      </c>
      <c r="N80" t="s">
        <v>115</v>
      </c>
      <c r="T80" t="s">
        <v>116</v>
      </c>
      <c r="U80" t="s">
        <v>117</v>
      </c>
      <c r="V80" t="s">
        <v>255</v>
      </c>
      <c r="W80" t="s">
        <v>256</v>
      </c>
      <c r="Z80" t="s">
        <v>132</v>
      </c>
      <c r="AF80" t="s">
        <v>564</v>
      </c>
      <c r="AI80" t="s">
        <v>565</v>
      </c>
      <c r="AJ80">
        <v>288</v>
      </c>
      <c r="AL80" t="s">
        <v>408</v>
      </c>
      <c r="AN80" s="1">
        <v>41935</v>
      </c>
      <c r="AO80" s="1">
        <v>41935</v>
      </c>
      <c r="AP80">
        <v>49.95</v>
      </c>
      <c r="AQ80">
        <v>38.99</v>
      </c>
      <c r="AR80">
        <v>69.989999999999995</v>
      </c>
      <c r="AS80">
        <v>44.95</v>
      </c>
      <c r="AT80">
        <v>69.989999999999995</v>
      </c>
      <c r="AU80">
        <v>40</v>
      </c>
      <c r="AV80">
        <v>40</v>
      </c>
      <c r="AW80">
        <v>40</v>
      </c>
      <c r="AX80">
        <v>40</v>
      </c>
      <c r="AY80">
        <v>40</v>
      </c>
      <c r="AZ80" t="s">
        <v>566</v>
      </c>
      <c r="BA80" t="s">
        <v>136</v>
      </c>
      <c r="BB80" t="s">
        <v>136</v>
      </c>
      <c r="BC80" t="s">
        <v>136</v>
      </c>
      <c r="BD80" t="s">
        <v>136</v>
      </c>
      <c r="BE80">
        <v>49.95</v>
      </c>
      <c r="BG80">
        <v>49.95</v>
      </c>
      <c r="BH80">
        <v>49.95</v>
      </c>
      <c r="BI80">
        <v>49.95</v>
      </c>
      <c r="BJ80">
        <v>49.95</v>
      </c>
      <c r="BK80">
        <v>49.95</v>
      </c>
      <c r="BL80">
        <v>49.95</v>
      </c>
      <c r="BM80">
        <v>49.95</v>
      </c>
      <c r="BN80">
        <v>49.95</v>
      </c>
      <c r="BO80">
        <v>49.95</v>
      </c>
      <c r="BQ80">
        <v>40</v>
      </c>
      <c r="BS80">
        <v>40</v>
      </c>
      <c r="BT80">
        <v>40</v>
      </c>
      <c r="BU80">
        <v>40</v>
      </c>
      <c r="BV80">
        <v>40</v>
      </c>
      <c r="BW80">
        <v>40</v>
      </c>
      <c r="BX80">
        <v>40</v>
      </c>
      <c r="BY80">
        <v>40</v>
      </c>
      <c r="BZ80">
        <v>40</v>
      </c>
      <c r="CA80">
        <v>40</v>
      </c>
      <c r="CM80" t="s">
        <v>122</v>
      </c>
      <c r="CN80">
        <v>6024045</v>
      </c>
      <c r="CO80" t="s">
        <v>123</v>
      </c>
      <c r="CW80" s="1">
        <v>41799</v>
      </c>
      <c r="CX80" s="1">
        <v>45296</v>
      </c>
      <c r="CY80">
        <v>1510</v>
      </c>
      <c r="CZ80" s="1">
        <v>41798</v>
      </c>
      <c r="DE80">
        <v>1.8069999999999999</v>
      </c>
      <c r="DF80">
        <v>9781608880461</v>
      </c>
    </row>
    <row r="81" spans="1:110" x14ac:dyDescent="0.2">
      <c r="A81" t="s">
        <v>567</v>
      </c>
      <c r="B81" t="str">
        <f>"9780977742479"</f>
        <v>9780977742479</v>
      </c>
      <c r="C81" t="str">
        <f>"0977742474"</f>
        <v>0977742474</v>
      </c>
      <c r="D81" t="s">
        <v>127</v>
      </c>
      <c r="E81" t="s">
        <v>128</v>
      </c>
      <c r="F81" t="s">
        <v>113</v>
      </c>
      <c r="J81">
        <v>0</v>
      </c>
      <c r="K81" t="s">
        <v>392</v>
      </c>
      <c r="N81" t="s">
        <v>115</v>
      </c>
      <c r="T81" t="s">
        <v>568</v>
      </c>
      <c r="U81" t="s">
        <v>569</v>
      </c>
      <c r="Z81" t="s">
        <v>132</v>
      </c>
      <c r="AF81" t="s">
        <v>570</v>
      </c>
      <c r="AI81" t="s">
        <v>401</v>
      </c>
      <c r="AJ81">
        <v>160</v>
      </c>
      <c r="AL81" t="s">
        <v>408</v>
      </c>
      <c r="AN81" s="1">
        <v>38841</v>
      </c>
      <c r="AO81" s="1">
        <v>38841</v>
      </c>
      <c r="AP81">
        <v>15.99</v>
      </c>
      <c r="AQ81">
        <v>11.99</v>
      </c>
      <c r="AR81">
        <v>20.99</v>
      </c>
      <c r="AS81">
        <v>14.99</v>
      </c>
      <c r="AT81">
        <v>21.99</v>
      </c>
      <c r="AU81">
        <v>40</v>
      </c>
      <c r="AV81">
        <v>40</v>
      </c>
      <c r="AW81">
        <v>40</v>
      </c>
      <c r="AX81">
        <v>40</v>
      </c>
      <c r="AY81">
        <v>40</v>
      </c>
      <c r="AZ81" t="s">
        <v>121</v>
      </c>
      <c r="BA81" t="s">
        <v>121</v>
      </c>
      <c r="BB81" t="s">
        <v>121</v>
      </c>
      <c r="BC81" t="s">
        <v>121</v>
      </c>
      <c r="BD81" t="s">
        <v>121</v>
      </c>
      <c r="BE81">
        <v>15.99</v>
      </c>
      <c r="BG81">
        <v>14.94</v>
      </c>
      <c r="BH81">
        <v>15.99</v>
      </c>
      <c r="BI81">
        <v>15.99</v>
      </c>
      <c r="BJ81">
        <v>15.99</v>
      </c>
      <c r="BK81">
        <v>14.94</v>
      </c>
      <c r="BL81">
        <v>14.94</v>
      </c>
      <c r="BM81">
        <v>15.99</v>
      </c>
      <c r="BN81">
        <v>15.99</v>
      </c>
      <c r="BO81">
        <v>15.99</v>
      </c>
      <c r="BQ81">
        <v>30</v>
      </c>
      <c r="BS81">
        <v>25</v>
      </c>
      <c r="BT81">
        <v>30</v>
      </c>
      <c r="BU81">
        <v>30</v>
      </c>
      <c r="BV81">
        <v>30</v>
      </c>
      <c r="BW81">
        <v>25</v>
      </c>
      <c r="BX81">
        <v>25</v>
      </c>
      <c r="BY81">
        <v>30</v>
      </c>
      <c r="BZ81">
        <v>30</v>
      </c>
      <c r="CA81">
        <v>30</v>
      </c>
      <c r="CM81" t="s">
        <v>122</v>
      </c>
      <c r="CN81">
        <v>6024045</v>
      </c>
      <c r="CO81" t="s">
        <v>123</v>
      </c>
      <c r="CW81" s="1">
        <v>38848</v>
      </c>
      <c r="CX81" s="1">
        <v>45247</v>
      </c>
      <c r="CY81">
        <v>2</v>
      </c>
      <c r="CZ81" s="1">
        <v>38841</v>
      </c>
      <c r="DE81">
        <v>0.54</v>
      </c>
      <c r="DF81">
        <v>9780977742479</v>
      </c>
    </row>
    <row r="82" spans="1:110" x14ac:dyDescent="0.2">
      <c r="A82" t="s">
        <v>571</v>
      </c>
      <c r="B82" t="str">
        <f>"9780977742486"</f>
        <v>9780977742486</v>
      </c>
      <c r="C82" t="str">
        <f>"0977742482"</f>
        <v>0977742482</v>
      </c>
      <c r="D82" t="s">
        <v>127</v>
      </c>
      <c r="E82" t="s">
        <v>128</v>
      </c>
      <c r="F82" t="s">
        <v>113</v>
      </c>
      <c r="J82">
        <v>0</v>
      </c>
      <c r="K82" t="s">
        <v>392</v>
      </c>
      <c r="N82" t="s">
        <v>115</v>
      </c>
      <c r="T82" t="s">
        <v>404</v>
      </c>
      <c r="U82" t="s">
        <v>405</v>
      </c>
      <c r="Z82" t="s">
        <v>132</v>
      </c>
      <c r="AF82" t="s">
        <v>572</v>
      </c>
      <c r="AI82" t="s">
        <v>401</v>
      </c>
      <c r="AJ82">
        <v>160</v>
      </c>
      <c r="AL82" t="s">
        <v>408</v>
      </c>
      <c r="AN82" s="1">
        <v>38841</v>
      </c>
      <c r="AO82" s="1">
        <v>38841</v>
      </c>
      <c r="AP82">
        <v>15.99</v>
      </c>
      <c r="AQ82">
        <v>11.99</v>
      </c>
      <c r="AR82">
        <v>20.99</v>
      </c>
      <c r="AS82">
        <v>14.99</v>
      </c>
      <c r="AT82">
        <v>21.99</v>
      </c>
      <c r="AU82">
        <v>40</v>
      </c>
      <c r="AV82">
        <v>40</v>
      </c>
      <c r="AW82">
        <v>40</v>
      </c>
      <c r="AX82">
        <v>40</v>
      </c>
      <c r="AY82">
        <v>40</v>
      </c>
      <c r="AZ82" t="s">
        <v>121</v>
      </c>
      <c r="BA82" t="s">
        <v>121</v>
      </c>
      <c r="BB82" t="s">
        <v>121</v>
      </c>
      <c r="BC82" t="s">
        <v>121</v>
      </c>
      <c r="BD82" t="s">
        <v>121</v>
      </c>
      <c r="BE82">
        <v>15.99</v>
      </c>
      <c r="BG82">
        <v>14.94</v>
      </c>
      <c r="BH82">
        <v>15.99</v>
      </c>
      <c r="BI82">
        <v>15.99</v>
      </c>
      <c r="BJ82">
        <v>15.99</v>
      </c>
      <c r="BK82">
        <v>14.94</v>
      </c>
      <c r="BL82">
        <v>14.94</v>
      </c>
      <c r="BM82">
        <v>15.99</v>
      </c>
      <c r="BN82">
        <v>15.99</v>
      </c>
      <c r="BO82">
        <v>15.99</v>
      </c>
      <c r="BQ82">
        <v>30</v>
      </c>
      <c r="BS82">
        <v>25</v>
      </c>
      <c r="BT82">
        <v>30</v>
      </c>
      <c r="BU82">
        <v>30</v>
      </c>
      <c r="BV82">
        <v>30</v>
      </c>
      <c r="BW82">
        <v>25</v>
      </c>
      <c r="BX82">
        <v>25</v>
      </c>
      <c r="BY82">
        <v>30</v>
      </c>
      <c r="BZ82">
        <v>30</v>
      </c>
      <c r="CA82">
        <v>30</v>
      </c>
      <c r="CM82" t="s">
        <v>122</v>
      </c>
      <c r="CN82">
        <v>6024045</v>
      </c>
      <c r="CO82" t="s">
        <v>123</v>
      </c>
      <c r="CW82" s="1">
        <v>38849</v>
      </c>
      <c r="CX82" s="1">
        <v>45247</v>
      </c>
      <c r="CY82">
        <v>2</v>
      </c>
      <c r="CZ82" s="1">
        <v>38841</v>
      </c>
      <c r="DE82">
        <v>0.54</v>
      </c>
      <c r="DF82">
        <v>9780977742486</v>
      </c>
    </row>
    <row r="83" spans="1:110" x14ac:dyDescent="0.2">
      <c r="A83" t="s">
        <v>573</v>
      </c>
      <c r="B83" t="str">
        <f>"9781608881628"</f>
        <v>9781608881628</v>
      </c>
      <c r="C83" t="str">
        <f>"1608881628"</f>
        <v>1608881628</v>
      </c>
      <c r="D83" t="s">
        <v>127</v>
      </c>
      <c r="E83" t="s">
        <v>128</v>
      </c>
      <c r="F83" t="s">
        <v>113</v>
      </c>
      <c r="J83">
        <v>0</v>
      </c>
      <c r="K83" t="s">
        <v>574</v>
      </c>
      <c r="N83" t="s">
        <v>115</v>
      </c>
      <c r="T83" t="s">
        <v>116</v>
      </c>
      <c r="U83" t="s">
        <v>117</v>
      </c>
      <c r="V83" t="s">
        <v>255</v>
      </c>
      <c r="W83" t="s">
        <v>256</v>
      </c>
      <c r="Z83" t="s">
        <v>132</v>
      </c>
      <c r="AF83" t="s">
        <v>575</v>
      </c>
      <c r="AI83" t="s">
        <v>493</v>
      </c>
      <c r="AJ83">
        <v>64</v>
      </c>
      <c r="AL83" t="s">
        <v>408</v>
      </c>
      <c r="AN83" s="1">
        <v>41935</v>
      </c>
      <c r="AO83" s="1">
        <v>41935</v>
      </c>
      <c r="AP83">
        <v>10.99</v>
      </c>
      <c r="AQ83">
        <v>7.99</v>
      </c>
      <c r="AR83">
        <v>13.99</v>
      </c>
      <c r="AS83">
        <v>9.99</v>
      </c>
      <c r="AT83">
        <v>14.99</v>
      </c>
      <c r="AU83">
        <v>40</v>
      </c>
      <c r="AV83">
        <v>40</v>
      </c>
      <c r="AW83">
        <v>40</v>
      </c>
      <c r="AX83">
        <v>40</v>
      </c>
      <c r="AY83">
        <v>40</v>
      </c>
      <c r="AZ83" t="s">
        <v>121</v>
      </c>
      <c r="BA83" t="s">
        <v>121</v>
      </c>
      <c r="BB83" t="s">
        <v>121</v>
      </c>
      <c r="BC83" t="s">
        <v>121</v>
      </c>
      <c r="BD83" t="s">
        <v>121</v>
      </c>
      <c r="BE83">
        <v>10.99</v>
      </c>
      <c r="BG83">
        <v>9.9499999999999993</v>
      </c>
      <c r="BH83">
        <v>10.99</v>
      </c>
      <c r="BI83">
        <v>10.99</v>
      </c>
      <c r="BJ83">
        <v>10.99</v>
      </c>
      <c r="BK83">
        <v>9.9499999999999993</v>
      </c>
      <c r="BL83">
        <v>9.9499999999999993</v>
      </c>
      <c r="BM83">
        <v>10.99</v>
      </c>
      <c r="BN83">
        <v>10.99</v>
      </c>
      <c r="BO83">
        <v>10.99</v>
      </c>
      <c r="BQ83">
        <v>30</v>
      </c>
      <c r="BS83">
        <v>20</v>
      </c>
      <c r="BT83">
        <v>30</v>
      </c>
      <c r="BU83">
        <v>30</v>
      </c>
      <c r="BV83">
        <v>30</v>
      </c>
      <c r="BW83">
        <v>20</v>
      </c>
      <c r="BX83">
        <v>20</v>
      </c>
      <c r="BY83">
        <v>30</v>
      </c>
      <c r="BZ83">
        <v>30</v>
      </c>
      <c r="CA83">
        <v>30</v>
      </c>
      <c r="CM83" t="s">
        <v>122</v>
      </c>
      <c r="CN83">
        <v>6024045</v>
      </c>
      <c r="CO83" t="s">
        <v>123</v>
      </c>
      <c r="CW83" s="1">
        <v>41822</v>
      </c>
      <c r="CX83" s="1">
        <v>45247</v>
      </c>
      <c r="CY83">
        <v>1422</v>
      </c>
      <c r="CZ83" s="1">
        <v>41803</v>
      </c>
      <c r="DE83">
        <v>0.191</v>
      </c>
      <c r="DF83">
        <v>9781608881628</v>
      </c>
    </row>
    <row r="84" spans="1:110" x14ac:dyDescent="0.2">
      <c r="A84" t="s">
        <v>576</v>
      </c>
      <c r="B84" t="str">
        <f>"9780977742462"</f>
        <v>9780977742462</v>
      </c>
      <c r="C84" t="str">
        <f>"0977742466"</f>
        <v>0977742466</v>
      </c>
      <c r="D84" t="s">
        <v>127</v>
      </c>
      <c r="E84" t="s">
        <v>128</v>
      </c>
      <c r="F84" t="s">
        <v>113</v>
      </c>
      <c r="J84">
        <v>0</v>
      </c>
      <c r="K84" t="s">
        <v>577</v>
      </c>
      <c r="N84" t="s">
        <v>115</v>
      </c>
      <c r="T84" t="s">
        <v>578</v>
      </c>
      <c r="U84" t="s">
        <v>579</v>
      </c>
      <c r="V84" t="s">
        <v>580</v>
      </c>
      <c r="W84" t="s">
        <v>581</v>
      </c>
      <c r="Z84" t="s">
        <v>132</v>
      </c>
      <c r="AF84" t="s">
        <v>582</v>
      </c>
      <c r="AI84" t="s">
        <v>401</v>
      </c>
      <c r="AJ84">
        <v>80</v>
      </c>
      <c r="AL84" t="s">
        <v>408</v>
      </c>
      <c r="AN84" s="1">
        <v>38874</v>
      </c>
      <c r="AO84" s="1">
        <v>38883</v>
      </c>
      <c r="AP84">
        <v>16.989999999999998</v>
      </c>
      <c r="AQ84">
        <v>12.99</v>
      </c>
      <c r="AR84">
        <v>20.99</v>
      </c>
      <c r="AS84">
        <v>14.99</v>
      </c>
      <c r="AT84">
        <v>22.99</v>
      </c>
      <c r="AU84">
        <v>40</v>
      </c>
      <c r="AV84">
        <v>40</v>
      </c>
      <c r="AW84">
        <v>40</v>
      </c>
      <c r="AX84">
        <v>40</v>
      </c>
      <c r="AY84">
        <v>40</v>
      </c>
      <c r="AZ84" t="s">
        <v>121</v>
      </c>
      <c r="BA84" t="s">
        <v>121</v>
      </c>
      <c r="BB84" t="s">
        <v>121</v>
      </c>
      <c r="BC84" t="s">
        <v>121</v>
      </c>
      <c r="BD84" t="s">
        <v>121</v>
      </c>
      <c r="BE84">
        <v>16.989999999999998</v>
      </c>
      <c r="BG84">
        <v>15.39</v>
      </c>
      <c r="BH84">
        <v>16.989999999999998</v>
      </c>
      <c r="BI84">
        <v>16.989999999999998</v>
      </c>
      <c r="BJ84">
        <v>16.989999999999998</v>
      </c>
      <c r="BK84">
        <v>15.39</v>
      </c>
      <c r="BL84">
        <v>15.39</v>
      </c>
      <c r="BM84">
        <v>16.989999999999998</v>
      </c>
      <c r="BN84">
        <v>16.989999999999998</v>
      </c>
      <c r="BO84">
        <v>16.989999999999998</v>
      </c>
      <c r="BQ84">
        <v>30</v>
      </c>
      <c r="BS84">
        <v>20</v>
      </c>
      <c r="BT84">
        <v>30</v>
      </c>
      <c r="BU84">
        <v>30</v>
      </c>
      <c r="BV84">
        <v>30</v>
      </c>
      <c r="BW84">
        <v>20</v>
      </c>
      <c r="BX84">
        <v>20</v>
      </c>
      <c r="BY84">
        <v>30</v>
      </c>
      <c r="BZ84">
        <v>30</v>
      </c>
      <c r="CA84">
        <v>30</v>
      </c>
      <c r="CM84" t="s">
        <v>122</v>
      </c>
      <c r="CN84">
        <v>6024045</v>
      </c>
      <c r="CO84" t="s">
        <v>123</v>
      </c>
      <c r="CW84" s="1">
        <v>38883</v>
      </c>
      <c r="CX84" s="1">
        <v>45380</v>
      </c>
      <c r="CY84">
        <v>2</v>
      </c>
      <c r="CZ84" s="1">
        <v>38877</v>
      </c>
      <c r="DE84">
        <v>0.28899999999999998</v>
      </c>
      <c r="DF84">
        <v>9780977742462</v>
      </c>
    </row>
    <row r="85" spans="1:110" x14ac:dyDescent="0.2">
      <c r="A85" t="s">
        <v>576</v>
      </c>
      <c r="B85" t="str">
        <f>"0977742466"</f>
        <v>0977742466</v>
      </c>
      <c r="C85" t="str">
        <f>"5551537927"</f>
        <v>5551537927</v>
      </c>
      <c r="D85" t="s">
        <v>111</v>
      </c>
      <c r="E85" t="s">
        <v>391</v>
      </c>
      <c r="F85" t="s">
        <v>113</v>
      </c>
      <c r="J85">
        <v>0</v>
      </c>
      <c r="K85" t="s">
        <v>583</v>
      </c>
      <c r="N85" t="s">
        <v>115</v>
      </c>
      <c r="T85" t="s">
        <v>578</v>
      </c>
      <c r="U85" t="s">
        <v>579</v>
      </c>
      <c r="V85" t="s">
        <v>580</v>
      </c>
      <c r="W85" t="s">
        <v>581</v>
      </c>
      <c r="Z85" t="s">
        <v>132</v>
      </c>
      <c r="AF85" t="s">
        <v>582</v>
      </c>
      <c r="AI85" t="s">
        <v>396</v>
      </c>
      <c r="AJ85">
        <v>0</v>
      </c>
      <c r="AN85" s="1">
        <v>38874</v>
      </c>
      <c r="AO85" s="1">
        <v>38881</v>
      </c>
      <c r="AP85">
        <v>10.94</v>
      </c>
      <c r="AU85">
        <v>25</v>
      </c>
      <c r="AZ85" t="s">
        <v>121</v>
      </c>
      <c r="CM85" t="s">
        <v>122</v>
      </c>
      <c r="CN85">
        <v>6024045</v>
      </c>
      <c r="CO85" t="s">
        <v>123</v>
      </c>
      <c r="CW85" s="1">
        <v>38881</v>
      </c>
      <c r="CY85">
        <v>200</v>
      </c>
      <c r="CZ85" s="1">
        <v>38880</v>
      </c>
      <c r="DF85">
        <v>9780977742462</v>
      </c>
    </row>
    <row r="86" spans="1:110" x14ac:dyDescent="0.2">
      <c r="A86" t="s">
        <v>584</v>
      </c>
      <c r="B86" t="str">
        <f>"9781608881642"</f>
        <v>9781608881642</v>
      </c>
      <c r="C86" t="str">
        <f>"1608881644"</f>
        <v>1608881644</v>
      </c>
      <c r="D86" t="s">
        <v>127</v>
      </c>
      <c r="E86" t="s">
        <v>226</v>
      </c>
      <c r="F86" t="s">
        <v>113</v>
      </c>
      <c r="J86">
        <v>0</v>
      </c>
      <c r="K86" t="s">
        <v>585</v>
      </c>
      <c r="N86" t="s">
        <v>115</v>
      </c>
      <c r="T86" t="s">
        <v>586</v>
      </c>
      <c r="U86" t="s">
        <v>587</v>
      </c>
      <c r="V86" t="s">
        <v>588</v>
      </c>
      <c r="W86" t="s">
        <v>589</v>
      </c>
      <c r="Z86" t="s">
        <v>590</v>
      </c>
      <c r="AF86" t="s">
        <v>591</v>
      </c>
      <c r="AI86" t="s">
        <v>592</v>
      </c>
      <c r="AJ86">
        <v>630</v>
      </c>
      <c r="AL86" t="s">
        <v>408</v>
      </c>
      <c r="AN86" s="1">
        <v>41954</v>
      </c>
      <c r="AO86" s="1">
        <v>41954</v>
      </c>
      <c r="AP86">
        <v>39.99</v>
      </c>
      <c r="AQ86">
        <v>24.99</v>
      </c>
      <c r="AR86">
        <v>40.99</v>
      </c>
      <c r="AS86">
        <v>29.99</v>
      </c>
      <c r="AT86">
        <v>43.99</v>
      </c>
      <c r="AU86">
        <v>40</v>
      </c>
      <c r="AV86">
        <v>40</v>
      </c>
      <c r="AW86">
        <v>40</v>
      </c>
      <c r="AX86">
        <v>40</v>
      </c>
      <c r="AY86">
        <v>40</v>
      </c>
      <c r="AZ86" t="s">
        <v>121</v>
      </c>
      <c r="BA86" t="s">
        <v>121</v>
      </c>
      <c r="BB86" t="s">
        <v>121</v>
      </c>
      <c r="BC86" t="s">
        <v>121</v>
      </c>
      <c r="BD86" t="s">
        <v>121</v>
      </c>
      <c r="BE86">
        <v>39.99</v>
      </c>
      <c r="BG86">
        <v>39.99</v>
      </c>
      <c r="BH86">
        <v>39.99</v>
      </c>
      <c r="BI86">
        <v>39.99</v>
      </c>
      <c r="BJ86">
        <v>39.99</v>
      </c>
      <c r="BK86">
        <v>39.99</v>
      </c>
      <c r="BL86">
        <v>39.99</v>
      </c>
      <c r="BM86">
        <v>39.99</v>
      </c>
      <c r="BN86">
        <v>39.99</v>
      </c>
      <c r="BO86">
        <v>39.99</v>
      </c>
      <c r="BQ86">
        <v>40</v>
      </c>
      <c r="BS86">
        <v>40</v>
      </c>
      <c r="BT86">
        <v>40</v>
      </c>
      <c r="BU86">
        <v>40</v>
      </c>
      <c r="BV86">
        <v>40</v>
      </c>
      <c r="BW86">
        <v>40</v>
      </c>
      <c r="BX86">
        <v>40</v>
      </c>
      <c r="BY86">
        <v>40</v>
      </c>
      <c r="BZ86">
        <v>40</v>
      </c>
      <c r="CA86">
        <v>40</v>
      </c>
      <c r="CM86" t="s">
        <v>122</v>
      </c>
      <c r="CN86">
        <v>6024045</v>
      </c>
      <c r="CO86" t="s">
        <v>123</v>
      </c>
      <c r="CW86" s="1">
        <v>41943</v>
      </c>
      <c r="CX86" s="1">
        <v>45268</v>
      </c>
      <c r="CY86">
        <v>414</v>
      </c>
      <c r="CZ86" s="1">
        <v>41940</v>
      </c>
      <c r="DE86">
        <v>2.2200000000000002</v>
      </c>
      <c r="DF86">
        <v>9781608881642</v>
      </c>
    </row>
    <row r="87" spans="1:110" x14ac:dyDescent="0.2">
      <c r="A87" t="s">
        <v>593</v>
      </c>
      <c r="B87" t="str">
        <f>"9780978813819"</f>
        <v>9780978813819</v>
      </c>
      <c r="C87" t="str">
        <f>"0978813812"</f>
        <v>0978813812</v>
      </c>
      <c r="D87" t="s">
        <v>475</v>
      </c>
      <c r="E87" t="s">
        <v>128</v>
      </c>
      <c r="F87" t="s">
        <v>113</v>
      </c>
      <c r="J87">
        <v>0</v>
      </c>
      <c r="K87" t="s">
        <v>392</v>
      </c>
      <c r="N87" t="s">
        <v>115</v>
      </c>
      <c r="T87" t="s">
        <v>594</v>
      </c>
      <c r="U87" t="s">
        <v>595</v>
      </c>
      <c r="V87" t="s">
        <v>596</v>
      </c>
      <c r="W87" t="s">
        <v>597</v>
      </c>
      <c r="Z87" t="s">
        <v>132</v>
      </c>
      <c r="AF87" t="s">
        <v>598</v>
      </c>
      <c r="AI87" t="s">
        <v>599</v>
      </c>
      <c r="AJ87">
        <v>36</v>
      </c>
      <c r="AL87" t="s">
        <v>408</v>
      </c>
      <c r="AN87" s="1">
        <v>38967</v>
      </c>
      <c r="AO87" s="1">
        <v>39000</v>
      </c>
      <c r="AP87">
        <v>17.809999999999999</v>
      </c>
      <c r="AQ87">
        <v>11</v>
      </c>
      <c r="AS87">
        <v>17</v>
      </c>
      <c r="AU87">
        <v>20</v>
      </c>
      <c r="AV87">
        <v>20</v>
      </c>
      <c r="AX87">
        <v>20</v>
      </c>
      <c r="AZ87" t="s">
        <v>121</v>
      </c>
      <c r="BA87" t="s">
        <v>121</v>
      </c>
      <c r="BC87" t="s">
        <v>121</v>
      </c>
      <c r="BE87">
        <v>17.809999999999999</v>
      </c>
      <c r="BG87">
        <v>17.809999999999999</v>
      </c>
      <c r="BL87">
        <v>17.809999999999999</v>
      </c>
      <c r="BM87">
        <v>17.809999999999999</v>
      </c>
      <c r="BQ87">
        <v>20</v>
      </c>
      <c r="BS87">
        <v>20</v>
      </c>
      <c r="BX87">
        <v>20</v>
      </c>
      <c r="BY87">
        <v>20</v>
      </c>
      <c r="CM87" t="s">
        <v>122</v>
      </c>
      <c r="CN87">
        <v>6024045</v>
      </c>
      <c r="CO87" t="s">
        <v>123</v>
      </c>
      <c r="CW87" s="1">
        <v>39000</v>
      </c>
      <c r="CY87">
        <v>81</v>
      </c>
      <c r="CZ87" s="1">
        <v>38967</v>
      </c>
      <c r="DE87">
        <v>0.24399999999999999</v>
      </c>
      <c r="DF87">
        <v>9780978813819</v>
      </c>
    </row>
    <row r="88" spans="1:110" x14ac:dyDescent="0.2">
      <c r="A88" t="s">
        <v>600</v>
      </c>
      <c r="B88" t="str">
        <f>"9780978813802"</f>
        <v>9780978813802</v>
      </c>
      <c r="C88" t="str">
        <f>"0978813804"</f>
        <v>0978813804</v>
      </c>
      <c r="D88" t="s">
        <v>127</v>
      </c>
      <c r="E88" t="s">
        <v>128</v>
      </c>
      <c r="F88" t="s">
        <v>113</v>
      </c>
      <c r="J88">
        <v>0</v>
      </c>
      <c r="K88" t="s">
        <v>392</v>
      </c>
      <c r="N88" t="s">
        <v>115</v>
      </c>
      <c r="T88" t="s">
        <v>601</v>
      </c>
      <c r="U88" t="s">
        <v>602</v>
      </c>
      <c r="V88" t="s">
        <v>603</v>
      </c>
      <c r="W88" t="s">
        <v>604</v>
      </c>
      <c r="X88" t="s">
        <v>605</v>
      </c>
      <c r="Y88" t="s">
        <v>606</v>
      </c>
      <c r="Z88" t="s">
        <v>132</v>
      </c>
      <c r="AF88" t="s">
        <v>607</v>
      </c>
      <c r="AI88" t="s">
        <v>401</v>
      </c>
      <c r="AJ88">
        <v>164</v>
      </c>
      <c r="AL88" t="s">
        <v>408</v>
      </c>
      <c r="AN88" s="1">
        <v>38993</v>
      </c>
      <c r="AO88" s="1">
        <v>38997</v>
      </c>
      <c r="AP88">
        <v>23.99</v>
      </c>
      <c r="AQ88">
        <v>17.989999999999998</v>
      </c>
      <c r="AR88">
        <v>29.99</v>
      </c>
      <c r="AS88">
        <v>20.99</v>
      </c>
      <c r="AT88">
        <v>31.99</v>
      </c>
      <c r="AU88">
        <v>40</v>
      </c>
      <c r="AV88">
        <v>40</v>
      </c>
      <c r="AW88">
        <v>40</v>
      </c>
      <c r="AX88">
        <v>40</v>
      </c>
      <c r="AY88">
        <v>40</v>
      </c>
      <c r="AZ88" t="s">
        <v>121</v>
      </c>
      <c r="BA88" t="s">
        <v>121</v>
      </c>
      <c r="BB88" t="s">
        <v>121</v>
      </c>
      <c r="BC88" t="s">
        <v>121</v>
      </c>
      <c r="BD88" t="s">
        <v>121</v>
      </c>
      <c r="BE88">
        <v>23.99</v>
      </c>
      <c r="BG88">
        <v>21.61</v>
      </c>
      <c r="BH88">
        <v>23.99</v>
      </c>
      <c r="BI88">
        <v>23.99</v>
      </c>
      <c r="BJ88">
        <v>23.99</v>
      </c>
      <c r="BK88">
        <v>21.61</v>
      </c>
      <c r="BL88">
        <v>21.61</v>
      </c>
      <c r="BM88">
        <v>23.99</v>
      </c>
      <c r="BN88">
        <v>23.99</v>
      </c>
      <c r="BO88">
        <v>23.99</v>
      </c>
      <c r="BQ88">
        <v>30</v>
      </c>
      <c r="BS88">
        <v>20</v>
      </c>
      <c r="BT88">
        <v>30</v>
      </c>
      <c r="BU88">
        <v>30</v>
      </c>
      <c r="BV88">
        <v>30</v>
      </c>
      <c r="BW88">
        <v>20</v>
      </c>
      <c r="BX88">
        <v>20</v>
      </c>
      <c r="BY88">
        <v>30</v>
      </c>
      <c r="BZ88">
        <v>30</v>
      </c>
      <c r="CA88">
        <v>30</v>
      </c>
      <c r="CM88" t="s">
        <v>122</v>
      </c>
      <c r="CN88">
        <v>6024045</v>
      </c>
      <c r="CO88" t="s">
        <v>123</v>
      </c>
      <c r="CW88" s="1">
        <v>38997</v>
      </c>
      <c r="CX88" s="1">
        <v>45247</v>
      </c>
      <c r="CY88">
        <v>2</v>
      </c>
      <c r="CZ88" s="1">
        <v>38993</v>
      </c>
      <c r="DE88">
        <v>0.55300000000000005</v>
      </c>
      <c r="DF88">
        <v>9780978813802</v>
      </c>
    </row>
    <row r="89" spans="1:110" x14ac:dyDescent="0.2">
      <c r="A89" t="s">
        <v>608</v>
      </c>
      <c r="B89" t="str">
        <f>"9781608880836"</f>
        <v>9781608880836</v>
      </c>
      <c r="C89" t="str">
        <f>"1608880834"</f>
        <v>1608880834</v>
      </c>
      <c r="D89" t="s">
        <v>127</v>
      </c>
      <c r="E89" t="s">
        <v>226</v>
      </c>
      <c r="F89" t="s">
        <v>113</v>
      </c>
      <c r="J89">
        <v>1</v>
      </c>
      <c r="K89" t="s">
        <v>609</v>
      </c>
      <c r="L89" t="s">
        <v>610</v>
      </c>
      <c r="N89" t="s">
        <v>115</v>
      </c>
      <c r="O89" t="s">
        <v>115</v>
      </c>
      <c r="T89" t="s">
        <v>116</v>
      </c>
      <c r="U89" t="s">
        <v>117</v>
      </c>
      <c r="V89" t="s">
        <v>611</v>
      </c>
      <c r="W89" t="s">
        <v>612</v>
      </c>
      <c r="Z89" t="s">
        <v>132</v>
      </c>
      <c r="AA89">
        <v>1</v>
      </c>
      <c r="AF89" t="s">
        <v>613</v>
      </c>
      <c r="AH89" t="s">
        <v>614</v>
      </c>
      <c r="AI89" t="s">
        <v>439</v>
      </c>
      <c r="AJ89">
        <v>556</v>
      </c>
      <c r="AL89" t="s">
        <v>408</v>
      </c>
      <c r="AN89" s="1">
        <v>41989</v>
      </c>
      <c r="AO89" s="1">
        <v>41989</v>
      </c>
      <c r="AP89">
        <v>64.95</v>
      </c>
      <c r="AQ89">
        <v>54.95</v>
      </c>
      <c r="AR89">
        <v>61.99</v>
      </c>
      <c r="AS89">
        <v>64.95</v>
      </c>
      <c r="AT89">
        <v>65.989999999999995</v>
      </c>
      <c r="AU89">
        <v>40</v>
      </c>
      <c r="AV89">
        <v>40</v>
      </c>
      <c r="AW89">
        <v>40</v>
      </c>
      <c r="AX89">
        <v>40</v>
      </c>
      <c r="AY89">
        <v>40</v>
      </c>
      <c r="AZ89" t="s">
        <v>566</v>
      </c>
      <c r="BA89" t="s">
        <v>121</v>
      </c>
      <c r="BB89" t="s">
        <v>121</v>
      </c>
      <c r="BC89" t="s">
        <v>121</v>
      </c>
      <c r="BD89" t="s">
        <v>121</v>
      </c>
      <c r="BE89">
        <v>64.95</v>
      </c>
      <c r="BG89">
        <v>64.95</v>
      </c>
      <c r="BH89">
        <v>64.95</v>
      </c>
      <c r="BI89">
        <v>64.95</v>
      </c>
      <c r="BJ89">
        <v>64.95</v>
      </c>
      <c r="BK89">
        <v>64.95</v>
      </c>
      <c r="BL89">
        <v>64.95</v>
      </c>
      <c r="BM89">
        <v>64.95</v>
      </c>
      <c r="BN89">
        <v>64.95</v>
      </c>
      <c r="BO89">
        <v>64.95</v>
      </c>
      <c r="BQ89">
        <v>30</v>
      </c>
      <c r="BS89">
        <v>30</v>
      </c>
      <c r="BT89">
        <v>30</v>
      </c>
      <c r="BU89">
        <v>30</v>
      </c>
      <c r="BV89">
        <v>30</v>
      </c>
      <c r="BW89">
        <v>30</v>
      </c>
      <c r="BX89">
        <v>30</v>
      </c>
      <c r="BY89">
        <v>30</v>
      </c>
      <c r="BZ89">
        <v>30</v>
      </c>
      <c r="CA89">
        <v>30</v>
      </c>
      <c r="CM89" t="s">
        <v>122</v>
      </c>
      <c r="CN89">
        <v>6024045</v>
      </c>
      <c r="CO89" t="s">
        <v>123</v>
      </c>
      <c r="CW89" s="1">
        <v>41985</v>
      </c>
      <c r="CX89" s="1">
        <v>45265</v>
      </c>
      <c r="CY89">
        <v>1413</v>
      </c>
      <c r="CZ89" s="1">
        <v>41981</v>
      </c>
      <c r="DE89">
        <v>3.4489999999999998</v>
      </c>
      <c r="DF89">
        <v>9781608880836</v>
      </c>
    </row>
    <row r="90" spans="1:110" x14ac:dyDescent="0.2">
      <c r="A90" t="s">
        <v>615</v>
      </c>
      <c r="B90" t="str">
        <f>"9780978813826"</f>
        <v>9780978813826</v>
      </c>
      <c r="C90" t="str">
        <f>"0978813820"</f>
        <v>0978813820</v>
      </c>
      <c r="D90" t="s">
        <v>127</v>
      </c>
      <c r="E90" t="s">
        <v>128</v>
      </c>
      <c r="F90" t="s">
        <v>113</v>
      </c>
      <c r="J90">
        <v>0</v>
      </c>
      <c r="K90" t="s">
        <v>616</v>
      </c>
      <c r="N90" t="s">
        <v>115</v>
      </c>
      <c r="T90" t="s">
        <v>617</v>
      </c>
      <c r="U90" t="s">
        <v>618</v>
      </c>
      <c r="V90" t="s">
        <v>586</v>
      </c>
      <c r="W90" t="s">
        <v>587</v>
      </c>
      <c r="X90" t="s">
        <v>619</v>
      </c>
      <c r="Y90" t="s">
        <v>620</v>
      </c>
      <c r="Z90" t="s">
        <v>590</v>
      </c>
      <c r="AI90" t="s">
        <v>621</v>
      </c>
      <c r="AJ90">
        <v>368</v>
      </c>
      <c r="AL90" t="s">
        <v>408</v>
      </c>
      <c r="AN90" s="1">
        <v>39083</v>
      </c>
      <c r="AO90" s="1">
        <v>39037</v>
      </c>
      <c r="AP90">
        <v>36.99</v>
      </c>
      <c r="AQ90">
        <v>27.99</v>
      </c>
      <c r="AR90">
        <v>46.99</v>
      </c>
      <c r="AS90">
        <v>33.99</v>
      </c>
      <c r="AT90">
        <v>49.99</v>
      </c>
      <c r="AU90">
        <v>40</v>
      </c>
      <c r="AV90">
        <v>40</v>
      </c>
      <c r="AW90">
        <v>40</v>
      </c>
      <c r="AX90">
        <v>40</v>
      </c>
      <c r="AY90">
        <v>40</v>
      </c>
      <c r="AZ90" t="s">
        <v>121</v>
      </c>
      <c r="BA90" t="s">
        <v>121</v>
      </c>
      <c r="BB90" t="s">
        <v>121</v>
      </c>
      <c r="BC90" t="s">
        <v>121</v>
      </c>
      <c r="BD90" t="s">
        <v>121</v>
      </c>
      <c r="BE90">
        <v>36.99</v>
      </c>
      <c r="BG90">
        <v>33.94</v>
      </c>
      <c r="BH90">
        <v>36.99</v>
      </c>
      <c r="BI90">
        <v>36.99</v>
      </c>
      <c r="BJ90">
        <v>36.99</v>
      </c>
      <c r="BK90">
        <v>33.94</v>
      </c>
      <c r="BL90">
        <v>33.94</v>
      </c>
      <c r="BM90">
        <v>36.99</v>
      </c>
      <c r="BN90">
        <v>36.99</v>
      </c>
      <c r="BO90">
        <v>36.99</v>
      </c>
      <c r="BQ90">
        <v>30</v>
      </c>
      <c r="BS90">
        <v>20</v>
      </c>
      <c r="BT90">
        <v>30</v>
      </c>
      <c r="BU90">
        <v>30</v>
      </c>
      <c r="BV90">
        <v>30</v>
      </c>
      <c r="BW90">
        <v>20</v>
      </c>
      <c r="BX90">
        <v>20</v>
      </c>
      <c r="BY90">
        <v>30</v>
      </c>
      <c r="BZ90">
        <v>30</v>
      </c>
      <c r="CA90">
        <v>30</v>
      </c>
      <c r="CM90" t="s">
        <v>122</v>
      </c>
      <c r="CN90">
        <v>6024045</v>
      </c>
      <c r="CO90" t="s">
        <v>123</v>
      </c>
      <c r="CW90" s="1">
        <v>39037</v>
      </c>
      <c r="CX90" s="1">
        <v>45405</v>
      </c>
      <c r="CY90">
        <v>67</v>
      </c>
      <c r="CZ90" s="1">
        <v>39031</v>
      </c>
      <c r="DE90">
        <v>1.294</v>
      </c>
      <c r="DF90">
        <v>9780978813826</v>
      </c>
    </row>
    <row r="91" spans="1:110" x14ac:dyDescent="0.2">
      <c r="A91" t="s">
        <v>622</v>
      </c>
      <c r="B91" t="str">
        <f>"9780978813857"</f>
        <v>9780978813857</v>
      </c>
      <c r="C91" t="str">
        <f>"0978813855"</f>
        <v>0978813855</v>
      </c>
      <c r="D91" t="s">
        <v>127</v>
      </c>
      <c r="E91" t="s">
        <v>128</v>
      </c>
      <c r="F91" t="s">
        <v>113</v>
      </c>
      <c r="J91">
        <v>0</v>
      </c>
      <c r="K91" t="s">
        <v>392</v>
      </c>
      <c r="N91" t="s">
        <v>252</v>
      </c>
      <c r="T91" t="s">
        <v>623</v>
      </c>
      <c r="U91" t="s">
        <v>624</v>
      </c>
      <c r="V91" t="s">
        <v>140</v>
      </c>
      <c r="W91" t="s">
        <v>141</v>
      </c>
      <c r="Z91" t="s">
        <v>132</v>
      </c>
      <c r="AF91" t="s">
        <v>625</v>
      </c>
      <c r="AI91" t="s">
        <v>551</v>
      </c>
      <c r="AJ91">
        <v>84</v>
      </c>
      <c r="AL91" t="s">
        <v>408</v>
      </c>
      <c r="AN91" s="1">
        <v>39097</v>
      </c>
      <c r="AO91" s="1">
        <v>39101</v>
      </c>
      <c r="AP91">
        <v>17.989999999999998</v>
      </c>
      <c r="AQ91">
        <v>13.99</v>
      </c>
      <c r="AR91">
        <v>22.99</v>
      </c>
      <c r="AS91">
        <v>15.99</v>
      </c>
      <c r="AT91">
        <v>23.99</v>
      </c>
      <c r="AU91">
        <v>40</v>
      </c>
      <c r="AV91">
        <v>40</v>
      </c>
      <c r="AW91">
        <v>40</v>
      </c>
      <c r="AX91">
        <v>40</v>
      </c>
      <c r="AY91">
        <v>40</v>
      </c>
      <c r="AZ91" t="s">
        <v>136</v>
      </c>
      <c r="BA91" t="s">
        <v>136</v>
      </c>
      <c r="BB91" t="s">
        <v>136</v>
      </c>
      <c r="BC91" t="s">
        <v>136</v>
      </c>
      <c r="BD91" t="s">
        <v>136</v>
      </c>
      <c r="BE91">
        <v>17.989999999999998</v>
      </c>
      <c r="BG91">
        <v>16.55</v>
      </c>
      <c r="BH91">
        <v>17.989999999999998</v>
      </c>
      <c r="BI91">
        <v>17.989999999999998</v>
      </c>
      <c r="BJ91">
        <v>17.989999999999998</v>
      </c>
      <c r="BK91">
        <v>16.55</v>
      </c>
      <c r="BL91">
        <v>16.55</v>
      </c>
      <c r="BM91">
        <v>17.989999999999998</v>
      </c>
      <c r="BN91">
        <v>17.989999999999998</v>
      </c>
      <c r="BO91">
        <v>17.989999999999998</v>
      </c>
      <c r="BQ91">
        <v>30</v>
      </c>
      <c r="BS91">
        <v>20</v>
      </c>
      <c r="BT91">
        <v>30</v>
      </c>
      <c r="BU91">
        <v>30</v>
      </c>
      <c r="BV91">
        <v>30</v>
      </c>
      <c r="BW91">
        <v>20</v>
      </c>
      <c r="BX91">
        <v>20</v>
      </c>
      <c r="BY91">
        <v>30</v>
      </c>
      <c r="BZ91">
        <v>30</v>
      </c>
      <c r="CA91">
        <v>30</v>
      </c>
      <c r="CM91" t="s">
        <v>122</v>
      </c>
      <c r="CN91">
        <v>6024045</v>
      </c>
      <c r="CO91" t="s">
        <v>123</v>
      </c>
      <c r="CW91" s="1">
        <v>39101</v>
      </c>
      <c r="CX91" s="1">
        <v>45247</v>
      </c>
      <c r="CY91">
        <v>6</v>
      </c>
      <c r="CZ91" s="1">
        <v>39097</v>
      </c>
      <c r="DE91">
        <v>0.46700000000000003</v>
      </c>
      <c r="DF91">
        <v>9780978813857</v>
      </c>
    </row>
    <row r="92" spans="1:110" x14ac:dyDescent="0.2">
      <c r="A92" t="s">
        <v>626</v>
      </c>
      <c r="B92" t="str">
        <f>"9781608881604"</f>
        <v>9781608881604</v>
      </c>
      <c r="C92" t="str">
        <f>"1608881601"</f>
        <v>1608881601</v>
      </c>
      <c r="D92" t="s">
        <v>127</v>
      </c>
      <c r="E92" t="s">
        <v>226</v>
      </c>
      <c r="F92" t="s">
        <v>113</v>
      </c>
      <c r="I92" t="s">
        <v>627</v>
      </c>
      <c r="J92">
        <v>2</v>
      </c>
      <c r="K92" t="s">
        <v>628</v>
      </c>
      <c r="N92" t="s">
        <v>115</v>
      </c>
      <c r="T92" t="s">
        <v>255</v>
      </c>
      <c r="U92" t="s">
        <v>256</v>
      </c>
      <c r="V92" t="s">
        <v>116</v>
      </c>
      <c r="W92" t="s">
        <v>117</v>
      </c>
      <c r="Z92" t="s">
        <v>132</v>
      </c>
      <c r="AF92" t="s">
        <v>629</v>
      </c>
      <c r="AI92" t="s">
        <v>443</v>
      </c>
      <c r="AJ92">
        <v>778</v>
      </c>
      <c r="AL92" t="s">
        <v>408</v>
      </c>
      <c r="AN92" s="1">
        <v>42250</v>
      </c>
      <c r="AO92" s="1">
        <v>42250</v>
      </c>
      <c r="AP92">
        <v>65.989999999999995</v>
      </c>
      <c r="AQ92">
        <v>49.99</v>
      </c>
      <c r="AR92">
        <v>81.99</v>
      </c>
      <c r="AS92">
        <v>58.99</v>
      </c>
      <c r="AT92">
        <v>87.99</v>
      </c>
      <c r="AU92">
        <v>40</v>
      </c>
      <c r="AV92">
        <v>40</v>
      </c>
      <c r="AW92">
        <v>40</v>
      </c>
      <c r="AX92">
        <v>40</v>
      </c>
      <c r="AY92">
        <v>40</v>
      </c>
      <c r="AZ92" t="s">
        <v>121</v>
      </c>
      <c r="BA92" t="s">
        <v>121</v>
      </c>
      <c r="BB92" t="s">
        <v>121</v>
      </c>
      <c r="BC92" t="s">
        <v>121</v>
      </c>
      <c r="BD92" t="s">
        <v>121</v>
      </c>
      <c r="BE92">
        <v>65.989999999999995</v>
      </c>
      <c r="BG92">
        <v>59.95</v>
      </c>
      <c r="BH92">
        <v>65.989999999999995</v>
      </c>
      <c r="BI92">
        <v>65.989999999999995</v>
      </c>
      <c r="BJ92">
        <v>65.989999999999995</v>
      </c>
      <c r="BK92">
        <v>59.95</v>
      </c>
      <c r="BL92">
        <v>59.95</v>
      </c>
      <c r="BM92">
        <v>65.989999999999995</v>
      </c>
      <c r="BN92">
        <v>65.989999999999995</v>
      </c>
      <c r="BO92">
        <v>65.989999999999995</v>
      </c>
      <c r="BQ92">
        <v>30</v>
      </c>
      <c r="BS92">
        <v>20</v>
      </c>
      <c r="BT92">
        <v>30</v>
      </c>
      <c r="BU92">
        <v>30</v>
      </c>
      <c r="BV92">
        <v>30</v>
      </c>
      <c r="BW92">
        <v>20</v>
      </c>
      <c r="BX92">
        <v>20</v>
      </c>
      <c r="BY92">
        <v>30</v>
      </c>
      <c r="BZ92">
        <v>30</v>
      </c>
      <c r="CA92">
        <v>30</v>
      </c>
      <c r="CM92" t="s">
        <v>122</v>
      </c>
      <c r="CN92">
        <v>6024045</v>
      </c>
      <c r="CO92" t="s">
        <v>123</v>
      </c>
      <c r="CW92" s="1">
        <v>42241</v>
      </c>
      <c r="CX92" s="1">
        <v>45247</v>
      </c>
      <c r="CY92">
        <v>1468</v>
      </c>
      <c r="CZ92" s="1">
        <v>42205</v>
      </c>
      <c r="DE92">
        <v>3.423</v>
      </c>
      <c r="DF92">
        <v>9781608881604</v>
      </c>
    </row>
    <row r="93" spans="1:110" x14ac:dyDescent="0.2">
      <c r="A93" t="s">
        <v>630</v>
      </c>
      <c r="B93" t="str">
        <f>"9780978813871"</f>
        <v>9780978813871</v>
      </c>
      <c r="C93" t="str">
        <f>"0978813871"</f>
        <v>0978813871</v>
      </c>
      <c r="D93" t="s">
        <v>127</v>
      </c>
      <c r="E93" t="s">
        <v>128</v>
      </c>
      <c r="F93" t="s">
        <v>113</v>
      </c>
      <c r="J93">
        <v>0</v>
      </c>
      <c r="K93" t="s">
        <v>631</v>
      </c>
      <c r="N93" t="s">
        <v>115</v>
      </c>
      <c r="T93" t="s">
        <v>632</v>
      </c>
      <c r="U93" t="s">
        <v>633</v>
      </c>
      <c r="V93" t="s">
        <v>634</v>
      </c>
      <c r="W93" t="s">
        <v>635</v>
      </c>
      <c r="Z93" t="s">
        <v>132</v>
      </c>
      <c r="AF93" t="s">
        <v>636</v>
      </c>
      <c r="AI93" t="s">
        <v>637</v>
      </c>
      <c r="AJ93">
        <v>152</v>
      </c>
      <c r="AL93" t="s">
        <v>408</v>
      </c>
      <c r="AN93" s="1">
        <v>39160</v>
      </c>
      <c r="AO93" s="1">
        <v>39164</v>
      </c>
      <c r="AP93">
        <v>21.99</v>
      </c>
      <c r="AQ93">
        <v>16.989999999999998</v>
      </c>
      <c r="AR93">
        <v>26.99</v>
      </c>
      <c r="AS93">
        <v>19.989999999999998</v>
      </c>
      <c r="AT93">
        <v>28.99</v>
      </c>
      <c r="AU93">
        <v>40</v>
      </c>
      <c r="AV93">
        <v>40</v>
      </c>
      <c r="AW93">
        <v>40</v>
      </c>
      <c r="AX93">
        <v>40</v>
      </c>
      <c r="AY93">
        <v>40</v>
      </c>
      <c r="AZ93" t="s">
        <v>121</v>
      </c>
      <c r="BA93" t="s">
        <v>121</v>
      </c>
      <c r="BB93" t="s">
        <v>121</v>
      </c>
      <c r="BC93" t="s">
        <v>121</v>
      </c>
      <c r="BD93" t="s">
        <v>121</v>
      </c>
      <c r="BE93">
        <v>21.99</v>
      </c>
      <c r="BG93">
        <v>19.940000000000001</v>
      </c>
      <c r="BH93">
        <v>21.99</v>
      </c>
      <c r="BI93">
        <v>21.99</v>
      </c>
      <c r="BJ93">
        <v>21.99</v>
      </c>
      <c r="BK93">
        <v>19.940000000000001</v>
      </c>
      <c r="BL93">
        <v>19.940000000000001</v>
      </c>
      <c r="BM93">
        <v>21.99</v>
      </c>
      <c r="BN93">
        <v>21.99</v>
      </c>
      <c r="BO93">
        <v>21.99</v>
      </c>
      <c r="BQ93">
        <v>30</v>
      </c>
      <c r="BS93">
        <v>20</v>
      </c>
      <c r="BT93">
        <v>30</v>
      </c>
      <c r="BU93">
        <v>30</v>
      </c>
      <c r="BV93">
        <v>30</v>
      </c>
      <c r="BW93">
        <v>20</v>
      </c>
      <c r="BX93">
        <v>20</v>
      </c>
      <c r="BY93">
        <v>30</v>
      </c>
      <c r="BZ93">
        <v>30</v>
      </c>
      <c r="CA93">
        <v>30</v>
      </c>
      <c r="CM93" t="s">
        <v>122</v>
      </c>
      <c r="CN93">
        <v>6024045</v>
      </c>
      <c r="CO93" t="s">
        <v>123</v>
      </c>
      <c r="CW93" s="1">
        <v>39164</v>
      </c>
      <c r="CX93" s="1">
        <v>45247</v>
      </c>
      <c r="CY93">
        <v>23</v>
      </c>
      <c r="CZ93" s="1">
        <v>39160</v>
      </c>
      <c r="DE93">
        <v>0.47199999999999998</v>
      </c>
      <c r="DF93">
        <v>9780978813871</v>
      </c>
    </row>
    <row r="94" spans="1:110" x14ac:dyDescent="0.2">
      <c r="A94" t="s">
        <v>638</v>
      </c>
      <c r="B94" t="str">
        <f>"9781608880577"</f>
        <v>9781608880577</v>
      </c>
      <c r="C94" t="str">
        <f>"1608880575"</f>
        <v>1608880575</v>
      </c>
      <c r="D94" t="s">
        <v>127</v>
      </c>
      <c r="E94" t="s">
        <v>226</v>
      </c>
      <c r="F94" t="s">
        <v>113</v>
      </c>
      <c r="J94">
        <v>0</v>
      </c>
      <c r="K94" t="s">
        <v>639</v>
      </c>
      <c r="N94" t="s">
        <v>115</v>
      </c>
      <c r="T94" t="s">
        <v>158</v>
      </c>
      <c r="U94" t="s">
        <v>159</v>
      </c>
      <c r="V94" t="s">
        <v>640</v>
      </c>
      <c r="W94" t="s">
        <v>641</v>
      </c>
      <c r="Z94" t="s">
        <v>132</v>
      </c>
      <c r="AF94" t="s">
        <v>642</v>
      </c>
      <c r="AI94" t="s">
        <v>239</v>
      </c>
      <c r="AJ94">
        <v>1200</v>
      </c>
      <c r="AL94" t="s">
        <v>408</v>
      </c>
      <c r="AN94" s="1">
        <v>42262</v>
      </c>
      <c r="AO94" s="1">
        <v>42262</v>
      </c>
      <c r="AP94">
        <v>99</v>
      </c>
      <c r="AQ94">
        <v>74.989999999999995</v>
      </c>
      <c r="AR94">
        <v>135.99</v>
      </c>
      <c r="AS94">
        <v>97.99</v>
      </c>
      <c r="AT94">
        <v>144.99</v>
      </c>
      <c r="AU94">
        <v>40</v>
      </c>
      <c r="AV94">
        <v>40</v>
      </c>
      <c r="AW94">
        <v>40</v>
      </c>
      <c r="AX94">
        <v>40</v>
      </c>
      <c r="AY94">
        <v>40</v>
      </c>
      <c r="AZ94" t="s">
        <v>136</v>
      </c>
      <c r="BA94" t="s">
        <v>136</v>
      </c>
      <c r="BB94" t="s">
        <v>136</v>
      </c>
      <c r="BC94" t="s">
        <v>136</v>
      </c>
      <c r="BD94" t="s">
        <v>136</v>
      </c>
      <c r="BE94">
        <v>99</v>
      </c>
      <c r="BG94">
        <v>99</v>
      </c>
      <c r="BH94">
        <v>99</v>
      </c>
      <c r="BI94">
        <v>99</v>
      </c>
      <c r="BJ94">
        <v>99</v>
      </c>
      <c r="BK94">
        <v>99</v>
      </c>
      <c r="BL94">
        <v>99</v>
      </c>
      <c r="BM94">
        <v>99</v>
      </c>
      <c r="BN94">
        <v>99</v>
      </c>
      <c r="BO94">
        <v>99</v>
      </c>
      <c r="BQ94">
        <v>30</v>
      </c>
      <c r="BS94">
        <v>20</v>
      </c>
      <c r="BT94">
        <v>30</v>
      </c>
      <c r="BU94">
        <v>30</v>
      </c>
      <c r="BV94">
        <v>30</v>
      </c>
      <c r="BW94">
        <v>20</v>
      </c>
      <c r="BX94">
        <v>20</v>
      </c>
      <c r="BY94">
        <v>30</v>
      </c>
      <c r="BZ94">
        <v>30</v>
      </c>
      <c r="CA94">
        <v>30</v>
      </c>
      <c r="CM94" t="s">
        <v>122</v>
      </c>
      <c r="CN94">
        <v>6024045</v>
      </c>
      <c r="CO94" t="s">
        <v>123</v>
      </c>
      <c r="CW94" s="1">
        <v>42242</v>
      </c>
      <c r="CX94" s="1">
        <v>45247</v>
      </c>
      <c r="CY94">
        <v>413</v>
      </c>
      <c r="CZ94" s="1">
        <v>42228</v>
      </c>
      <c r="DE94">
        <v>6.6680000000000001</v>
      </c>
      <c r="DF94">
        <v>9781608880577</v>
      </c>
    </row>
    <row r="95" spans="1:110" x14ac:dyDescent="0.2">
      <c r="A95" t="s">
        <v>643</v>
      </c>
      <c r="B95" t="str">
        <f>"9781608880348"</f>
        <v>9781608880348</v>
      </c>
      <c r="C95" t="str">
        <f>"1608880346"</f>
        <v>1608880346</v>
      </c>
      <c r="D95" t="s">
        <v>127</v>
      </c>
      <c r="E95" t="s">
        <v>226</v>
      </c>
      <c r="F95" t="s">
        <v>113</v>
      </c>
      <c r="J95">
        <v>0</v>
      </c>
      <c r="K95" t="s">
        <v>644</v>
      </c>
      <c r="N95" t="s">
        <v>115</v>
      </c>
      <c r="T95" t="s">
        <v>189</v>
      </c>
      <c r="U95" t="s">
        <v>190</v>
      </c>
      <c r="V95" t="s">
        <v>645</v>
      </c>
      <c r="W95" t="s">
        <v>646</v>
      </c>
      <c r="Z95" t="s">
        <v>132</v>
      </c>
      <c r="AF95" t="s">
        <v>647</v>
      </c>
      <c r="AI95" t="s">
        <v>648</v>
      </c>
      <c r="AJ95">
        <v>116</v>
      </c>
      <c r="AL95" t="s">
        <v>408</v>
      </c>
      <c r="AN95" s="1">
        <v>42224</v>
      </c>
      <c r="AO95" s="1">
        <v>42224</v>
      </c>
      <c r="AP95">
        <v>21.99</v>
      </c>
      <c r="AQ95">
        <v>16.989999999999998</v>
      </c>
      <c r="AR95">
        <v>26.99</v>
      </c>
      <c r="AS95">
        <v>19.989999999999998</v>
      </c>
      <c r="AT95">
        <v>28.99</v>
      </c>
      <c r="AU95">
        <v>40</v>
      </c>
      <c r="AV95">
        <v>40</v>
      </c>
      <c r="AW95">
        <v>40</v>
      </c>
      <c r="AX95">
        <v>40</v>
      </c>
      <c r="AY95">
        <v>40</v>
      </c>
      <c r="AZ95" t="s">
        <v>121</v>
      </c>
      <c r="BA95" t="s">
        <v>121</v>
      </c>
      <c r="BB95" t="s">
        <v>121</v>
      </c>
      <c r="BC95" t="s">
        <v>121</v>
      </c>
      <c r="BD95" t="s">
        <v>121</v>
      </c>
      <c r="BE95">
        <v>21.99</v>
      </c>
      <c r="BG95">
        <v>19.95</v>
      </c>
      <c r="BH95">
        <v>21.99</v>
      </c>
      <c r="BI95">
        <v>21.99</v>
      </c>
      <c r="BJ95">
        <v>21.99</v>
      </c>
      <c r="BK95">
        <v>19.95</v>
      </c>
      <c r="BL95">
        <v>19.95</v>
      </c>
      <c r="BM95">
        <v>21.99</v>
      </c>
      <c r="BN95">
        <v>21.99</v>
      </c>
      <c r="BO95">
        <v>21.99</v>
      </c>
      <c r="BQ95">
        <v>30</v>
      </c>
      <c r="BS95">
        <v>20</v>
      </c>
      <c r="BT95">
        <v>30</v>
      </c>
      <c r="BU95">
        <v>30</v>
      </c>
      <c r="BV95">
        <v>30</v>
      </c>
      <c r="BW95">
        <v>20</v>
      </c>
      <c r="BX95">
        <v>20</v>
      </c>
      <c r="BY95">
        <v>30</v>
      </c>
      <c r="BZ95">
        <v>30</v>
      </c>
      <c r="CA95">
        <v>30</v>
      </c>
      <c r="CM95" t="s">
        <v>122</v>
      </c>
      <c r="CN95">
        <v>6024045</v>
      </c>
      <c r="CO95" t="s">
        <v>123</v>
      </c>
      <c r="CW95" s="1">
        <v>42248</v>
      </c>
      <c r="CX95" s="1">
        <v>45247</v>
      </c>
      <c r="CY95">
        <v>1414</v>
      </c>
      <c r="CZ95" s="1">
        <v>42243</v>
      </c>
      <c r="DE95">
        <v>0.72399999999999998</v>
      </c>
      <c r="DF95">
        <v>9781608880348</v>
      </c>
    </row>
    <row r="96" spans="1:110" x14ac:dyDescent="0.2">
      <c r="A96" t="s">
        <v>649</v>
      </c>
      <c r="B96" t="str">
        <f>"9780978813864"</f>
        <v>9780978813864</v>
      </c>
      <c r="C96" t="str">
        <f>"0978813863"</f>
        <v>0978813863</v>
      </c>
      <c r="D96" t="s">
        <v>127</v>
      </c>
      <c r="E96" t="s">
        <v>128</v>
      </c>
      <c r="F96" t="s">
        <v>113</v>
      </c>
      <c r="J96">
        <v>0</v>
      </c>
      <c r="K96" t="s">
        <v>650</v>
      </c>
      <c r="N96" t="s">
        <v>115</v>
      </c>
      <c r="Z96" t="s">
        <v>132</v>
      </c>
      <c r="AI96" t="s">
        <v>637</v>
      </c>
      <c r="AJ96">
        <v>212</v>
      </c>
      <c r="AL96" t="s">
        <v>408</v>
      </c>
      <c r="AN96" s="1">
        <v>39203</v>
      </c>
      <c r="AO96" s="1">
        <v>39202</v>
      </c>
      <c r="AP96">
        <v>18.989999999999998</v>
      </c>
      <c r="AQ96">
        <v>13.99</v>
      </c>
      <c r="AR96">
        <v>22.99</v>
      </c>
      <c r="AS96">
        <v>16.989999999999998</v>
      </c>
      <c r="AT96">
        <v>24.99</v>
      </c>
      <c r="AU96">
        <v>40</v>
      </c>
      <c r="AV96">
        <v>40</v>
      </c>
      <c r="AW96">
        <v>40</v>
      </c>
      <c r="AX96">
        <v>40</v>
      </c>
      <c r="AY96">
        <v>40</v>
      </c>
      <c r="AZ96" t="s">
        <v>121</v>
      </c>
      <c r="BA96" t="s">
        <v>121</v>
      </c>
      <c r="BB96" t="s">
        <v>121</v>
      </c>
      <c r="BC96" t="s">
        <v>121</v>
      </c>
      <c r="BD96" t="s">
        <v>121</v>
      </c>
      <c r="BE96">
        <v>18.989999999999998</v>
      </c>
      <c r="BG96">
        <v>17.07</v>
      </c>
      <c r="BH96">
        <v>18.989999999999998</v>
      </c>
      <c r="BI96">
        <v>18.989999999999998</v>
      </c>
      <c r="BJ96">
        <v>18.989999999999998</v>
      </c>
      <c r="BK96">
        <v>17.07</v>
      </c>
      <c r="BL96">
        <v>17.07</v>
      </c>
      <c r="BM96">
        <v>18.989999999999998</v>
      </c>
      <c r="BN96">
        <v>18.989999999999998</v>
      </c>
      <c r="BO96">
        <v>18.989999999999998</v>
      </c>
      <c r="BQ96">
        <v>30</v>
      </c>
      <c r="BS96">
        <v>20</v>
      </c>
      <c r="BT96">
        <v>30</v>
      </c>
      <c r="BU96">
        <v>30</v>
      </c>
      <c r="BV96">
        <v>30</v>
      </c>
      <c r="BW96">
        <v>20</v>
      </c>
      <c r="BX96">
        <v>20</v>
      </c>
      <c r="BY96">
        <v>30</v>
      </c>
      <c r="BZ96">
        <v>30</v>
      </c>
      <c r="CA96">
        <v>30</v>
      </c>
      <c r="CM96" t="s">
        <v>122</v>
      </c>
      <c r="CN96">
        <v>6024045</v>
      </c>
      <c r="CO96" t="s">
        <v>123</v>
      </c>
      <c r="CW96" s="1">
        <v>39202</v>
      </c>
      <c r="CX96" s="1">
        <v>45247</v>
      </c>
      <c r="CY96">
        <v>23</v>
      </c>
      <c r="CZ96" s="1">
        <v>39196</v>
      </c>
      <c r="DE96">
        <v>0.64300000000000002</v>
      </c>
      <c r="DF96">
        <v>9780978813864</v>
      </c>
    </row>
    <row r="97" spans="1:110" x14ac:dyDescent="0.2">
      <c r="A97" t="s">
        <v>651</v>
      </c>
      <c r="B97" t="str">
        <f>"9781608881659"</f>
        <v>9781608881659</v>
      </c>
      <c r="C97" t="str">
        <f>"1608881652"</f>
        <v>1608881652</v>
      </c>
      <c r="D97" t="s">
        <v>127</v>
      </c>
      <c r="E97" t="s">
        <v>226</v>
      </c>
      <c r="F97" t="s">
        <v>113</v>
      </c>
      <c r="J97">
        <v>0</v>
      </c>
      <c r="K97" t="s">
        <v>563</v>
      </c>
      <c r="N97" t="s">
        <v>115</v>
      </c>
      <c r="T97" t="s">
        <v>255</v>
      </c>
      <c r="U97" t="s">
        <v>256</v>
      </c>
      <c r="V97" t="s">
        <v>116</v>
      </c>
      <c r="W97" t="s">
        <v>117</v>
      </c>
      <c r="Z97" t="s">
        <v>132</v>
      </c>
      <c r="AF97" t="s">
        <v>652</v>
      </c>
      <c r="AI97" t="s">
        <v>653</v>
      </c>
      <c r="AJ97">
        <v>342</v>
      </c>
      <c r="AL97" t="s">
        <v>408</v>
      </c>
      <c r="AN97" s="1">
        <v>42345</v>
      </c>
      <c r="AO97" s="1">
        <v>42345</v>
      </c>
      <c r="AP97">
        <v>39.950000000000003</v>
      </c>
      <c r="AQ97">
        <v>35</v>
      </c>
      <c r="AR97">
        <v>49.95</v>
      </c>
      <c r="AS97">
        <v>39.950000000000003</v>
      </c>
      <c r="AT97">
        <v>60</v>
      </c>
      <c r="AU97">
        <v>40</v>
      </c>
      <c r="AV97">
        <v>40</v>
      </c>
      <c r="AW97">
        <v>40</v>
      </c>
      <c r="AX97">
        <v>40</v>
      </c>
      <c r="AY97">
        <v>40</v>
      </c>
      <c r="AZ97" t="s">
        <v>136</v>
      </c>
      <c r="BA97" t="s">
        <v>136</v>
      </c>
      <c r="BB97" t="s">
        <v>136</v>
      </c>
      <c r="BC97" t="s">
        <v>136</v>
      </c>
      <c r="BD97" t="s">
        <v>136</v>
      </c>
      <c r="BE97">
        <v>39.950000000000003</v>
      </c>
      <c r="BG97">
        <v>39.950000000000003</v>
      </c>
      <c r="BH97">
        <v>39.950000000000003</v>
      </c>
      <c r="BI97">
        <v>39.950000000000003</v>
      </c>
      <c r="BJ97">
        <v>39.950000000000003</v>
      </c>
      <c r="BK97">
        <v>39.950000000000003</v>
      </c>
      <c r="BL97">
        <v>39.950000000000003</v>
      </c>
      <c r="BM97">
        <v>39.950000000000003</v>
      </c>
      <c r="BN97">
        <v>39.950000000000003</v>
      </c>
      <c r="BO97">
        <v>39.950000000000003</v>
      </c>
      <c r="BQ97">
        <v>40</v>
      </c>
      <c r="BS97">
        <v>40</v>
      </c>
      <c r="BT97">
        <v>40</v>
      </c>
      <c r="BU97">
        <v>40</v>
      </c>
      <c r="BV97">
        <v>40</v>
      </c>
      <c r="BW97">
        <v>40</v>
      </c>
      <c r="BX97">
        <v>40</v>
      </c>
      <c r="BY97">
        <v>40</v>
      </c>
      <c r="BZ97">
        <v>40</v>
      </c>
      <c r="CA97">
        <v>40</v>
      </c>
      <c r="CM97" t="s">
        <v>122</v>
      </c>
      <c r="CN97">
        <v>6024045</v>
      </c>
      <c r="CO97" t="s">
        <v>123</v>
      </c>
      <c r="CW97" s="1">
        <v>42289</v>
      </c>
      <c r="CX97" s="1">
        <v>45268</v>
      </c>
      <c r="CY97">
        <v>468</v>
      </c>
      <c r="CZ97" s="1">
        <v>42282</v>
      </c>
      <c r="DE97">
        <v>1.788</v>
      </c>
      <c r="DF97">
        <v>9781608881659</v>
      </c>
    </row>
    <row r="98" spans="1:110" x14ac:dyDescent="0.2">
      <c r="A98" t="s">
        <v>654</v>
      </c>
      <c r="B98" t="str">
        <f>"9781608880584"</f>
        <v>9781608880584</v>
      </c>
      <c r="C98" t="str">
        <f>"1608880583"</f>
        <v>1608880583</v>
      </c>
      <c r="D98" t="s">
        <v>127</v>
      </c>
      <c r="E98" t="s">
        <v>226</v>
      </c>
      <c r="F98" t="s">
        <v>113</v>
      </c>
      <c r="J98">
        <v>0</v>
      </c>
      <c r="K98" t="s">
        <v>655</v>
      </c>
      <c r="L98" t="s">
        <v>585</v>
      </c>
      <c r="N98" t="s">
        <v>115</v>
      </c>
      <c r="O98" t="s">
        <v>131</v>
      </c>
      <c r="T98" t="s">
        <v>656</v>
      </c>
      <c r="U98" t="s">
        <v>657</v>
      </c>
      <c r="V98" t="s">
        <v>586</v>
      </c>
      <c r="W98" t="s">
        <v>587</v>
      </c>
      <c r="X98" t="s">
        <v>658</v>
      </c>
      <c r="Y98" t="s">
        <v>659</v>
      </c>
      <c r="Z98" t="s">
        <v>590</v>
      </c>
      <c r="AF98" t="s">
        <v>660</v>
      </c>
      <c r="AI98" t="s">
        <v>592</v>
      </c>
      <c r="AJ98">
        <v>616</v>
      </c>
      <c r="AL98" t="s">
        <v>408</v>
      </c>
      <c r="AN98" s="1">
        <v>42325</v>
      </c>
      <c r="AO98" s="1">
        <v>42325</v>
      </c>
      <c r="AP98">
        <v>30.99</v>
      </c>
      <c r="AQ98">
        <v>23.99</v>
      </c>
      <c r="AR98">
        <v>37.99</v>
      </c>
      <c r="AS98">
        <v>27.99</v>
      </c>
      <c r="AT98">
        <v>40.99</v>
      </c>
      <c r="AU98">
        <v>40</v>
      </c>
      <c r="AV98">
        <v>40</v>
      </c>
      <c r="AW98">
        <v>40</v>
      </c>
      <c r="AX98">
        <v>40</v>
      </c>
      <c r="AY98">
        <v>40</v>
      </c>
      <c r="AZ98" t="s">
        <v>121</v>
      </c>
      <c r="BA98" t="s">
        <v>121</v>
      </c>
      <c r="BB98" t="s">
        <v>121</v>
      </c>
      <c r="BC98" t="s">
        <v>121</v>
      </c>
      <c r="BD98" t="s">
        <v>121</v>
      </c>
      <c r="BE98">
        <v>30.99</v>
      </c>
      <c r="BG98">
        <v>27.95</v>
      </c>
      <c r="BH98">
        <v>30.99</v>
      </c>
      <c r="BI98">
        <v>30.99</v>
      </c>
      <c r="BJ98">
        <v>30.99</v>
      </c>
      <c r="BK98">
        <v>27.95</v>
      </c>
      <c r="BL98">
        <v>27.95</v>
      </c>
      <c r="BM98">
        <v>30.99</v>
      </c>
      <c r="BN98">
        <v>30.99</v>
      </c>
      <c r="BO98">
        <v>30.99</v>
      </c>
      <c r="BQ98">
        <v>30</v>
      </c>
      <c r="BS98">
        <v>20</v>
      </c>
      <c r="BT98">
        <v>30</v>
      </c>
      <c r="BU98">
        <v>30</v>
      </c>
      <c r="BV98">
        <v>30</v>
      </c>
      <c r="BW98">
        <v>20</v>
      </c>
      <c r="BX98">
        <v>20</v>
      </c>
      <c r="BY98">
        <v>30</v>
      </c>
      <c r="BZ98">
        <v>30</v>
      </c>
      <c r="CA98">
        <v>30</v>
      </c>
      <c r="CM98" t="s">
        <v>122</v>
      </c>
      <c r="CN98">
        <v>6024045</v>
      </c>
      <c r="CO98" t="s">
        <v>123</v>
      </c>
      <c r="CW98" s="1">
        <v>42320</v>
      </c>
      <c r="CX98" s="1">
        <v>45247</v>
      </c>
      <c r="CY98">
        <v>414</v>
      </c>
      <c r="CZ98" s="1">
        <v>42315</v>
      </c>
      <c r="DE98">
        <v>2.1779999999999999</v>
      </c>
      <c r="DF98">
        <v>9781608880584</v>
      </c>
    </row>
    <row r="99" spans="1:110" x14ac:dyDescent="0.2">
      <c r="A99">
        <v>2030</v>
      </c>
      <c r="B99" t="str">
        <f>"9781608880355"</f>
        <v>9781608880355</v>
      </c>
      <c r="C99" t="str">
        <f>"1608880354"</f>
        <v>1608880354</v>
      </c>
      <c r="D99" t="s">
        <v>127</v>
      </c>
      <c r="E99" t="s">
        <v>128</v>
      </c>
      <c r="F99" t="s">
        <v>113</v>
      </c>
      <c r="G99" t="s">
        <v>661</v>
      </c>
      <c r="H99">
        <v>5</v>
      </c>
      <c r="J99">
        <v>0</v>
      </c>
      <c r="K99" t="s">
        <v>585</v>
      </c>
      <c r="N99" t="s">
        <v>115</v>
      </c>
      <c r="T99" t="s">
        <v>662</v>
      </c>
      <c r="U99" t="s">
        <v>663</v>
      </c>
      <c r="V99" t="s">
        <v>617</v>
      </c>
      <c r="W99" t="s">
        <v>618</v>
      </c>
      <c r="Z99" t="s">
        <v>590</v>
      </c>
      <c r="AA99">
        <v>1</v>
      </c>
      <c r="AF99" t="s">
        <v>664</v>
      </c>
      <c r="AH99" t="s">
        <v>665</v>
      </c>
      <c r="AI99" t="s">
        <v>666</v>
      </c>
      <c r="AJ99">
        <v>54</v>
      </c>
      <c r="AL99" t="s">
        <v>408</v>
      </c>
      <c r="AN99" s="1">
        <v>42325</v>
      </c>
      <c r="AO99" s="1">
        <v>42325</v>
      </c>
      <c r="AP99">
        <v>9.99</v>
      </c>
      <c r="AQ99">
        <v>7.99</v>
      </c>
      <c r="AR99">
        <v>11.99</v>
      </c>
      <c r="AS99">
        <v>8.99</v>
      </c>
      <c r="AT99">
        <v>12.99</v>
      </c>
      <c r="AU99">
        <v>40</v>
      </c>
      <c r="AV99">
        <v>40</v>
      </c>
      <c r="AW99">
        <v>40</v>
      </c>
      <c r="AX99">
        <v>40</v>
      </c>
      <c r="AY99">
        <v>40</v>
      </c>
      <c r="AZ99" t="s">
        <v>121</v>
      </c>
      <c r="BA99" t="s">
        <v>121</v>
      </c>
      <c r="BB99" t="s">
        <v>121</v>
      </c>
      <c r="BC99" t="s">
        <v>121</v>
      </c>
      <c r="BD99" t="s">
        <v>121</v>
      </c>
      <c r="BE99">
        <v>9.99</v>
      </c>
      <c r="BG99">
        <v>8.9499999999999993</v>
      </c>
      <c r="BH99">
        <v>9.99</v>
      </c>
      <c r="BI99">
        <v>9.99</v>
      </c>
      <c r="BJ99">
        <v>9.99</v>
      </c>
      <c r="BK99">
        <v>8.9499999999999993</v>
      </c>
      <c r="BL99">
        <v>8.9499999999999993</v>
      </c>
      <c r="BM99">
        <v>9.99</v>
      </c>
      <c r="BN99">
        <v>9.99</v>
      </c>
      <c r="BO99">
        <v>9.99</v>
      </c>
      <c r="BQ99">
        <v>30</v>
      </c>
      <c r="BS99">
        <v>20</v>
      </c>
      <c r="BT99">
        <v>30</v>
      </c>
      <c r="BU99">
        <v>30</v>
      </c>
      <c r="BV99">
        <v>30</v>
      </c>
      <c r="BW99">
        <v>20</v>
      </c>
      <c r="BX99">
        <v>20</v>
      </c>
      <c r="BY99">
        <v>30</v>
      </c>
      <c r="BZ99">
        <v>30</v>
      </c>
      <c r="CA99">
        <v>30</v>
      </c>
      <c r="CM99" t="s">
        <v>122</v>
      </c>
      <c r="CN99">
        <v>6024045</v>
      </c>
      <c r="CO99" t="s">
        <v>123</v>
      </c>
      <c r="CW99" s="1">
        <v>42340</v>
      </c>
      <c r="CX99" s="1">
        <v>45406</v>
      </c>
      <c r="CY99">
        <v>404</v>
      </c>
      <c r="CZ99" s="1">
        <v>42325</v>
      </c>
      <c r="DE99">
        <v>0.154</v>
      </c>
      <c r="DF99">
        <v>9781608880355</v>
      </c>
    </row>
    <row r="100" spans="1:110" x14ac:dyDescent="0.2">
      <c r="A100" t="s">
        <v>667</v>
      </c>
      <c r="B100" t="str">
        <f>"9780978813888"</f>
        <v>9780978813888</v>
      </c>
      <c r="C100" t="str">
        <f>"097881388X"</f>
        <v>097881388X</v>
      </c>
      <c r="D100" t="s">
        <v>475</v>
      </c>
      <c r="E100" t="s">
        <v>128</v>
      </c>
      <c r="F100" t="s">
        <v>113</v>
      </c>
      <c r="J100">
        <v>0</v>
      </c>
      <c r="K100" t="s">
        <v>668</v>
      </c>
      <c r="N100" t="s">
        <v>115</v>
      </c>
      <c r="T100" t="s">
        <v>404</v>
      </c>
      <c r="U100" t="s">
        <v>405</v>
      </c>
      <c r="Z100" t="s">
        <v>132</v>
      </c>
      <c r="AF100" t="s">
        <v>669</v>
      </c>
      <c r="AI100" t="s">
        <v>637</v>
      </c>
      <c r="AJ100">
        <v>84</v>
      </c>
      <c r="AL100" t="s">
        <v>408</v>
      </c>
      <c r="AN100" s="1">
        <v>39234</v>
      </c>
      <c r="AO100" s="1">
        <v>39269</v>
      </c>
      <c r="AP100">
        <v>15.39</v>
      </c>
      <c r="AQ100">
        <v>10</v>
      </c>
      <c r="AS100">
        <v>13</v>
      </c>
      <c r="AU100">
        <v>20</v>
      </c>
      <c r="AV100">
        <v>20</v>
      </c>
      <c r="AX100">
        <v>20</v>
      </c>
      <c r="AZ100" t="s">
        <v>121</v>
      </c>
      <c r="BA100" t="s">
        <v>121</v>
      </c>
      <c r="BC100" t="s">
        <v>121</v>
      </c>
      <c r="BE100">
        <v>15.39</v>
      </c>
      <c r="BG100">
        <v>15.39</v>
      </c>
      <c r="BL100">
        <v>15.39</v>
      </c>
      <c r="BM100">
        <v>15.39</v>
      </c>
      <c r="BQ100">
        <v>20</v>
      </c>
      <c r="BS100">
        <v>20</v>
      </c>
      <c r="BX100">
        <v>20</v>
      </c>
      <c r="BY100">
        <v>20</v>
      </c>
      <c r="CM100" t="s">
        <v>122</v>
      </c>
      <c r="CN100">
        <v>6024045</v>
      </c>
      <c r="CO100" t="s">
        <v>123</v>
      </c>
      <c r="CW100" s="1">
        <v>39269</v>
      </c>
      <c r="CY100">
        <v>23</v>
      </c>
      <c r="CZ100" s="1">
        <v>39262</v>
      </c>
      <c r="DE100">
        <v>0.27800000000000002</v>
      </c>
      <c r="DF100">
        <v>9780978813888</v>
      </c>
    </row>
    <row r="101" spans="1:110" x14ac:dyDescent="0.2">
      <c r="A101" t="s">
        <v>670</v>
      </c>
      <c r="B101" t="str">
        <f>"9780978813840"</f>
        <v>9780978813840</v>
      </c>
      <c r="C101" t="str">
        <f>"0978813847"</f>
        <v>0978813847</v>
      </c>
      <c r="D101" t="s">
        <v>127</v>
      </c>
      <c r="E101" t="s">
        <v>128</v>
      </c>
      <c r="F101" t="s">
        <v>113</v>
      </c>
      <c r="J101">
        <v>0</v>
      </c>
      <c r="K101" t="s">
        <v>671</v>
      </c>
      <c r="L101" t="s">
        <v>672</v>
      </c>
      <c r="M101" t="s">
        <v>673</v>
      </c>
      <c r="N101" t="s">
        <v>115</v>
      </c>
      <c r="O101" t="s">
        <v>115</v>
      </c>
      <c r="P101" t="s">
        <v>115</v>
      </c>
      <c r="T101" t="s">
        <v>674</v>
      </c>
      <c r="U101" t="s">
        <v>675</v>
      </c>
      <c r="Z101" t="s">
        <v>132</v>
      </c>
      <c r="AI101" t="s">
        <v>551</v>
      </c>
      <c r="AJ101">
        <v>240</v>
      </c>
      <c r="AL101" t="s">
        <v>408</v>
      </c>
      <c r="AN101" s="1">
        <v>39295</v>
      </c>
      <c r="AO101" s="1">
        <v>39286</v>
      </c>
      <c r="AP101">
        <v>26.99</v>
      </c>
      <c r="AQ101">
        <v>20.99</v>
      </c>
      <c r="AR101">
        <v>33.99</v>
      </c>
      <c r="AS101">
        <v>24.99</v>
      </c>
      <c r="AT101">
        <v>36.99</v>
      </c>
      <c r="AU101">
        <v>40</v>
      </c>
      <c r="AV101">
        <v>40</v>
      </c>
      <c r="AW101">
        <v>40</v>
      </c>
      <c r="AX101">
        <v>40</v>
      </c>
      <c r="AY101">
        <v>40</v>
      </c>
      <c r="AZ101" t="s">
        <v>121</v>
      </c>
      <c r="BA101" t="s">
        <v>121</v>
      </c>
      <c r="BB101" t="s">
        <v>121</v>
      </c>
      <c r="BC101" t="s">
        <v>121</v>
      </c>
      <c r="BD101" t="s">
        <v>121</v>
      </c>
      <c r="BE101">
        <v>26.99</v>
      </c>
      <c r="BG101">
        <v>24.99</v>
      </c>
      <c r="BH101">
        <v>26.99</v>
      </c>
      <c r="BI101">
        <v>26.99</v>
      </c>
      <c r="BJ101">
        <v>26.99</v>
      </c>
      <c r="BK101">
        <v>24.99</v>
      </c>
      <c r="BL101">
        <v>24.99</v>
      </c>
      <c r="BM101">
        <v>26.99</v>
      </c>
      <c r="BN101">
        <v>26.99</v>
      </c>
      <c r="BO101">
        <v>26.99</v>
      </c>
      <c r="BQ101">
        <v>30</v>
      </c>
      <c r="BS101">
        <v>20</v>
      </c>
      <c r="BT101">
        <v>30</v>
      </c>
      <c r="BU101">
        <v>30</v>
      </c>
      <c r="BV101">
        <v>30</v>
      </c>
      <c r="BW101">
        <v>20</v>
      </c>
      <c r="BX101">
        <v>20</v>
      </c>
      <c r="BY101">
        <v>30</v>
      </c>
      <c r="BZ101">
        <v>30</v>
      </c>
      <c r="CA101">
        <v>30</v>
      </c>
      <c r="CM101" t="s">
        <v>122</v>
      </c>
      <c r="CN101">
        <v>6024045</v>
      </c>
      <c r="CO101" t="s">
        <v>123</v>
      </c>
      <c r="CW101" s="1">
        <v>39286</v>
      </c>
      <c r="CX101" s="1">
        <v>45247</v>
      </c>
      <c r="CY101">
        <v>6</v>
      </c>
      <c r="CZ101" s="1">
        <v>39275</v>
      </c>
      <c r="DE101">
        <v>1.214</v>
      </c>
      <c r="DF101">
        <v>9780978813840</v>
      </c>
    </row>
    <row r="102" spans="1:110" x14ac:dyDescent="0.2">
      <c r="A102" t="s">
        <v>676</v>
      </c>
      <c r="B102" t="str">
        <f>"9781608884087"</f>
        <v>9781608884087</v>
      </c>
      <c r="C102" t="str">
        <f>"1608884082"</f>
        <v>1608884082</v>
      </c>
      <c r="D102" t="s">
        <v>127</v>
      </c>
      <c r="E102" t="s">
        <v>226</v>
      </c>
      <c r="F102" t="s">
        <v>113</v>
      </c>
      <c r="I102" t="s">
        <v>627</v>
      </c>
      <c r="J102">
        <v>2</v>
      </c>
      <c r="K102" t="s">
        <v>677</v>
      </c>
      <c r="L102" t="s">
        <v>678</v>
      </c>
      <c r="N102" t="s">
        <v>115</v>
      </c>
      <c r="O102" t="s">
        <v>115</v>
      </c>
      <c r="T102" t="s">
        <v>679</v>
      </c>
      <c r="U102" t="s">
        <v>680</v>
      </c>
      <c r="V102" t="s">
        <v>681</v>
      </c>
      <c r="W102" t="s">
        <v>682</v>
      </c>
      <c r="Z102" t="s">
        <v>132</v>
      </c>
      <c r="AF102" t="s">
        <v>683</v>
      </c>
      <c r="AI102" t="s">
        <v>684</v>
      </c>
      <c r="AJ102">
        <v>396</v>
      </c>
      <c r="AL102" t="s">
        <v>408</v>
      </c>
      <c r="AN102" s="1">
        <v>42407</v>
      </c>
      <c r="AO102" s="1">
        <v>42407</v>
      </c>
      <c r="AP102">
        <v>32.99</v>
      </c>
      <c r="AQ102">
        <v>24.99</v>
      </c>
      <c r="AR102">
        <v>40.99</v>
      </c>
      <c r="AS102">
        <v>29.99</v>
      </c>
      <c r="AT102">
        <v>43.99</v>
      </c>
      <c r="AU102">
        <v>40</v>
      </c>
      <c r="AV102">
        <v>40</v>
      </c>
      <c r="AW102">
        <v>40</v>
      </c>
      <c r="AX102">
        <v>40</v>
      </c>
      <c r="AY102">
        <v>40</v>
      </c>
      <c r="AZ102" t="s">
        <v>121</v>
      </c>
      <c r="BA102" t="s">
        <v>121</v>
      </c>
      <c r="BB102" t="s">
        <v>121</v>
      </c>
      <c r="BC102" t="s">
        <v>121</v>
      </c>
      <c r="BD102" t="s">
        <v>121</v>
      </c>
      <c r="BE102">
        <v>32.99</v>
      </c>
      <c r="BG102">
        <v>29.95</v>
      </c>
      <c r="BH102">
        <v>32.99</v>
      </c>
      <c r="BI102">
        <v>32.99</v>
      </c>
      <c r="BJ102">
        <v>32.99</v>
      </c>
      <c r="BK102">
        <v>29.95</v>
      </c>
      <c r="BL102">
        <v>29.95</v>
      </c>
      <c r="BM102">
        <v>32.99</v>
      </c>
      <c r="BN102">
        <v>32.99</v>
      </c>
      <c r="BO102">
        <v>32.99</v>
      </c>
      <c r="BQ102">
        <v>30</v>
      </c>
      <c r="BS102">
        <v>20</v>
      </c>
      <c r="BT102">
        <v>30</v>
      </c>
      <c r="BU102">
        <v>30</v>
      </c>
      <c r="BV102">
        <v>30</v>
      </c>
      <c r="BW102">
        <v>20</v>
      </c>
      <c r="BX102">
        <v>20</v>
      </c>
      <c r="BY102">
        <v>30</v>
      </c>
      <c r="BZ102">
        <v>30</v>
      </c>
      <c r="CA102">
        <v>30</v>
      </c>
      <c r="CM102" t="s">
        <v>122</v>
      </c>
      <c r="CN102">
        <v>6024045</v>
      </c>
      <c r="CO102" t="s">
        <v>123</v>
      </c>
      <c r="CW102" s="1">
        <v>42353</v>
      </c>
      <c r="CX102" s="1">
        <v>45268</v>
      </c>
      <c r="CY102">
        <v>14</v>
      </c>
      <c r="CZ102" s="1">
        <v>42338</v>
      </c>
      <c r="DE102">
        <v>1.538</v>
      </c>
      <c r="DF102">
        <v>9781608884087</v>
      </c>
    </row>
    <row r="103" spans="1:110" x14ac:dyDescent="0.2">
      <c r="A103" t="s">
        <v>685</v>
      </c>
      <c r="B103" t="str">
        <f>"9780978813895"</f>
        <v>9780978813895</v>
      </c>
      <c r="C103" t="str">
        <f>"0978813898"</f>
        <v>0978813898</v>
      </c>
      <c r="D103" t="s">
        <v>127</v>
      </c>
      <c r="E103" t="s">
        <v>128</v>
      </c>
      <c r="F103" t="s">
        <v>113</v>
      </c>
      <c r="G103" t="s">
        <v>661</v>
      </c>
      <c r="H103">
        <v>2</v>
      </c>
      <c r="J103">
        <v>0</v>
      </c>
      <c r="K103" t="s">
        <v>585</v>
      </c>
      <c r="L103" t="s">
        <v>686</v>
      </c>
      <c r="N103" t="s">
        <v>115</v>
      </c>
      <c r="O103" t="s">
        <v>687</v>
      </c>
      <c r="T103" t="s">
        <v>688</v>
      </c>
      <c r="U103" t="s">
        <v>689</v>
      </c>
      <c r="V103" t="s">
        <v>690</v>
      </c>
      <c r="W103" t="s">
        <v>691</v>
      </c>
      <c r="Z103" t="s">
        <v>132</v>
      </c>
      <c r="AA103">
        <v>1</v>
      </c>
      <c r="AF103" t="s">
        <v>692</v>
      </c>
      <c r="AH103" t="s">
        <v>693</v>
      </c>
      <c r="AI103" t="s">
        <v>637</v>
      </c>
      <c r="AJ103">
        <v>124</v>
      </c>
      <c r="AL103" t="s">
        <v>408</v>
      </c>
      <c r="AN103" s="1">
        <v>39295</v>
      </c>
      <c r="AO103" s="1">
        <v>39331</v>
      </c>
      <c r="AP103">
        <v>16.989999999999998</v>
      </c>
      <c r="AQ103">
        <v>12.99</v>
      </c>
      <c r="AR103">
        <v>21.99</v>
      </c>
      <c r="AS103">
        <v>14.99</v>
      </c>
      <c r="AT103">
        <v>22.99</v>
      </c>
      <c r="AU103">
        <v>40</v>
      </c>
      <c r="AV103">
        <v>40</v>
      </c>
      <c r="AW103">
        <v>40</v>
      </c>
      <c r="AX103">
        <v>40</v>
      </c>
      <c r="AY103">
        <v>40</v>
      </c>
      <c r="AZ103" t="s">
        <v>121</v>
      </c>
      <c r="BA103" t="s">
        <v>121</v>
      </c>
      <c r="BB103" t="s">
        <v>121</v>
      </c>
      <c r="BC103" t="s">
        <v>121</v>
      </c>
      <c r="BD103" t="s">
        <v>121</v>
      </c>
      <c r="BE103">
        <v>16.989999999999998</v>
      </c>
      <c r="BG103">
        <v>15.64</v>
      </c>
      <c r="BH103">
        <v>16.989999999999998</v>
      </c>
      <c r="BI103">
        <v>16.989999999999998</v>
      </c>
      <c r="BJ103">
        <v>16.989999999999998</v>
      </c>
      <c r="BK103">
        <v>15.64</v>
      </c>
      <c r="BL103">
        <v>15.64</v>
      </c>
      <c r="BM103">
        <v>16.989999999999998</v>
      </c>
      <c r="BN103">
        <v>16.989999999999998</v>
      </c>
      <c r="BO103">
        <v>16.989999999999998</v>
      </c>
      <c r="BQ103">
        <v>30</v>
      </c>
      <c r="BS103">
        <v>20</v>
      </c>
      <c r="BT103">
        <v>30</v>
      </c>
      <c r="BU103">
        <v>30</v>
      </c>
      <c r="BV103">
        <v>30</v>
      </c>
      <c r="BW103">
        <v>20</v>
      </c>
      <c r="BX103">
        <v>20</v>
      </c>
      <c r="BY103">
        <v>30</v>
      </c>
      <c r="BZ103">
        <v>30</v>
      </c>
      <c r="CA103">
        <v>30</v>
      </c>
      <c r="CM103" t="s">
        <v>122</v>
      </c>
      <c r="CN103">
        <v>6024045</v>
      </c>
      <c r="CO103" t="s">
        <v>123</v>
      </c>
      <c r="CW103" s="1">
        <v>39331</v>
      </c>
      <c r="CX103" s="1">
        <v>45406</v>
      </c>
      <c r="CY103">
        <v>23</v>
      </c>
      <c r="CZ103" s="1">
        <v>39308</v>
      </c>
      <c r="DE103">
        <v>0.39200000000000002</v>
      </c>
      <c r="DF103">
        <v>9780978813895</v>
      </c>
    </row>
    <row r="104" spans="1:110" x14ac:dyDescent="0.2">
      <c r="A104" t="s">
        <v>694</v>
      </c>
      <c r="B104" t="str">
        <f>"9780977742493"</f>
        <v>9780977742493</v>
      </c>
      <c r="C104" t="str">
        <f>"0977742490"</f>
        <v>0977742490</v>
      </c>
      <c r="D104" t="s">
        <v>127</v>
      </c>
      <c r="E104" t="s">
        <v>128</v>
      </c>
      <c r="F104" t="s">
        <v>113</v>
      </c>
      <c r="J104">
        <v>0</v>
      </c>
      <c r="K104" t="s">
        <v>695</v>
      </c>
      <c r="N104" t="s">
        <v>115</v>
      </c>
      <c r="T104" t="s">
        <v>696</v>
      </c>
      <c r="U104" t="s">
        <v>697</v>
      </c>
      <c r="V104" t="s">
        <v>698</v>
      </c>
      <c r="W104" t="s">
        <v>699</v>
      </c>
      <c r="X104" t="s">
        <v>700</v>
      </c>
      <c r="Y104" t="s">
        <v>701</v>
      </c>
      <c r="Z104" t="s">
        <v>132</v>
      </c>
      <c r="AF104" t="s">
        <v>702</v>
      </c>
      <c r="AI104" t="s">
        <v>637</v>
      </c>
      <c r="AJ104">
        <v>188</v>
      </c>
      <c r="AL104" t="s">
        <v>408</v>
      </c>
      <c r="AN104" s="1">
        <v>39339</v>
      </c>
      <c r="AO104" s="1">
        <v>39343</v>
      </c>
      <c r="AP104">
        <v>21.99</v>
      </c>
      <c r="AQ104">
        <v>16.989999999999998</v>
      </c>
      <c r="AR104">
        <v>27.99</v>
      </c>
      <c r="AS104">
        <v>19.989999999999998</v>
      </c>
      <c r="AT104">
        <v>28.99</v>
      </c>
      <c r="AU104">
        <v>40</v>
      </c>
      <c r="AV104">
        <v>40</v>
      </c>
      <c r="AW104">
        <v>40</v>
      </c>
      <c r="AX104">
        <v>40</v>
      </c>
      <c r="AY104">
        <v>40</v>
      </c>
      <c r="AZ104" t="s">
        <v>121</v>
      </c>
      <c r="BA104" t="s">
        <v>121</v>
      </c>
      <c r="BB104" t="s">
        <v>121</v>
      </c>
      <c r="BC104" t="s">
        <v>121</v>
      </c>
      <c r="BD104" t="s">
        <v>121</v>
      </c>
      <c r="BE104">
        <v>21.99</v>
      </c>
      <c r="BG104">
        <v>20</v>
      </c>
      <c r="BH104">
        <v>21.99</v>
      </c>
      <c r="BI104">
        <v>21.99</v>
      </c>
      <c r="BJ104">
        <v>21.99</v>
      </c>
      <c r="BK104">
        <v>20</v>
      </c>
      <c r="BL104">
        <v>20</v>
      </c>
      <c r="BM104">
        <v>21.99</v>
      </c>
      <c r="BN104">
        <v>21.99</v>
      </c>
      <c r="BO104">
        <v>21.99</v>
      </c>
      <c r="BQ104">
        <v>30</v>
      </c>
      <c r="BS104">
        <v>20</v>
      </c>
      <c r="BT104">
        <v>30</v>
      </c>
      <c r="BU104">
        <v>30</v>
      </c>
      <c r="BV104">
        <v>30</v>
      </c>
      <c r="BW104">
        <v>20</v>
      </c>
      <c r="BX104">
        <v>20</v>
      </c>
      <c r="BY104">
        <v>30</v>
      </c>
      <c r="BZ104">
        <v>30</v>
      </c>
      <c r="CA104">
        <v>30</v>
      </c>
      <c r="CM104" t="s">
        <v>122</v>
      </c>
      <c r="CN104">
        <v>6024045</v>
      </c>
      <c r="CO104" t="s">
        <v>123</v>
      </c>
      <c r="CW104" s="1">
        <v>39343</v>
      </c>
      <c r="CX104" s="1">
        <v>45247</v>
      </c>
      <c r="CY104">
        <v>23</v>
      </c>
      <c r="CZ104" s="1">
        <v>39339</v>
      </c>
      <c r="DE104">
        <v>0.57399999999999995</v>
      </c>
      <c r="DF104">
        <v>9780977742493</v>
      </c>
    </row>
    <row r="105" spans="1:110" x14ac:dyDescent="0.2">
      <c r="A105" t="s">
        <v>703</v>
      </c>
      <c r="B105" t="str">
        <f>"9780979920509"</f>
        <v>9780979920509</v>
      </c>
      <c r="C105" t="str">
        <f>"0979920507"</f>
        <v>0979920507</v>
      </c>
      <c r="D105" t="s">
        <v>475</v>
      </c>
      <c r="E105" t="s">
        <v>128</v>
      </c>
      <c r="F105" t="s">
        <v>113</v>
      </c>
      <c r="J105">
        <v>0</v>
      </c>
      <c r="K105" t="s">
        <v>392</v>
      </c>
      <c r="N105" t="s">
        <v>115</v>
      </c>
      <c r="T105" t="s">
        <v>704</v>
      </c>
      <c r="U105" t="s">
        <v>705</v>
      </c>
      <c r="Z105" t="s">
        <v>132</v>
      </c>
      <c r="AF105" t="s">
        <v>706</v>
      </c>
      <c r="AI105" t="s">
        <v>599</v>
      </c>
      <c r="AJ105">
        <v>36</v>
      </c>
      <c r="AL105" t="s">
        <v>408</v>
      </c>
      <c r="AN105" s="1">
        <v>39365</v>
      </c>
      <c r="AO105" s="1">
        <v>39378</v>
      </c>
      <c r="AP105">
        <v>17.809999999999999</v>
      </c>
      <c r="AQ105">
        <v>10</v>
      </c>
      <c r="AS105">
        <v>16</v>
      </c>
      <c r="AU105">
        <v>20</v>
      </c>
      <c r="AV105">
        <v>20</v>
      </c>
      <c r="AX105">
        <v>20</v>
      </c>
      <c r="AZ105" t="s">
        <v>121</v>
      </c>
      <c r="BA105" t="s">
        <v>121</v>
      </c>
      <c r="BC105" t="s">
        <v>121</v>
      </c>
      <c r="BE105">
        <v>17.809999999999999</v>
      </c>
      <c r="BG105">
        <v>17.809999999999999</v>
      </c>
      <c r="BL105">
        <v>17.809999999999999</v>
      </c>
      <c r="BM105">
        <v>17.809999999999999</v>
      </c>
      <c r="BQ105">
        <v>20</v>
      </c>
      <c r="BS105">
        <v>20</v>
      </c>
      <c r="BX105">
        <v>20</v>
      </c>
      <c r="BY105">
        <v>20</v>
      </c>
      <c r="CM105" t="s">
        <v>122</v>
      </c>
      <c r="CN105">
        <v>6024045</v>
      </c>
      <c r="CO105" t="s">
        <v>123</v>
      </c>
      <c r="CW105" s="1">
        <v>39378</v>
      </c>
      <c r="CY105">
        <v>81</v>
      </c>
      <c r="CZ105" s="1">
        <v>39365</v>
      </c>
      <c r="DE105">
        <v>0.24399999999999999</v>
      </c>
      <c r="DF105">
        <v>9780979920509</v>
      </c>
    </row>
    <row r="106" spans="1:110" x14ac:dyDescent="0.2">
      <c r="A106" t="s">
        <v>707</v>
      </c>
      <c r="B106" t="str">
        <f>"9781934840009"</f>
        <v>9781934840009</v>
      </c>
      <c r="C106" t="str">
        <f>"1934840009"</f>
        <v>1934840009</v>
      </c>
      <c r="D106" t="s">
        <v>475</v>
      </c>
      <c r="E106" t="s">
        <v>128</v>
      </c>
      <c r="F106" t="s">
        <v>113</v>
      </c>
      <c r="J106">
        <v>0</v>
      </c>
      <c r="K106" t="s">
        <v>392</v>
      </c>
      <c r="N106" t="s">
        <v>115</v>
      </c>
      <c r="T106" t="s">
        <v>708</v>
      </c>
      <c r="U106" t="s">
        <v>709</v>
      </c>
      <c r="Z106" t="s">
        <v>132</v>
      </c>
      <c r="AF106" t="s">
        <v>710</v>
      </c>
      <c r="AI106" t="s">
        <v>599</v>
      </c>
      <c r="AJ106">
        <v>36</v>
      </c>
      <c r="AL106" t="s">
        <v>408</v>
      </c>
      <c r="AN106" s="1">
        <v>39376</v>
      </c>
      <c r="AO106" s="1">
        <v>39386</v>
      </c>
      <c r="AP106">
        <v>17.809999999999999</v>
      </c>
      <c r="AQ106">
        <v>10</v>
      </c>
      <c r="AS106">
        <v>16</v>
      </c>
      <c r="AU106">
        <v>20</v>
      </c>
      <c r="AV106">
        <v>20</v>
      </c>
      <c r="AX106">
        <v>20</v>
      </c>
      <c r="AZ106" t="s">
        <v>121</v>
      </c>
      <c r="BA106" t="s">
        <v>121</v>
      </c>
      <c r="BC106" t="s">
        <v>121</v>
      </c>
      <c r="BE106">
        <v>17.809999999999999</v>
      </c>
      <c r="BG106">
        <v>17.809999999999999</v>
      </c>
      <c r="BL106">
        <v>17.809999999999999</v>
      </c>
      <c r="BM106">
        <v>17.809999999999999</v>
      </c>
      <c r="BQ106">
        <v>20</v>
      </c>
      <c r="BS106">
        <v>20</v>
      </c>
      <c r="BX106">
        <v>20</v>
      </c>
      <c r="BY106">
        <v>20</v>
      </c>
      <c r="CM106" t="s">
        <v>122</v>
      </c>
      <c r="CN106">
        <v>6024045</v>
      </c>
      <c r="CO106" t="s">
        <v>123</v>
      </c>
      <c r="CW106" s="1">
        <v>39386</v>
      </c>
      <c r="CY106">
        <v>81</v>
      </c>
      <c r="CZ106" s="1">
        <v>39376</v>
      </c>
      <c r="DE106">
        <v>0.24399999999999999</v>
      </c>
      <c r="DF106">
        <v>9781934840009</v>
      </c>
    </row>
    <row r="107" spans="1:110" x14ac:dyDescent="0.2">
      <c r="A107" t="s">
        <v>711</v>
      </c>
      <c r="B107" t="str">
        <f>"9781934840016"</f>
        <v>9781934840016</v>
      </c>
      <c r="C107" t="str">
        <f>"1934840017"</f>
        <v>1934840017</v>
      </c>
      <c r="D107" t="s">
        <v>475</v>
      </c>
      <c r="E107" t="s">
        <v>128</v>
      </c>
      <c r="F107" t="s">
        <v>113</v>
      </c>
      <c r="J107">
        <v>0</v>
      </c>
      <c r="K107" t="s">
        <v>392</v>
      </c>
      <c r="N107" t="s">
        <v>115</v>
      </c>
      <c r="T107" t="s">
        <v>712</v>
      </c>
      <c r="U107" t="s">
        <v>713</v>
      </c>
      <c r="Z107" t="s">
        <v>132</v>
      </c>
      <c r="AF107" t="s">
        <v>714</v>
      </c>
      <c r="AI107" t="s">
        <v>599</v>
      </c>
      <c r="AJ107">
        <v>36</v>
      </c>
      <c r="AL107" t="s">
        <v>408</v>
      </c>
      <c r="AN107" s="1">
        <v>39374</v>
      </c>
      <c r="AO107" s="1">
        <v>39386</v>
      </c>
      <c r="AP107">
        <v>17.809999999999999</v>
      </c>
      <c r="AQ107">
        <v>10</v>
      </c>
      <c r="AS107">
        <v>16</v>
      </c>
      <c r="AU107">
        <v>20</v>
      </c>
      <c r="AV107">
        <v>20</v>
      </c>
      <c r="AX107">
        <v>20</v>
      </c>
      <c r="AZ107" t="s">
        <v>121</v>
      </c>
      <c r="BA107" t="s">
        <v>121</v>
      </c>
      <c r="BC107" t="s">
        <v>121</v>
      </c>
      <c r="BE107">
        <v>17.809999999999999</v>
      </c>
      <c r="BG107">
        <v>17.809999999999999</v>
      </c>
      <c r="BL107">
        <v>17.809999999999999</v>
      </c>
      <c r="BM107">
        <v>17.809999999999999</v>
      </c>
      <c r="BQ107">
        <v>20</v>
      </c>
      <c r="BS107">
        <v>20</v>
      </c>
      <c r="BX107">
        <v>20</v>
      </c>
      <c r="BY107">
        <v>20</v>
      </c>
      <c r="CM107" t="s">
        <v>122</v>
      </c>
      <c r="CN107">
        <v>6024045</v>
      </c>
      <c r="CO107" t="s">
        <v>123</v>
      </c>
      <c r="CW107" s="1">
        <v>39386</v>
      </c>
      <c r="CY107">
        <v>81</v>
      </c>
      <c r="CZ107" s="1">
        <v>39381</v>
      </c>
      <c r="DE107">
        <v>0.24399999999999999</v>
      </c>
      <c r="DF107">
        <v>9781934840016</v>
      </c>
    </row>
    <row r="108" spans="1:110" x14ac:dyDescent="0.2">
      <c r="A108" t="s">
        <v>715</v>
      </c>
      <c r="B108" t="str">
        <f>"9781934840023"</f>
        <v>9781934840023</v>
      </c>
      <c r="C108" t="str">
        <f>"1934840025"</f>
        <v>1934840025</v>
      </c>
      <c r="D108" t="s">
        <v>475</v>
      </c>
      <c r="E108" t="s">
        <v>128</v>
      </c>
      <c r="F108" t="s">
        <v>113</v>
      </c>
      <c r="J108">
        <v>0</v>
      </c>
      <c r="K108" t="s">
        <v>392</v>
      </c>
      <c r="N108" t="s">
        <v>115</v>
      </c>
      <c r="T108" t="s">
        <v>116</v>
      </c>
      <c r="U108" t="s">
        <v>117</v>
      </c>
      <c r="V108" t="s">
        <v>716</v>
      </c>
      <c r="W108" t="s">
        <v>717</v>
      </c>
      <c r="Z108" t="s">
        <v>132</v>
      </c>
      <c r="AF108" t="s">
        <v>718</v>
      </c>
      <c r="AI108" t="s">
        <v>599</v>
      </c>
      <c r="AJ108">
        <v>32</v>
      </c>
      <c r="AL108" t="s">
        <v>408</v>
      </c>
      <c r="AN108" s="1">
        <v>39388</v>
      </c>
      <c r="AO108" s="1">
        <v>39400</v>
      </c>
      <c r="AP108">
        <v>17.36</v>
      </c>
      <c r="AQ108">
        <v>10</v>
      </c>
      <c r="AS108">
        <v>15</v>
      </c>
      <c r="AU108">
        <v>20</v>
      </c>
      <c r="AV108">
        <v>20</v>
      </c>
      <c r="AX108">
        <v>20</v>
      </c>
      <c r="AZ108" t="s">
        <v>121</v>
      </c>
      <c r="BA108" t="s">
        <v>121</v>
      </c>
      <c r="BC108" t="s">
        <v>121</v>
      </c>
      <c r="BE108">
        <v>17.36</v>
      </c>
      <c r="BG108">
        <v>17.36</v>
      </c>
      <c r="BL108">
        <v>17.36</v>
      </c>
      <c r="BM108">
        <v>17.36</v>
      </c>
      <c r="BQ108">
        <v>20</v>
      </c>
      <c r="BS108">
        <v>20</v>
      </c>
      <c r="BX108">
        <v>20</v>
      </c>
      <c r="BY108">
        <v>20</v>
      </c>
      <c r="CM108" t="s">
        <v>122</v>
      </c>
      <c r="CN108">
        <v>6024045</v>
      </c>
      <c r="CO108" t="s">
        <v>123</v>
      </c>
      <c r="CW108" s="1">
        <v>39400</v>
      </c>
      <c r="CY108">
        <v>81</v>
      </c>
      <c r="CZ108" s="1">
        <v>39389</v>
      </c>
      <c r="DE108">
        <v>0.222</v>
      </c>
      <c r="DF108">
        <v>9781934840023</v>
      </c>
    </row>
    <row r="109" spans="1:110" x14ac:dyDescent="0.2">
      <c r="A109" t="s">
        <v>719</v>
      </c>
      <c r="B109" t="str">
        <f>"9781934840030"</f>
        <v>9781934840030</v>
      </c>
      <c r="C109" t="str">
        <f>"1934840033"</f>
        <v>1934840033</v>
      </c>
      <c r="D109" t="s">
        <v>475</v>
      </c>
      <c r="E109" t="s">
        <v>128</v>
      </c>
      <c r="F109" t="s">
        <v>113</v>
      </c>
      <c r="J109">
        <v>0</v>
      </c>
      <c r="K109" t="s">
        <v>392</v>
      </c>
      <c r="N109" t="s">
        <v>115</v>
      </c>
      <c r="T109" t="s">
        <v>116</v>
      </c>
      <c r="U109" t="s">
        <v>117</v>
      </c>
      <c r="V109" t="s">
        <v>323</v>
      </c>
      <c r="W109" t="s">
        <v>324</v>
      </c>
      <c r="Z109" t="s">
        <v>132</v>
      </c>
      <c r="AF109" t="s">
        <v>720</v>
      </c>
      <c r="AI109" t="s">
        <v>599</v>
      </c>
      <c r="AJ109">
        <v>36</v>
      </c>
      <c r="AL109" t="s">
        <v>408</v>
      </c>
      <c r="AN109" s="1">
        <v>39391</v>
      </c>
      <c r="AO109" s="1">
        <v>39401</v>
      </c>
      <c r="AP109">
        <v>17.809999999999999</v>
      </c>
      <c r="AQ109">
        <v>10</v>
      </c>
      <c r="AS109">
        <v>16</v>
      </c>
      <c r="AU109">
        <v>20</v>
      </c>
      <c r="AV109">
        <v>20</v>
      </c>
      <c r="AX109">
        <v>20</v>
      </c>
      <c r="AZ109" t="s">
        <v>121</v>
      </c>
      <c r="BA109" t="s">
        <v>121</v>
      </c>
      <c r="BC109" t="s">
        <v>121</v>
      </c>
      <c r="BE109">
        <v>17.809999999999999</v>
      </c>
      <c r="BG109">
        <v>17.809999999999999</v>
      </c>
      <c r="BL109">
        <v>17.809999999999999</v>
      </c>
      <c r="BM109">
        <v>17.809999999999999</v>
      </c>
      <c r="BQ109">
        <v>20</v>
      </c>
      <c r="BS109">
        <v>20</v>
      </c>
      <c r="BX109">
        <v>20</v>
      </c>
      <c r="BY109">
        <v>20</v>
      </c>
      <c r="CM109" t="s">
        <v>122</v>
      </c>
      <c r="CN109">
        <v>6024045</v>
      </c>
      <c r="CO109" t="s">
        <v>123</v>
      </c>
      <c r="CW109" s="1">
        <v>39401</v>
      </c>
      <c r="CY109">
        <v>81</v>
      </c>
      <c r="CZ109" s="1">
        <v>39391</v>
      </c>
      <c r="DE109">
        <v>0.24399999999999999</v>
      </c>
      <c r="DF109">
        <v>9781934840030</v>
      </c>
    </row>
    <row r="110" spans="1:110" x14ac:dyDescent="0.2">
      <c r="A110" t="s">
        <v>721</v>
      </c>
      <c r="B110" t="str">
        <f>"1934840068"</f>
        <v>1934840068</v>
      </c>
      <c r="C110" t="str">
        <f>"1934840068"</f>
        <v>1934840068</v>
      </c>
      <c r="D110" t="s">
        <v>475</v>
      </c>
      <c r="E110" t="s">
        <v>128</v>
      </c>
      <c r="F110" t="s">
        <v>113</v>
      </c>
      <c r="J110">
        <v>0</v>
      </c>
      <c r="Z110" t="s">
        <v>132</v>
      </c>
      <c r="AF110" t="s">
        <v>722</v>
      </c>
      <c r="AI110" t="s">
        <v>599</v>
      </c>
      <c r="AJ110">
        <v>36</v>
      </c>
      <c r="AN110" s="1">
        <v>39395</v>
      </c>
      <c r="AO110" s="1">
        <v>39414</v>
      </c>
      <c r="CM110" t="s">
        <v>408</v>
      </c>
      <c r="CN110">
        <v>6024045</v>
      </c>
      <c r="CO110" t="s">
        <v>123</v>
      </c>
      <c r="CW110" s="1">
        <v>39414</v>
      </c>
      <c r="CY110">
        <v>81</v>
      </c>
      <c r="CZ110" s="1">
        <v>39398</v>
      </c>
      <c r="DF110">
        <v>9781934840061</v>
      </c>
    </row>
    <row r="111" spans="1:110" x14ac:dyDescent="0.2">
      <c r="A111" t="s">
        <v>723</v>
      </c>
      <c r="B111" t="str">
        <f>"9781934840047"</f>
        <v>9781934840047</v>
      </c>
      <c r="C111" t="str">
        <f>"1934840041"</f>
        <v>1934840041</v>
      </c>
      <c r="D111" t="s">
        <v>475</v>
      </c>
      <c r="E111" t="s">
        <v>128</v>
      </c>
      <c r="F111" t="s">
        <v>113</v>
      </c>
      <c r="J111">
        <v>0</v>
      </c>
      <c r="K111" t="s">
        <v>392</v>
      </c>
      <c r="N111" t="s">
        <v>115</v>
      </c>
      <c r="T111" t="s">
        <v>704</v>
      </c>
      <c r="U111" t="s">
        <v>705</v>
      </c>
      <c r="Z111" t="s">
        <v>132</v>
      </c>
      <c r="AF111" t="s">
        <v>724</v>
      </c>
      <c r="AI111" t="s">
        <v>599</v>
      </c>
      <c r="AJ111">
        <v>40</v>
      </c>
      <c r="AL111" t="s">
        <v>408</v>
      </c>
      <c r="AN111" s="1">
        <v>39405</v>
      </c>
      <c r="AO111" s="1">
        <v>39414</v>
      </c>
      <c r="AP111">
        <v>18.27</v>
      </c>
      <c r="AQ111">
        <v>10</v>
      </c>
      <c r="AS111">
        <v>16</v>
      </c>
      <c r="AU111">
        <v>20</v>
      </c>
      <c r="AV111">
        <v>20</v>
      </c>
      <c r="AX111">
        <v>20</v>
      </c>
      <c r="AZ111" t="s">
        <v>121</v>
      </c>
      <c r="BA111" t="s">
        <v>121</v>
      </c>
      <c r="BC111" t="s">
        <v>121</v>
      </c>
      <c r="BE111">
        <v>18.27</v>
      </c>
      <c r="BG111">
        <v>18.27</v>
      </c>
      <c r="BL111">
        <v>18.27</v>
      </c>
      <c r="BM111">
        <v>18.27</v>
      </c>
      <c r="BQ111">
        <v>20</v>
      </c>
      <c r="BS111">
        <v>20</v>
      </c>
      <c r="BX111">
        <v>20</v>
      </c>
      <c r="BY111">
        <v>20</v>
      </c>
      <c r="CM111" t="s">
        <v>122</v>
      </c>
      <c r="CN111">
        <v>6024045</v>
      </c>
      <c r="CO111" t="s">
        <v>123</v>
      </c>
      <c r="CW111" s="1">
        <v>39414</v>
      </c>
      <c r="CY111">
        <v>81</v>
      </c>
      <c r="CZ111" s="1">
        <v>39406</v>
      </c>
      <c r="DE111">
        <v>0.26500000000000001</v>
      </c>
      <c r="DF111">
        <v>9781934840047</v>
      </c>
    </row>
    <row r="112" spans="1:110" x14ac:dyDescent="0.2">
      <c r="A112" t="s">
        <v>725</v>
      </c>
      <c r="B112" t="str">
        <f>"9781934840092"</f>
        <v>9781934840092</v>
      </c>
      <c r="C112" t="str">
        <f>"1934840092"</f>
        <v>1934840092</v>
      </c>
      <c r="D112" t="s">
        <v>475</v>
      </c>
      <c r="E112" t="s">
        <v>128</v>
      </c>
      <c r="F112" t="s">
        <v>113</v>
      </c>
      <c r="J112">
        <v>0</v>
      </c>
      <c r="K112" t="s">
        <v>392</v>
      </c>
      <c r="N112" t="s">
        <v>115</v>
      </c>
      <c r="T112" t="s">
        <v>726</v>
      </c>
      <c r="U112" t="s">
        <v>727</v>
      </c>
      <c r="V112" t="s">
        <v>189</v>
      </c>
      <c r="W112" t="s">
        <v>190</v>
      </c>
      <c r="X112" t="s">
        <v>488</v>
      </c>
      <c r="Y112" t="s">
        <v>489</v>
      </c>
      <c r="Z112" t="s">
        <v>132</v>
      </c>
      <c r="AF112" t="s">
        <v>728</v>
      </c>
      <c r="AI112" t="s">
        <v>599</v>
      </c>
      <c r="AJ112">
        <v>36</v>
      </c>
      <c r="AL112" t="s">
        <v>408</v>
      </c>
      <c r="AN112" s="1">
        <v>39416</v>
      </c>
      <c r="AO112" s="1">
        <v>39423</v>
      </c>
      <c r="AP112">
        <v>17.809999999999999</v>
      </c>
      <c r="AQ112">
        <v>10</v>
      </c>
      <c r="AS112">
        <v>16</v>
      </c>
      <c r="AU112">
        <v>20</v>
      </c>
      <c r="AV112">
        <v>20</v>
      </c>
      <c r="AX112">
        <v>20</v>
      </c>
      <c r="AZ112" t="s">
        <v>121</v>
      </c>
      <c r="BA112" t="s">
        <v>121</v>
      </c>
      <c r="BC112" t="s">
        <v>121</v>
      </c>
      <c r="BE112">
        <v>17.809999999999999</v>
      </c>
      <c r="BG112">
        <v>17.809999999999999</v>
      </c>
      <c r="BL112">
        <v>17.809999999999999</v>
      </c>
      <c r="BM112">
        <v>17.809999999999999</v>
      </c>
      <c r="BQ112">
        <v>20</v>
      </c>
      <c r="BS112">
        <v>20</v>
      </c>
      <c r="BX112">
        <v>20</v>
      </c>
      <c r="BY112">
        <v>20</v>
      </c>
      <c r="CM112" t="s">
        <v>122</v>
      </c>
      <c r="CN112">
        <v>6024045</v>
      </c>
      <c r="CO112" t="s">
        <v>123</v>
      </c>
      <c r="CW112" s="1">
        <v>39423</v>
      </c>
      <c r="CY112">
        <v>81</v>
      </c>
      <c r="CZ112" s="1">
        <v>39416</v>
      </c>
      <c r="DE112">
        <v>0.24399999999999999</v>
      </c>
      <c r="DF112">
        <v>9781934840092</v>
      </c>
    </row>
    <row r="113" spans="1:110" x14ac:dyDescent="0.2">
      <c r="A113" t="s">
        <v>729</v>
      </c>
      <c r="B113" t="str">
        <f>"9781934840108"</f>
        <v>9781934840108</v>
      </c>
      <c r="C113" t="str">
        <f>"1934840106"</f>
        <v>1934840106</v>
      </c>
      <c r="D113" t="s">
        <v>475</v>
      </c>
      <c r="E113" t="s">
        <v>128</v>
      </c>
      <c r="F113" t="s">
        <v>113</v>
      </c>
      <c r="J113">
        <v>0</v>
      </c>
      <c r="K113" t="s">
        <v>392</v>
      </c>
      <c r="N113" t="s">
        <v>115</v>
      </c>
      <c r="T113" t="s">
        <v>726</v>
      </c>
      <c r="U113" t="s">
        <v>727</v>
      </c>
      <c r="V113" t="s">
        <v>189</v>
      </c>
      <c r="W113" t="s">
        <v>190</v>
      </c>
      <c r="Z113" t="s">
        <v>132</v>
      </c>
      <c r="AF113" t="s">
        <v>730</v>
      </c>
      <c r="AI113" t="s">
        <v>599</v>
      </c>
      <c r="AJ113">
        <v>36</v>
      </c>
      <c r="AL113" t="s">
        <v>408</v>
      </c>
      <c r="AN113" s="1">
        <v>39424</v>
      </c>
      <c r="AO113" s="1">
        <v>39434</v>
      </c>
      <c r="AP113">
        <v>17.809999999999999</v>
      </c>
      <c r="AQ113">
        <v>10</v>
      </c>
      <c r="AS113">
        <v>16</v>
      </c>
      <c r="AU113">
        <v>20</v>
      </c>
      <c r="AV113">
        <v>20</v>
      </c>
      <c r="AX113">
        <v>20</v>
      </c>
      <c r="AZ113" t="s">
        <v>121</v>
      </c>
      <c r="BA113" t="s">
        <v>121</v>
      </c>
      <c r="BC113" t="s">
        <v>121</v>
      </c>
      <c r="BE113">
        <v>17.809999999999999</v>
      </c>
      <c r="BG113">
        <v>17.809999999999999</v>
      </c>
      <c r="BL113">
        <v>17.809999999999999</v>
      </c>
      <c r="BM113">
        <v>17.809999999999999</v>
      </c>
      <c r="BQ113">
        <v>20</v>
      </c>
      <c r="BS113">
        <v>20</v>
      </c>
      <c r="BX113">
        <v>20</v>
      </c>
      <c r="BY113">
        <v>20</v>
      </c>
      <c r="CM113" t="s">
        <v>122</v>
      </c>
      <c r="CN113">
        <v>6024045</v>
      </c>
      <c r="CO113" t="s">
        <v>123</v>
      </c>
      <c r="CW113" s="1">
        <v>39434</v>
      </c>
      <c r="CY113">
        <v>81</v>
      </c>
      <c r="CZ113" s="1">
        <v>39424</v>
      </c>
      <c r="DE113">
        <v>0.24399999999999999</v>
      </c>
      <c r="DF113">
        <v>9781934840108</v>
      </c>
    </row>
    <row r="114" spans="1:110" x14ac:dyDescent="0.2">
      <c r="A114" t="s">
        <v>731</v>
      </c>
      <c r="B114" t="str">
        <f>"9781934840078"</f>
        <v>9781934840078</v>
      </c>
      <c r="C114" t="str">
        <f>"1934840076"</f>
        <v>1934840076</v>
      </c>
      <c r="D114" t="s">
        <v>475</v>
      </c>
      <c r="E114" t="s">
        <v>128</v>
      </c>
      <c r="F114" t="s">
        <v>113</v>
      </c>
      <c r="J114">
        <v>0</v>
      </c>
      <c r="K114" t="s">
        <v>392</v>
      </c>
      <c r="N114" t="s">
        <v>115</v>
      </c>
      <c r="T114" t="s">
        <v>688</v>
      </c>
      <c r="U114" t="s">
        <v>689</v>
      </c>
      <c r="V114" t="s">
        <v>732</v>
      </c>
      <c r="W114" t="s">
        <v>733</v>
      </c>
      <c r="Z114" t="s">
        <v>132</v>
      </c>
      <c r="AF114" t="s">
        <v>734</v>
      </c>
      <c r="AI114" t="s">
        <v>599</v>
      </c>
      <c r="AJ114">
        <v>32</v>
      </c>
      <c r="AL114" t="s">
        <v>408</v>
      </c>
      <c r="AN114" s="1">
        <v>39427</v>
      </c>
      <c r="AO114" s="1">
        <v>39434</v>
      </c>
      <c r="AP114">
        <v>17.36</v>
      </c>
      <c r="AU114">
        <v>20</v>
      </c>
      <c r="AZ114" t="s">
        <v>121</v>
      </c>
      <c r="CM114" t="s">
        <v>122</v>
      </c>
      <c r="CN114">
        <v>6024045</v>
      </c>
      <c r="CO114" t="s">
        <v>123</v>
      </c>
      <c r="CW114" s="1">
        <v>39434</v>
      </c>
      <c r="CY114">
        <v>81</v>
      </c>
      <c r="CZ114" s="1">
        <v>39427</v>
      </c>
      <c r="DE114">
        <v>0.222</v>
      </c>
      <c r="DF114">
        <v>9781934840078</v>
      </c>
    </row>
    <row r="115" spans="1:110" x14ac:dyDescent="0.2">
      <c r="A115" t="s">
        <v>735</v>
      </c>
      <c r="B115" t="str">
        <f>"9781934840139"</f>
        <v>9781934840139</v>
      </c>
      <c r="C115" t="str">
        <f>"1934840130"</f>
        <v>1934840130</v>
      </c>
      <c r="D115" t="s">
        <v>475</v>
      </c>
      <c r="E115" t="s">
        <v>128</v>
      </c>
      <c r="F115" t="s">
        <v>113</v>
      </c>
      <c r="J115">
        <v>0</v>
      </c>
      <c r="K115" t="s">
        <v>392</v>
      </c>
      <c r="N115" t="s">
        <v>115</v>
      </c>
      <c r="T115" t="s">
        <v>619</v>
      </c>
      <c r="U115" t="s">
        <v>620</v>
      </c>
      <c r="V115" t="s">
        <v>732</v>
      </c>
      <c r="W115" t="s">
        <v>733</v>
      </c>
      <c r="Z115" t="s">
        <v>132</v>
      </c>
      <c r="AF115" t="s">
        <v>736</v>
      </c>
      <c r="AI115" t="s">
        <v>599</v>
      </c>
      <c r="AJ115">
        <v>32</v>
      </c>
      <c r="AL115" t="s">
        <v>408</v>
      </c>
      <c r="AN115" s="1">
        <v>39429</v>
      </c>
      <c r="AO115" s="1">
        <v>39442</v>
      </c>
      <c r="AP115">
        <v>17.36</v>
      </c>
      <c r="AQ115">
        <v>10</v>
      </c>
      <c r="AS115">
        <v>15</v>
      </c>
      <c r="AU115">
        <v>20</v>
      </c>
      <c r="AV115">
        <v>20</v>
      </c>
      <c r="AX115">
        <v>20</v>
      </c>
      <c r="AZ115" t="s">
        <v>121</v>
      </c>
      <c r="BA115" t="s">
        <v>121</v>
      </c>
      <c r="BC115" t="s">
        <v>121</v>
      </c>
      <c r="BE115">
        <v>17.36</v>
      </c>
      <c r="BG115">
        <v>17.36</v>
      </c>
      <c r="BL115">
        <v>17.36</v>
      </c>
      <c r="BM115">
        <v>17.36</v>
      </c>
      <c r="BQ115">
        <v>20</v>
      </c>
      <c r="BS115">
        <v>20</v>
      </c>
      <c r="BX115">
        <v>20</v>
      </c>
      <c r="BY115">
        <v>20</v>
      </c>
      <c r="CM115" t="s">
        <v>122</v>
      </c>
      <c r="CN115">
        <v>6024045</v>
      </c>
      <c r="CO115" t="s">
        <v>123</v>
      </c>
      <c r="CW115" s="1">
        <v>39442</v>
      </c>
      <c r="CY115">
        <v>81</v>
      </c>
      <c r="CZ115" s="1">
        <v>39434</v>
      </c>
      <c r="DE115">
        <v>0.222</v>
      </c>
      <c r="DF115">
        <v>9781934840139</v>
      </c>
    </row>
    <row r="116" spans="1:110" x14ac:dyDescent="0.2">
      <c r="A116" t="s">
        <v>737</v>
      </c>
      <c r="B116" t="str">
        <f>"9781934840153"</f>
        <v>9781934840153</v>
      </c>
      <c r="C116" t="str">
        <f>"1934840157"</f>
        <v>1934840157</v>
      </c>
      <c r="D116" t="s">
        <v>475</v>
      </c>
      <c r="E116" t="s">
        <v>128</v>
      </c>
      <c r="F116" t="s">
        <v>113</v>
      </c>
      <c r="J116">
        <v>0</v>
      </c>
      <c r="K116" t="s">
        <v>392</v>
      </c>
      <c r="N116" t="s">
        <v>115</v>
      </c>
      <c r="T116" t="s">
        <v>738</v>
      </c>
      <c r="U116" t="s">
        <v>739</v>
      </c>
      <c r="V116" t="s">
        <v>740</v>
      </c>
      <c r="W116" t="s">
        <v>741</v>
      </c>
      <c r="Z116" t="s">
        <v>132</v>
      </c>
      <c r="AF116" t="s">
        <v>742</v>
      </c>
      <c r="AI116" t="s">
        <v>599</v>
      </c>
      <c r="AJ116">
        <v>32</v>
      </c>
      <c r="AL116" t="s">
        <v>408</v>
      </c>
      <c r="AN116" s="1">
        <v>39436</v>
      </c>
      <c r="AO116" s="1">
        <v>39447</v>
      </c>
      <c r="AP116">
        <v>17.36</v>
      </c>
      <c r="AQ116">
        <v>10</v>
      </c>
      <c r="AU116">
        <v>20</v>
      </c>
      <c r="AV116">
        <v>20</v>
      </c>
      <c r="AZ116" t="s">
        <v>121</v>
      </c>
      <c r="BA116" t="s">
        <v>121</v>
      </c>
      <c r="BE116">
        <v>17.36</v>
      </c>
      <c r="BG116">
        <v>17.36</v>
      </c>
      <c r="BL116">
        <v>17.36</v>
      </c>
      <c r="BM116">
        <v>17.36</v>
      </c>
      <c r="BQ116">
        <v>20</v>
      </c>
      <c r="BS116">
        <v>20</v>
      </c>
      <c r="BX116">
        <v>20</v>
      </c>
      <c r="BY116">
        <v>20</v>
      </c>
      <c r="CM116" t="s">
        <v>122</v>
      </c>
      <c r="CN116">
        <v>6024045</v>
      </c>
      <c r="CO116" t="s">
        <v>123</v>
      </c>
      <c r="CW116" s="1">
        <v>39447</v>
      </c>
      <c r="CY116">
        <v>81</v>
      </c>
      <c r="CZ116" s="1">
        <v>39437</v>
      </c>
      <c r="DE116">
        <v>0.222</v>
      </c>
      <c r="DF116">
        <v>9781934840153</v>
      </c>
    </row>
    <row r="117" spans="1:110" x14ac:dyDescent="0.2">
      <c r="A117" t="s">
        <v>743</v>
      </c>
      <c r="B117" t="str">
        <f>"9781934840146"</f>
        <v>9781934840146</v>
      </c>
      <c r="C117" t="str">
        <f>"1934840149"</f>
        <v>1934840149</v>
      </c>
      <c r="D117" t="s">
        <v>475</v>
      </c>
      <c r="E117" t="s">
        <v>128</v>
      </c>
      <c r="F117" t="s">
        <v>113</v>
      </c>
      <c r="J117">
        <v>0</v>
      </c>
      <c r="K117" t="s">
        <v>392</v>
      </c>
      <c r="N117" t="s">
        <v>115</v>
      </c>
      <c r="T117" t="s">
        <v>732</v>
      </c>
      <c r="U117" t="s">
        <v>733</v>
      </c>
      <c r="V117" t="s">
        <v>744</v>
      </c>
      <c r="W117" t="s">
        <v>745</v>
      </c>
      <c r="Z117" t="s">
        <v>132</v>
      </c>
      <c r="AF117" t="s">
        <v>746</v>
      </c>
      <c r="AI117" t="s">
        <v>599</v>
      </c>
      <c r="AJ117">
        <v>36</v>
      </c>
      <c r="AL117" t="s">
        <v>408</v>
      </c>
      <c r="AN117" s="1">
        <v>39429</v>
      </c>
      <c r="AO117" s="1">
        <v>39450</v>
      </c>
      <c r="AP117">
        <v>17.809999999999999</v>
      </c>
      <c r="AQ117">
        <v>10</v>
      </c>
      <c r="AU117">
        <v>20</v>
      </c>
      <c r="AV117">
        <v>20</v>
      </c>
      <c r="AZ117" t="s">
        <v>121</v>
      </c>
      <c r="BA117" t="s">
        <v>121</v>
      </c>
      <c r="BE117">
        <v>17.809999999999999</v>
      </c>
      <c r="BG117">
        <v>17.809999999999999</v>
      </c>
      <c r="BL117">
        <v>17.809999999999999</v>
      </c>
      <c r="BM117">
        <v>17.809999999999999</v>
      </c>
      <c r="BQ117">
        <v>20</v>
      </c>
      <c r="BS117">
        <v>20</v>
      </c>
      <c r="BX117">
        <v>20</v>
      </c>
      <c r="BY117">
        <v>20</v>
      </c>
      <c r="CM117" t="s">
        <v>122</v>
      </c>
      <c r="CN117">
        <v>6024045</v>
      </c>
      <c r="CO117" t="s">
        <v>123</v>
      </c>
      <c r="CW117" s="1">
        <v>39450</v>
      </c>
      <c r="CY117">
        <v>81</v>
      </c>
      <c r="CZ117" s="1">
        <v>39443</v>
      </c>
      <c r="DE117">
        <v>0.24399999999999999</v>
      </c>
      <c r="DF117">
        <v>9781934840146</v>
      </c>
    </row>
    <row r="118" spans="1:110" x14ac:dyDescent="0.2">
      <c r="A118" t="s">
        <v>747</v>
      </c>
      <c r="B118" t="str">
        <f>"9781934840115"</f>
        <v>9781934840115</v>
      </c>
      <c r="C118" t="str">
        <f>"1934840114"</f>
        <v>1934840114</v>
      </c>
      <c r="D118" t="s">
        <v>475</v>
      </c>
      <c r="E118" t="s">
        <v>128</v>
      </c>
      <c r="F118" t="s">
        <v>113</v>
      </c>
      <c r="J118">
        <v>0</v>
      </c>
      <c r="K118" t="s">
        <v>392</v>
      </c>
      <c r="N118" t="s">
        <v>115</v>
      </c>
      <c r="T118" t="s">
        <v>688</v>
      </c>
      <c r="U118" t="s">
        <v>689</v>
      </c>
      <c r="V118" t="s">
        <v>732</v>
      </c>
      <c r="W118" t="s">
        <v>733</v>
      </c>
      <c r="X118" t="s">
        <v>596</v>
      </c>
      <c r="Y118" t="s">
        <v>597</v>
      </c>
      <c r="Z118" t="s">
        <v>132</v>
      </c>
      <c r="AF118" t="s">
        <v>748</v>
      </c>
      <c r="AI118" t="s">
        <v>599</v>
      </c>
      <c r="AJ118">
        <v>36</v>
      </c>
      <c r="AL118" t="s">
        <v>408</v>
      </c>
      <c r="AN118" s="1">
        <v>39448</v>
      </c>
      <c r="AO118" s="1">
        <v>39457</v>
      </c>
      <c r="AP118">
        <v>17.809999999999999</v>
      </c>
      <c r="AQ118">
        <v>10</v>
      </c>
      <c r="AS118">
        <v>15</v>
      </c>
      <c r="AU118">
        <v>20</v>
      </c>
      <c r="AV118">
        <v>20</v>
      </c>
      <c r="AX118">
        <v>20</v>
      </c>
      <c r="AZ118" t="s">
        <v>121</v>
      </c>
      <c r="BA118" t="s">
        <v>121</v>
      </c>
      <c r="BC118" t="s">
        <v>121</v>
      </c>
      <c r="BE118">
        <v>17.809999999999999</v>
      </c>
      <c r="BG118">
        <v>17.809999999999999</v>
      </c>
      <c r="BL118">
        <v>17.809999999999999</v>
      </c>
      <c r="BM118">
        <v>17.809999999999999</v>
      </c>
      <c r="BQ118">
        <v>20</v>
      </c>
      <c r="BS118">
        <v>20</v>
      </c>
      <c r="BX118">
        <v>20</v>
      </c>
      <c r="BY118">
        <v>20</v>
      </c>
      <c r="CM118" t="s">
        <v>122</v>
      </c>
      <c r="CN118">
        <v>6024045</v>
      </c>
      <c r="CO118" t="s">
        <v>123</v>
      </c>
      <c r="CW118" s="1">
        <v>39457</v>
      </c>
      <c r="CY118">
        <v>81</v>
      </c>
      <c r="CZ118" s="1">
        <v>39451</v>
      </c>
      <c r="DE118">
        <v>0.24399999999999999</v>
      </c>
      <c r="DF118">
        <v>9781934840115</v>
      </c>
    </row>
    <row r="119" spans="1:110" x14ac:dyDescent="0.2">
      <c r="A119" t="s">
        <v>749</v>
      </c>
      <c r="B119" t="str">
        <f>"9781934840054"</f>
        <v>9781934840054</v>
      </c>
      <c r="C119" t="str">
        <f>"193484005X"</f>
        <v>193484005X</v>
      </c>
      <c r="D119" t="s">
        <v>475</v>
      </c>
      <c r="E119" t="s">
        <v>128</v>
      </c>
      <c r="F119" t="s">
        <v>113</v>
      </c>
      <c r="J119">
        <v>0</v>
      </c>
      <c r="K119" t="s">
        <v>392</v>
      </c>
      <c r="N119" t="s">
        <v>115</v>
      </c>
      <c r="T119" t="s">
        <v>688</v>
      </c>
      <c r="U119" t="s">
        <v>689</v>
      </c>
      <c r="V119" t="s">
        <v>242</v>
      </c>
      <c r="W119" t="s">
        <v>243</v>
      </c>
      <c r="Z119" t="s">
        <v>132</v>
      </c>
      <c r="AF119" t="s">
        <v>750</v>
      </c>
      <c r="AI119" t="s">
        <v>599</v>
      </c>
      <c r="AJ119">
        <v>40</v>
      </c>
      <c r="AL119" t="s">
        <v>408</v>
      </c>
      <c r="AN119" s="1">
        <v>39409</v>
      </c>
      <c r="AO119" s="1">
        <v>39465</v>
      </c>
      <c r="AP119">
        <v>20.51</v>
      </c>
      <c r="AQ119">
        <v>11</v>
      </c>
      <c r="AS119">
        <v>18</v>
      </c>
      <c r="AU119">
        <v>20</v>
      </c>
      <c r="AV119">
        <v>20</v>
      </c>
      <c r="AX119">
        <v>20</v>
      </c>
      <c r="AZ119" t="s">
        <v>121</v>
      </c>
      <c r="BA119" t="s">
        <v>121</v>
      </c>
      <c r="BC119" t="s">
        <v>121</v>
      </c>
      <c r="BE119">
        <v>20.51</v>
      </c>
      <c r="BG119">
        <v>20.51</v>
      </c>
      <c r="BL119">
        <v>20.51</v>
      </c>
      <c r="BM119">
        <v>20.51</v>
      </c>
      <c r="BQ119">
        <v>20</v>
      </c>
      <c r="BS119">
        <v>20</v>
      </c>
      <c r="BX119">
        <v>20</v>
      </c>
      <c r="BY119">
        <v>20</v>
      </c>
      <c r="CM119" t="s">
        <v>122</v>
      </c>
      <c r="CN119">
        <v>6024045</v>
      </c>
      <c r="CO119" t="s">
        <v>123</v>
      </c>
      <c r="CW119" s="1">
        <v>39465</v>
      </c>
      <c r="CY119">
        <v>81</v>
      </c>
      <c r="CZ119" s="1">
        <v>39454</v>
      </c>
      <c r="DE119">
        <v>0.26500000000000001</v>
      </c>
      <c r="DF119">
        <v>9781934840054</v>
      </c>
    </row>
    <row r="120" spans="1:110" x14ac:dyDescent="0.2">
      <c r="A120" t="s">
        <v>751</v>
      </c>
      <c r="B120" t="str">
        <f>"9781934840085"</f>
        <v>9781934840085</v>
      </c>
      <c r="C120" t="str">
        <f>"1934840084"</f>
        <v>1934840084</v>
      </c>
      <c r="D120" t="s">
        <v>475</v>
      </c>
      <c r="E120" t="s">
        <v>128</v>
      </c>
      <c r="F120" t="s">
        <v>113</v>
      </c>
      <c r="J120">
        <v>0</v>
      </c>
      <c r="K120" t="s">
        <v>392</v>
      </c>
      <c r="N120" t="s">
        <v>115</v>
      </c>
      <c r="T120" t="s">
        <v>716</v>
      </c>
      <c r="U120" t="s">
        <v>717</v>
      </c>
      <c r="V120" t="s">
        <v>116</v>
      </c>
      <c r="W120" t="s">
        <v>117</v>
      </c>
      <c r="X120" t="s">
        <v>752</v>
      </c>
      <c r="Y120" t="s">
        <v>753</v>
      </c>
      <c r="Z120" t="s">
        <v>132</v>
      </c>
      <c r="AF120" t="s">
        <v>754</v>
      </c>
      <c r="AI120" t="s">
        <v>599</v>
      </c>
      <c r="AJ120">
        <v>32</v>
      </c>
      <c r="AL120" t="s">
        <v>408</v>
      </c>
      <c r="AN120" s="1">
        <v>39462</v>
      </c>
      <c r="AO120" s="1">
        <v>39463</v>
      </c>
      <c r="AP120">
        <v>17.36</v>
      </c>
      <c r="AQ120">
        <v>10</v>
      </c>
      <c r="AS120">
        <v>13</v>
      </c>
      <c r="AU120">
        <v>20</v>
      </c>
      <c r="AV120">
        <v>20</v>
      </c>
      <c r="AX120">
        <v>20</v>
      </c>
      <c r="AZ120" t="s">
        <v>121</v>
      </c>
      <c r="BA120" t="s">
        <v>121</v>
      </c>
      <c r="BC120" t="s">
        <v>121</v>
      </c>
      <c r="BE120">
        <v>17.36</v>
      </c>
      <c r="BG120">
        <v>17.36</v>
      </c>
      <c r="BL120">
        <v>17.36</v>
      </c>
      <c r="BM120">
        <v>17.36</v>
      </c>
      <c r="BQ120">
        <v>20</v>
      </c>
      <c r="BS120">
        <v>20</v>
      </c>
      <c r="BX120">
        <v>20</v>
      </c>
      <c r="BY120">
        <v>20</v>
      </c>
      <c r="CM120" t="s">
        <v>122</v>
      </c>
      <c r="CN120">
        <v>6024045</v>
      </c>
      <c r="CO120" t="s">
        <v>123</v>
      </c>
      <c r="CW120" s="1">
        <v>39463</v>
      </c>
      <c r="CY120">
        <v>81</v>
      </c>
      <c r="CZ120" s="1">
        <v>39456</v>
      </c>
      <c r="DE120">
        <v>0.222</v>
      </c>
      <c r="DF120">
        <v>9781934840085</v>
      </c>
    </row>
    <row r="121" spans="1:110" x14ac:dyDescent="0.2">
      <c r="A121" t="s">
        <v>755</v>
      </c>
      <c r="B121" t="str">
        <f>"9781934840191"</f>
        <v>9781934840191</v>
      </c>
      <c r="C121" t="str">
        <f>"193484019X"</f>
        <v>193484019X</v>
      </c>
      <c r="D121" t="s">
        <v>475</v>
      </c>
      <c r="E121" t="s">
        <v>128</v>
      </c>
      <c r="F121" t="s">
        <v>113</v>
      </c>
      <c r="J121">
        <v>0</v>
      </c>
      <c r="K121" t="s">
        <v>392</v>
      </c>
      <c r="N121" t="s">
        <v>115</v>
      </c>
      <c r="T121" t="s">
        <v>716</v>
      </c>
      <c r="U121" t="s">
        <v>717</v>
      </c>
      <c r="V121" t="s">
        <v>116</v>
      </c>
      <c r="W121" t="s">
        <v>117</v>
      </c>
      <c r="X121" t="s">
        <v>279</v>
      </c>
      <c r="Y121" t="s">
        <v>280</v>
      </c>
      <c r="Z121" t="s">
        <v>132</v>
      </c>
      <c r="AF121" t="s">
        <v>756</v>
      </c>
      <c r="AI121" t="s">
        <v>599</v>
      </c>
      <c r="AJ121">
        <v>32</v>
      </c>
      <c r="AL121" t="s">
        <v>408</v>
      </c>
      <c r="AN121" s="1">
        <v>39461</v>
      </c>
      <c r="AO121" s="1">
        <v>39465</v>
      </c>
      <c r="AP121">
        <v>17.36</v>
      </c>
      <c r="AQ121">
        <v>10</v>
      </c>
      <c r="AS121">
        <v>15</v>
      </c>
      <c r="AU121">
        <v>20</v>
      </c>
      <c r="AV121">
        <v>20</v>
      </c>
      <c r="AX121">
        <v>20</v>
      </c>
      <c r="AZ121" t="s">
        <v>121</v>
      </c>
      <c r="BA121" t="s">
        <v>121</v>
      </c>
      <c r="BC121" t="s">
        <v>121</v>
      </c>
      <c r="BE121">
        <v>17.36</v>
      </c>
      <c r="BG121">
        <v>17.36</v>
      </c>
      <c r="BL121">
        <v>17.36</v>
      </c>
      <c r="BM121">
        <v>17.36</v>
      </c>
      <c r="BQ121">
        <v>20</v>
      </c>
      <c r="BS121">
        <v>20</v>
      </c>
      <c r="BX121">
        <v>20</v>
      </c>
      <c r="BY121">
        <v>20</v>
      </c>
      <c r="CM121" t="s">
        <v>122</v>
      </c>
      <c r="CN121">
        <v>6024045</v>
      </c>
      <c r="CO121" t="s">
        <v>123</v>
      </c>
      <c r="CW121" s="1">
        <v>39465</v>
      </c>
      <c r="CY121">
        <v>81</v>
      </c>
      <c r="CZ121" s="1">
        <v>39461</v>
      </c>
      <c r="DE121">
        <v>0.222</v>
      </c>
      <c r="DF121">
        <v>9781934840191</v>
      </c>
    </row>
    <row r="122" spans="1:110" x14ac:dyDescent="0.2">
      <c r="A122" t="s">
        <v>757</v>
      </c>
      <c r="B122" t="str">
        <f>"9781934840184"</f>
        <v>9781934840184</v>
      </c>
      <c r="C122" t="str">
        <f>"1934840181"</f>
        <v>1934840181</v>
      </c>
      <c r="D122" t="s">
        <v>475</v>
      </c>
      <c r="E122" t="s">
        <v>128</v>
      </c>
      <c r="F122" t="s">
        <v>113</v>
      </c>
      <c r="J122">
        <v>0</v>
      </c>
      <c r="K122" t="s">
        <v>392</v>
      </c>
      <c r="N122" t="s">
        <v>115</v>
      </c>
      <c r="T122" t="s">
        <v>116</v>
      </c>
      <c r="U122" t="s">
        <v>117</v>
      </c>
      <c r="V122" t="s">
        <v>255</v>
      </c>
      <c r="W122" t="s">
        <v>256</v>
      </c>
      <c r="X122" t="s">
        <v>716</v>
      </c>
      <c r="Y122" t="s">
        <v>717</v>
      </c>
      <c r="Z122" t="s">
        <v>132</v>
      </c>
      <c r="AF122" t="s">
        <v>758</v>
      </c>
      <c r="AI122" t="s">
        <v>599</v>
      </c>
      <c r="AJ122">
        <v>32</v>
      </c>
      <c r="AL122" t="s">
        <v>408</v>
      </c>
      <c r="AN122" s="1">
        <v>39462</v>
      </c>
      <c r="AO122" s="1">
        <v>39472</v>
      </c>
      <c r="AP122">
        <v>17.36</v>
      </c>
      <c r="AQ122">
        <v>10</v>
      </c>
      <c r="AS122">
        <v>15</v>
      </c>
      <c r="AU122">
        <v>20</v>
      </c>
      <c r="AV122">
        <v>20</v>
      </c>
      <c r="AX122">
        <v>20</v>
      </c>
      <c r="AZ122" t="s">
        <v>121</v>
      </c>
      <c r="BA122" t="s">
        <v>121</v>
      </c>
      <c r="BC122" t="s">
        <v>121</v>
      </c>
      <c r="BE122">
        <v>17.36</v>
      </c>
      <c r="BG122">
        <v>17.36</v>
      </c>
      <c r="BL122">
        <v>17.36</v>
      </c>
      <c r="BM122">
        <v>17.36</v>
      </c>
      <c r="BQ122">
        <v>20</v>
      </c>
      <c r="BS122">
        <v>20</v>
      </c>
      <c r="BX122">
        <v>20</v>
      </c>
      <c r="BY122">
        <v>20</v>
      </c>
      <c r="CM122" t="s">
        <v>122</v>
      </c>
      <c r="CN122">
        <v>6024045</v>
      </c>
      <c r="CO122" t="s">
        <v>123</v>
      </c>
      <c r="CW122" s="1">
        <v>39472</v>
      </c>
      <c r="CY122">
        <v>81</v>
      </c>
      <c r="CZ122" s="1">
        <v>39464</v>
      </c>
      <c r="DE122">
        <v>0.222</v>
      </c>
      <c r="DF122">
        <v>9781934840184</v>
      </c>
    </row>
    <row r="123" spans="1:110" x14ac:dyDescent="0.2">
      <c r="A123" t="s">
        <v>759</v>
      </c>
      <c r="B123" t="str">
        <f>"9781934840283"</f>
        <v>9781934840283</v>
      </c>
      <c r="C123" t="str">
        <f>"1934840289"</f>
        <v>1934840289</v>
      </c>
      <c r="D123" t="s">
        <v>475</v>
      </c>
      <c r="E123" t="s">
        <v>128</v>
      </c>
      <c r="F123" t="s">
        <v>113</v>
      </c>
      <c r="J123">
        <v>0</v>
      </c>
      <c r="K123" t="s">
        <v>392</v>
      </c>
      <c r="N123" t="s">
        <v>115</v>
      </c>
      <c r="T123" t="s">
        <v>716</v>
      </c>
      <c r="U123" t="s">
        <v>717</v>
      </c>
      <c r="V123" t="s">
        <v>116</v>
      </c>
      <c r="W123" t="s">
        <v>117</v>
      </c>
      <c r="X123" t="s">
        <v>760</v>
      </c>
      <c r="Y123" t="s">
        <v>761</v>
      </c>
      <c r="Z123" t="s">
        <v>132</v>
      </c>
      <c r="AF123" t="s">
        <v>762</v>
      </c>
      <c r="AI123" t="s">
        <v>599</v>
      </c>
      <c r="AJ123">
        <v>32</v>
      </c>
      <c r="AL123" t="s">
        <v>408</v>
      </c>
      <c r="AN123" s="1">
        <v>39470</v>
      </c>
      <c r="AO123" s="1">
        <v>39475</v>
      </c>
      <c r="AP123">
        <v>17.36</v>
      </c>
      <c r="AQ123">
        <v>10</v>
      </c>
      <c r="AS123">
        <v>15</v>
      </c>
      <c r="AU123">
        <v>20</v>
      </c>
      <c r="AV123">
        <v>20</v>
      </c>
      <c r="AX123">
        <v>20</v>
      </c>
      <c r="AZ123" t="s">
        <v>121</v>
      </c>
      <c r="BA123" t="s">
        <v>121</v>
      </c>
      <c r="BC123" t="s">
        <v>121</v>
      </c>
      <c r="BE123">
        <v>17.36</v>
      </c>
      <c r="BG123">
        <v>17.36</v>
      </c>
      <c r="BL123">
        <v>17.36</v>
      </c>
      <c r="BM123">
        <v>17.36</v>
      </c>
      <c r="BQ123">
        <v>20</v>
      </c>
      <c r="BS123">
        <v>20</v>
      </c>
      <c r="BX123">
        <v>20</v>
      </c>
      <c r="BY123">
        <v>20</v>
      </c>
      <c r="CM123" t="s">
        <v>122</v>
      </c>
      <c r="CN123">
        <v>6024045</v>
      </c>
      <c r="CO123" t="s">
        <v>123</v>
      </c>
      <c r="CW123" s="1">
        <v>39475</v>
      </c>
      <c r="CY123">
        <v>81</v>
      </c>
      <c r="CZ123" s="1">
        <v>39470</v>
      </c>
      <c r="DE123">
        <v>0.222</v>
      </c>
      <c r="DF123">
        <v>9781934840283</v>
      </c>
    </row>
    <row r="124" spans="1:110" x14ac:dyDescent="0.2">
      <c r="A124" t="s">
        <v>763</v>
      </c>
      <c r="B124" t="str">
        <f>"9781934840306"</f>
        <v>9781934840306</v>
      </c>
      <c r="C124" t="str">
        <f>"1934840300"</f>
        <v>1934840300</v>
      </c>
      <c r="D124" t="s">
        <v>475</v>
      </c>
      <c r="E124" t="s">
        <v>128</v>
      </c>
      <c r="F124" t="s">
        <v>113</v>
      </c>
      <c r="J124">
        <v>0</v>
      </c>
      <c r="K124" t="s">
        <v>392</v>
      </c>
      <c r="N124" t="s">
        <v>115</v>
      </c>
      <c r="T124" t="s">
        <v>716</v>
      </c>
      <c r="U124" t="s">
        <v>717</v>
      </c>
      <c r="V124" t="s">
        <v>116</v>
      </c>
      <c r="W124" t="s">
        <v>117</v>
      </c>
      <c r="X124" t="s">
        <v>752</v>
      </c>
      <c r="Y124" t="s">
        <v>753</v>
      </c>
      <c r="Z124" t="s">
        <v>132</v>
      </c>
      <c r="AF124" t="s">
        <v>764</v>
      </c>
      <c r="AI124" t="s">
        <v>599</v>
      </c>
      <c r="AJ124">
        <v>32</v>
      </c>
      <c r="AL124" t="s">
        <v>408</v>
      </c>
      <c r="AN124" s="1">
        <v>39478</v>
      </c>
      <c r="AO124" s="1">
        <v>39486</v>
      </c>
      <c r="AP124">
        <v>17.36</v>
      </c>
      <c r="AQ124">
        <v>10</v>
      </c>
      <c r="AS124">
        <v>15</v>
      </c>
      <c r="AU124">
        <v>20</v>
      </c>
      <c r="AV124">
        <v>20</v>
      </c>
      <c r="AX124">
        <v>20</v>
      </c>
      <c r="AZ124" t="s">
        <v>121</v>
      </c>
      <c r="BA124" t="s">
        <v>121</v>
      </c>
      <c r="BC124" t="s">
        <v>121</v>
      </c>
      <c r="BE124">
        <v>17.36</v>
      </c>
      <c r="BG124">
        <v>17.36</v>
      </c>
      <c r="BL124">
        <v>17.36</v>
      </c>
      <c r="BM124">
        <v>17.36</v>
      </c>
      <c r="BQ124">
        <v>20</v>
      </c>
      <c r="BS124">
        <v>20</v>
      </c>
      <c r="BX124">
        <v>20</v>
      </c>
      <c r="BY124">
        <v>20</v>
      </c>
      <c r="CM124" t="s">
        <v>122</v>
      </c>
      <c r="CN124">
        <v>6024045</v>
      </c>
      <c r="CO124" t="s">
        <v>123</v>
      </c>
      <c r="CW124" s="1">
        <v>39486</v>
      </c>
      <c r="CY124">
        <v>81</v>
      </c>
      <c r="CZ124" s="1">
        <v>39476</v>
      </c>
      <c r="DE124">
        <v>0.222</v>
      </c>
      <c r="DF124">
        <v>9781934840306</v>
      </c>
    </row>
    <row r="125" spans="1:110" x14ac:dyDescent="0.2">
      <c r="A125" t="s">
        <v>765</v>
      </c>
      <c r="B125" t="str">
        <f>"9781934840313"</f>
        <v>9781934840313</v>
      </c>
      <c r="C125" t="str">
        <f>"1934840319"</f>
        <v>1934840319</v>
      </c>
      <c r="D125" t="s">
        <v>475</v>
      </c>
      <c r="E125" t="s">
        <v>128</v>
      </c>
      <c r="F125" t="s">
        <v>113</v>
      </c>
      <c r="J125">
        <v>0</v>
      </c>
      <c r="K125" t="s">
        <v>392</v>
      </c>
      <c r="N125" t="s">
        <v>115</v>
      </c>
      <c r="T125" t="s">
        <v>766</v>
      </c>
      <c r="U125" t="s">
        <v>767</v>
      </c>
      <c r="V125" t="s">
        <v>768</v>
      </c>
      <c r="W125" t="s">
        <v>769</v>
      </c>
      <c r="X125" t="s">
        <v>596</v>
      </c>
      <c r="Y125" t="s">
        <v>597</v>
      </c>
      <c r="Z125" t="s">
        <v>132</v>
      </c>
      <c r="AF125" t="s">
        <v>770</v>
      </c>
      <c r="AI125" t="s">
        <v>599</v>
      </c>
      <c r="AJ125">
        <v>48</v>
      </c>
      <c r="AL125" t="s">
        <v>408</v>
      </c>
      <c r="AN125" s="1">
        <v>39483</v>
      </c>
      <c r="AO125" s="1">
        <v>39490</v>
      </c>
      <c r="AP125">
        <v>19.16</v>
      </c>
      <c r="AQ125">
        <v>10</v>
      </c>
      <c r="AS125">
        <v>17</v>
      </c>
      <c r="AU125">
        <v>20</v>
      </c>
      <c r="AV125">
        <v>20</v>
      </c>
      <c r="AX125">
        <v>20</v>
      </c>
      <c r="AZ125" t="s">
        <v>121</v>
      </c>
      <c r="BA125" t="s">
        <v>121</v>
      </c>
      <c r="BC125" t="s">
        <v>121</v>
      </c>
      <c r="BE125">
        <v>19.16</v>
      </c>
      <c r="BG125">
        <v>19.16</v>
      </c>
      <c r="BL125">
        <v>19.16</v>
      </c>
      <c r="BM125">
        <v>19.16</v>
      </c>
      <c r="BQ125">
        <v>20</v>
      </c>
      <c r="BS125">
        <v>20</v>
      </c>
      <c r="BX125">
        <v>20</v>
      </c>
      <c r="BY125">
        <v>20</v>
      </c>
      <c r="CM125" t="s">
        <v>122</v>
      </c>
      <c r="CN125">
        <v>6024045</v>
      </c>
      <c r="CO125" t="s">
        <v>123</v>
      </c>
      <c r="CW125" s="1">
        <v>39490</v>
      </c>
      <c r="CY125">
        <v>81</v>
      </c>
      <c r="CZ125" s="1">
        <v>39484</v>
      </c>
      <c r="DE125">
        <v>0.308</v>
      </c>
      <c r="DF125">
        <v>9781934840313</v>
      </c>
    </row>
    <row r="126" spans="1:110" x14ac:dyDescent="0.2">
      <c r="A126" t="s">
        <v>771</v>
      </c>
      <c r="B126" t="str">
        <f>"9781934840320"</f>
        <v>9781934840320</v>
      </c>
      <c r="C126" t="str">
        <f>"1934840327"</f>
        <v>1934840327</v>
      </c>
      <c r="D126" t="s">
        <v>475</v>
      </c>
      <c r="E126" t="s">
        <v>128</v>
      </c>
      <c r="F126" t="s">
        <v>113</v>
      </c>
      <c r="J126">
        <v>0</v>
      </c>
      <c r="K126" t="s">
        <v>392</v>
      </c>
      <c r="N126" t="s">
        <v>115</v>
      </c>
      <c r="T126" t="s">
        <v>488</v>
      </c>
      <c r="U126" t="s">
        <v>489</v>
      </c>
      <c r="V126" t="s">
        <v>768</v>
      </c>
      <c r="W126" t="s">
        <v>769</v>
      </c>
      <c r="X126" t="s">
        <v>772</v>
      </c>
      <c r="Y126" t="s">
        <v>773</v>
      </c>
      <c r="Z126" t="s">
        <v>132</v>
      </c>
      <c r="AF126" t="s">
        <v>774</v>
      </c>
      <c r="AI126" t="s">
        <v>599</v>
      </c>
      <c r="AJ126">
        <v>48</v>
      </c>
      <c r="AL126" t="s">
        <v>408</v>
      </c>
      <c r="AN126" s="1">
        <v>39500</v>
      </c>
      <c r="AO126" s="1">
        <v>39503</v>
      </c>
      <c r="AP126">
        <v>20.51</v>
      </c>
      <c r="AQ126">
        <v>10</v>
      </c>
      <c r="AS126">
        <v>15</v>
      </c>
      <c r="AU126">
        <v>20</v>
      </c>
      <c r="AV126">
        <v>20</v>
      </c>
      <c r="AX126">
        <v>20</v>
      </c>
      <c r="AZ126" t="s">
        <v>121</v>
      </c>
      <c r="BA126" t="s">
        <v>121</v>
      </c>
      <c r="BC126" t="s">
        <v>121</v>
      </c>
      <c r="BE126">
        <v>20.51</v>
      </c>
      <c r="BG126">
        <v>20.51</v>
      </c>
      <c r="BL126">
        <v>20.51</v>
      </c>
      <c r="BM126">
        <v>20.51</v>
      </c>
      <c r="BQ126">
        <v>20</v>
      </c>
      <c r="BS126">
        <v>20</v>
      </c>
      <c r="BX126">
        <v>20</v>
      </c>
      <c r="BY126">
        <v>20</v>
      </c>
      <c r="CM126" t="s">
        <v>122</v>
      </c>
      <c r="CN126">
        <v>6024045</v>
      </c>
      <c r="CO126" t="s">
        <v>123</v>
      </c>
      <c r="CW126" s="1">
        <v>39503</v>
      </c>
      <c r="CY126">
        <v>81</v>
      </c>
      <c r="CZ126" s="1">
        <v>39490</v>
      </c>
      <c r="DE126">
        <v>0.308</v>
      </c>
      <c r="DF126">
        <v>9781934840320</v>
      </c>
    </row>
    <row r="127" spans="1:110" x14ac:dyDescent="0.2">
      <c r="A127" t="s">
        <v>775</v>
      </c>
      <c r="B127" t="str">
        <f>"9781934840337"</f>
        <v>9781934840337</v>
      </c>
      <c r="C127" t="str">
        <f>"1934840335"</f>
        <v>1934840335</v>
      </c>
      <c r="D127" t="s">
        <v>475</v>
      </c>
      <c r="E127" t="s">
        <v>128</v>
      </c>
      <c r="F127" t="s">
        <v>113</v>
      </c>
      <c r="J127">
        <v>0</v>
      </c>
      <c r="Z127" t="s">
        <v>132</v>
      </c>
      <c r="AF127" t="s">
        <v>776</v>
      </c>
      <c r="AI127" t="s">
        <v>599</v>
      </c>
      <c r="AJ127">
        <v>48</v>
      </c>
      <c r="AN127" s="1">
        <v>39507</v>
      </c>
      <c r="CM127" t="s">
        <v>408</v>
      </c>
      <c r="CN127">
        <v>6024045</v>
      </c>
      <c r="CO127" t="s">
        <v>123</v>
      </c>
      <c r="CY127">
        <v>81</v>
      </c>
      <c r="CZ127" s="1">
        <v>39493</v>
      </c>
      <c r="DF127">
        <v>9781934840337</v>
      </c>
    </row>
    <row r="128" spans="1:110" x14ac:dyDescent="0.2">
      <c r="A128" t="s">
        <v>777</v>
      </c>
      <c r="B128" t="str">
        <f>"9781934840207"</f>
        <v>9781934840207</v>
      </c>
      <c r="C128" t="str">
        <f>"1934840203"</f>
        <v>1934840203</v>
      </c>
      <c r="D128" t="s">
        <v>475</v>
      </c>
      <c r="E128" t="s">
        <v>128</v>
      </c>
      <c r="F128" t="s">
        <v>113</v>
      </c>
      <c r="G128" t="s">
        <v>778</v>
      </c>
      <c r="H128">
        <v>2</v>
      </c>
      <c r="J128">
        <v>0</v>
      </c>
      <c r="K128" t="s">
        <v>392</v>
      </c>
      <c r="N128" t="s">
        <v>115</v>
      </c>
      <c r="T128" t="s">
        <v>716</v>
      </c>
      <c r="U128" t="s">
        <v>717</v>
      </c>
      <c r="V128" t="s">
        <v>116</v>
      </c>
      <c r="W128" t="s">
        <v>117</v>
      </c>
      <c r="X128" t="s">
        <v>279</v>
      </c>
      <c r="Y128" t="s">
        <v>280</v>
      </c>
      <c r="Z128" t="s">
        <v>132</v>
      </c>
      <c r="AA128">
        <v>1</v>
      </c>
      <c r="AF128" t="s">
        <v>779</v>
      </c>
      <c r="AH128" t="s">
        <v>780</v>
      </c>
      <c r="AI128" t="s">
        <v>599</v>
      </c>
      <c r="AJ128">
        <v>32</v>
      </c>
      <c r="AL128" t="s">
        <v>408</v>
      </c>
      <c r="AN128" s="1">
        <v>39507</v>
      </c>
      <c r="AO128" s="1">
        <v>39505</v>
      </c>
      <c r="AP128">
        <v>17.36</v>
      </c>
      <c r="AQ128">
        <v>10</v>
      </c>
      <c r="AS128">
        <v>15</v>
      </c>
      <c r="AU128">
        <v>20</v>
      </c>
      <c r="AV128">
        <v>20</v>
      </c>
      <c r="AX128">
        <v>20</v>
      </c>
      <c r="AZ128" t="s">
        <v>121</v>
      </c>
      <c r="BA128" t="s">
        <v>121</v>
      </c>
      <c r="BC128" t="s">
        <v>121</v>
      </c>
      <c r="BE128">
        <v>17.36</v>
      </c>
      <c r="BG128">
        <v>17.36</v>
      </c>
      <c r="BL128">
        <v>17.36</v>
      </c>
      <c r="BM128">
        <v>17.36</v>
      </c>
      <c r="BQ128">
        <v>20</v>
      </c>
      <c r="BS128">
        <v>20</v>
      </c>
      <c r="BX128">
        <v>20</v>
      </c>
      <c r="BY128">
        <v>20</v>
      </c>
      <c r="CM128" t="s">
        <v>122</v>
      </c>
      <c r="CN128">
        <v>6024045</v>
      </c>
      <c r="CO128" t="s">
        <v>123</v>
      </c>
      <c r="CW128" s="1">
        <v>39505</v>
      </c>
      <c r="CY128">
        <v>81</v>
      </c>
      <c r="CZ128" s="1">
        <v>39503</v>
      </c>
      <c r="DE128">
        <v>0.222</v>
      </c>
      <c r="DF128">
        <v>9781934840207</v>
      </c>
    </row>
    <row r="129" spans="1:110" x14ac:dyDescent="0.2">
      <c r="A129" t="s">
        <v>781</v>
      </c>
      <c r="B129" t="str">
        <f>"9781934840214"</f>
        <v>9781934840214</v>
      </c>
      <c r="C129" t="str">
        <f>"1934840211"</f>
        <v>1934840211</v>
      </c>
      <c r="D129" t="s">
        <v>475</v>
      </c>
      <c r="E129" t="s">
        <v>128</v>
      </c>
      <c r="F129" t="s">
        <v>113</v>
      </c>
      <c r="J129">
        <v>0</v>
      </c>
      <c r="K129" t="s">
        <v>392</v>
      </c>
      <c r="N129" t="s">
        <v>115</v>
      </c>
      <c r="T129" t="s">
        <v>716</v>
      </c>
      <c r="U129" t="s">
        <v>717</v>
      </c>
      <c r="V129" t="s">
        <v>116</v>
      </c>
      <c r="W129" t="s">
        <v>117</v>
      </c>
      <c r="X129" t="s">
        <v>601</v>
      </c>
      <c r="Y129" t="s">
        <v>602</v>
      </c>
      <c r="Z129" t="s">
        <v>132</v>
      </c>
      <c r="AF129" t="s">
        <v>782</v>
      </c>
      <c r="AI129" t="s">
        <v>599</v>
      </c>
      <c r="AJ129">
        <v>32</v>
      </c>
      <c r="AL129" t="s">
        <v>408</v>
      </c>
      <c r="AN129" s="1">
        <v>39503</v>
      </c>
      <c r="AO129" s="1">
        <v>39512</v>
      </c>
      <c r="AP129">
        <v>17.36</v>
      </c>
      <c r="AQ129">
        <v>17.36</v>
      </c>
      <c r="AS129">
        <v>15</v>
      </c>
      <c r="AU129">
        <v>20</v>
      </c>
      <c r="AV129">
        <v>20</v>
      </c>
      <c r="AX129">
        <v>20</v>
      </c>
      <c r="AZ129" t="s">
        <v>121</v>
      </c>
      <c r="BA129" t="s">
        <v>121</v>
      </c>
      <c r="BC129" t="s">
        <v>121</v>
      </c>
      <c r="BE129">
        <v>17.36</v>
      </c>
      <c r="BG129">
        <v>17.36</v>
      </c>
      <c r="BL129">
        <v>17.36</v>
      </c>
      <c r="BM129">
        <v>17.36</v>
      </c>
      <c r="BQ129">
        <v>20</v>
      </c>
      <c r="BS129">
        <v>20</v>
      </c>
      <c r="BX129">
        <v>20</v>
      </c>
      <c r="BY129">
        <v>20</v>
      </c>
      <c r="CM129" t="s">
        <v>122</v>
      </c>
      <c r="CN129">
        <v>6024045</v>
      </c>
      <c r="CO129" t="s">
        <v>123</v>
      </c>
      <c r="CW129" s="1">
        <v>39512</v>
      </c>
      <c r="CY129">
        <v>81</v>
      </c>
      <c r="CZ129" s="1">
        <v>39503</v>
      </c>
      <c r="DE129">
        <v>0.222</v>
      </c>
      <c r="DF129">
        <v>9781934840214</v>
      </c>
    </row>
    <row r="130" spans="1:110" x14ac:dyDescent="0.2">
      <c r="A130" t="s">
        <v>783</v>
      </c>
      <c r="B130" t="str">
        <f>"9781934840221"</f>
        <v>9781934840221</v>
      </c>
      <c r="C130" t="str">
        <f>"193484022X"</f>
        <v>193484022X</v>
      </c>
      <c r="D130" t="s">
        <v>475</v>
      </c>
      <c r="E130" t="s">
        <v>128</v>
      </c>
      <c r="F130" t="s">
        <v>113</v>
      </c>
      <c r="J130">
        <v>0</v>
      </c>
      <c r="K130" t="s">
        <v>392</v>
      </c>
      <c r="N130" t="s">
        <v>115</v>
      </c>
      <c r="T130" t="s">
        <v>716</v>
      </c>
      <c r="U130" t="s">
        <v>717</v>
      </c>
      <c r="V130" t="s">
        <v>752</v>
      </c>
      <c r="W130" t="s">
        <v>753</v>
      </c>
      <c r="X130" t="s">
        <v>116</v>
      </c>
      <c r="Y130" t="s">
        <v>117</v>
      </c>
      <c r="Z130" t="s">
        <v>132</v>
      </c>
      <c r="AF130" t="s">
        <v>784</v>
      </c>
      <c r="AI130" t="s">
        <v>599</v>
      </c>
      <c r="AJ130">
        <v>32</v>
      </c>
      <c r="AL130" t="s">
        <v>408</v>
      </c>
      <c r="AN130" s="1">
        <v>39510</v>
      </c>
      <c r="AO130" s="1">
        <v>39517</v>
      </c>
      <c r="AP130">
        <v>17.36</v>
      </c>
      <c r="AQ130">
        <v>10</v>
      </c>
      <c r="AS130">
        <v>15</v>
      </c>
      <c r="AU130">
        <v>20</v>
      </c>
      <c r="AV130">
        <v>20</v>
      </c>
      <c r="AX130">
        <v>20</v>
      </c>
      <c r="AZ130" t="s">
        <v>121</v>
      </c>
      <c r="BA130" t="s">
        <v>121</v>
      </c>
      <c r="BC130" t="s">
        <v>121</v>
      </c>
      <c r="BE130">
        <v>17.36</v>
      </c>
      <c r="BG130">
        <v>17.36</v>
      </c>
      <c r="BL130">
        <v>17.36</v>
      </c>
      <c r="BM130">
        <v>17.36</v>
      </c>
      <c r="BQ130">
        <v>20</v>
      </c>
      <c r="BS130">
        <v>20</v>
      </c>
      <c r="BX130">
        <v>20</v>
      </c>
      <c r="BY130">
        <v>20</v>
      </c>
      <c r="CM130" t="s">
        <v>122</v>
      </c>
      <c r="CN130">
        <v>6024045</v>
      </c>
      <c r="CO130" t="s">
        <v>123</v>
      </c>
      <c r="CW130" s="1">
        <v>39517</v>
      </c>
      <c r="CY130">
        <v>81</v>
      </c>
      <c r="CZ130" s="1">
        <v>39510</v>
      </c>
      <c r="DE130">
        <v>0.222</v>
      </c>
      <c r="DF130">
        <v>9781934840221</v>
      </c>
    </row>
    <row r="131" spans="1:110" x14ac:dyDescent="0.2">
      <c r="A131" t="s">
        <v>785</v>
      </c>
      <c r="B131" t="str">
        <f>"9781934840238"</f>
        <v>9781934840238</v>
      </c>
      <c r="C131" t="str">
        <f>"1934840238"</f>
        <v>1934840238</v>
      </c>
      <c r="D131" t="s">
        <v>475</v>
      </c>
      <c r="E131" t="s">
        <v>128</v>
      </c>
      <c r="F131" t="s">
        <v>113</v>
      </c>
      <c r="J131">
        <v>0</v>
      </c>
      <c r="K131" t="s">
        <v>392</v>
      </c>
      <c r="N131" t="s">
        <v>115</v>
      </c>
      <c r="T131" t="s">
        <v>716</v>
      </c>
      <c r="U131" t="s">
        <v>717</v>
      </c>
      <c r="V131" t="s">
        <v>116</v>
      </c>
      <c r="W131" t="s">
        <v>117</v>
      </c>
      <c r="X131" t="s">
        <v>752</v>
      </c>
      <c r="Y131" t="s">
        <v>753</v>
      </c>
      <c r="Z131" t="s">
        <v>132</v>
      </c>
      <c r="AF131" t="s">
        <v>786</v>
      </c>
      <c r="AI131" t="s">
        <v>599</v>
      </c>
      <c r="AJ131">
        <v>32</v>
      </c>
      <c r="AL131" t="s">
        <v>408</v>
      </c>
      <c r="AN131" s="1">
        <v>39512</v>
      </c>
      <c r="AO131" s="1">
        <v>39526</v>
      </c>
      <c r="AP131">
        <v>17.36</v>
      </c>
      <c r="AQ131">
        <v>10</v>
      </c>
      <c r="AS131">
        <v>15</v>
      </c>
      <c r="AU131">
        <v>20</v>
      </c>
      <c r="AV131">
        <v>20</v>
      </c>
      <c r="AX131">
        <v>20</v>
      </c>
      <c r="AZ131" t="s">
        <v>121</v>
      </c>
      <c r="BA131" t="s">
        <v>121</v>
      </c>
      <c r="BC131" t="s">
        <v>121</v>
      </c>
      <c r="BE131">
        <v>17.36</v>
      </c>
      <c r="BG131">
        <v>17.36</v>
      </c>
      <c r="BL131">
        <v>17.36</v>
      </c>
      <c r="BM131">
        <v>17.36</v>
      </c>
      <c r="BQ131">
        <v>20</v>
      </c>
      <c r="BS131">
        <v>20</v>
      </c>
      <c r="BX131">
        <v>20</v>
      </c>
      <c r="BY131">
        <v>20</v>
      </c>
      <c r="CM131" t="s">
        <v>122</v>
      </c>
      <c r="CN131">
        <v>6024045</v>
      </c>
      <c r="CO131" t="s">
        <v>123</v>
      </c>
      <c r="CW131" s="1">
        <v>39526</v>
      </c>
      <c r="CY131">
        <v>81</v>
      </c>
      <c r="CZ131" s="1">
        <v>39515</v>
      </c>
      <c r="DE131">
        <v>0.222</v>
      </c>
      <c r="DF131">
        <v>9781934840238</v>
      </c>
    </row>
    <row r="132" spans="1:110" x14ac:dyDescent="0.2">
      <c r="A132" t="s">
        <v>787</v>
      </c>
      <c r="B132" t="str">
        <f>"9781934840368"</f>
        <v>9781934840368</v>
      </c>
      <c r="C132" t="str">
        <f>"193484036X"</f>
        <v>193484036X</v>
      </c>
      <c r="D132" t="s">
        <v>475</v>
      </c>
      <c r="E132" t="s">
        <v>128</v>
      </c>
      <c r="F132" t="s">
        <v>113</v>
      </c>
      <c r="J132">
        <v>0</v>
      </c>
      <c r="K132" t="s">
        <v>788</v>
      </c>
      <c r="N132" t="s">
        <v>115</v>
      </c>
      <c r="T132" t="s">
        <v>789</v>
      </c>
      <c r="U132" t="s">
        <v>790</v>
      </c>
      <c r="V132" t="s">
        <v>287</v>
      </c>
      <c r="W132" t="s">
        <v>288</v>
      </c>
      <c r="X132" t="s">
        <v>791</v>
      </c>
      <c r="Y132" t="s">
        <v>792</v>
      </c>
      <c r="Z132" t="s">
        <v>132</v>
      </c>
      <c r="AF132" t="s">
        <v>793</v>
      </c>
      <c r="AI132" t="s">
        <v>599</v>
      </c>
      <c r="AJ132">
        <v>48</v>
      </c>
      <c r="AL132" t="s">
        <v>408</v>
      </c>
      <c r="AN132" s="1">
        <v>39525</v>
      </c>
      <c r="AO132" s="1">
        <v>39538</v>
      </c>
      <c r="AP132">
        <v>19.16</v>
      </c>
      <c r="AQ132">
        <v>10</v>
      </c>
      <c r="AS132">
        <v>17</v>
      </c>
      <c r="AU132">
        <v>20</v>
      </c>
      <c r="AV132">
        <v>20</v>
      </c>
      <c r="AX132">
        <v>20</v>
      </c>
      <c r="AZ132" t="s">
        <v>121</v>
      </c>
      <c r="BA132" t="s">
        <v>121</v>
      </c>
      <c r="BC132" t="s">
        <v>121</v>
      </c>
      <c r="BE132">
        <v>19.16</v>
      </c>
      <c r="BG132">
        <v>19.16</v>
      </c>
      <c r="BL132">
        <v>19.16</v>
      </c>
      <c r="BM132">
        <v>19.16</v>
      </c>
      <c r="BQ132">
        <v>20</v>
      </c>
      <c r="BS132">
        <v>20</v>
      </c>
      <c r="BX132">
        <v>20</v>
      </c>
      <c r="BY132">
        <v>20</v>
      </c>
      <c r="CM132" t="s">
        <v>122</v>
      </c>
      <c r="CN132">
        <v>6024045</v>
      </c>
      <c r="CO132" t="s">
        <v>123</v>
      </c>
      <c r="CW132" s="1">
        <v>39538</v>
      </c>
      <c r="CY132">
        <v>81</v>
      </c>
      <c r="CZ132" s="1">
        <v>39526</v>
      </c>
      <c r="DE132">
        <v>0.308</v>
      </c>
      <c r="DF132">
        <v>9781934840368</v>
      </c>
    </row>
    <row r="133" spans="1:110" x14ac:dyDescent="0.2">
      <c r="A133" t="s">
        <v>794</v>
      </c>
      <c r="B133" t="str">
        <f>"9781934840344"</f>
        <v>9781934840344</v>
      </c>
      <c r="C133" t="str">
        <f>"1934840343"</f>
        <v>1934840343</v>
      </c>
      <c r="D133" t="s">
        <v>475</v>
      </c>
      <c r="E133" t="s">
        <v>128</v>
      </c>
      <c r="F133" t="s">
        <v>113</v>
      </c>
      <c r="J133">
        <v>0</v>
      </c>
      <c r="K133" t="s">
        <v>392</v>
      </c>
      <c r="N133" t="s">
        <v>115</v>
      </c>
      <c r="T133" t="s">
        <v>116</v>
      </c>
      <c r="U133" t="s">
        <v>117</v>
      </c>
      <c r="V133" t="s">
        <v>716</v>
      </c>
      <c r="W133" t="s">
        <v>717</v>
      </c>
      <c r="X133" t="s">
        <v>611</v>
      </c>
      <c r="Y133" t="s">
        <v>612</v>
      </c>
      <c r="Z133" t="s">
        <v>132</v>
      </c>
      <c r="AF133" t="s">
        <v>795</v>
      </c>
      <c r="AI133" t="s">
        <v>599</v>
      </c>
      <c r="AJ133">
        <v>44</v>
      </c>
      <c r="AL133" t="s">
        <v>408</v>
      </c>
      <c r="AN133" s="1">
        <v>39568</v>
      </c>
      <c r="AO133" s="1">
        <v>39576</v>
      </c>
      <c r="AP133">
        <v>18.72</v>
      </c>
      <c r="AQ133">
        <v>10</v>
      </c>
      <c r="AS133">
        <v>16</v>
      </c>
      <c r="AU133">
        <v>20</v>
      </c>
      <c r="AV133">
        <v>20</v>
      </c>
      <c r="AX133">
        <v>20</v>
      </c>
      <c r="AZ133" t="s">
        <v>121</v>
      </c>
      <c r="BA133" t="s">
        <v>121</v>
      </c>
      <c r="BC133" t="s">
        <v>121</v>
      </c>
      <c r="BE133">
        <v>18.72</v>
      </c>
      <c r="BG133">
        <v>18.72</v>
      </c>
      <c r="BL133">
        <v>18.72</v>
      </c>
      <c r="BM133">
        <v>18.72</v>
      </c>
      <c r="BQ133">
        <v>20</v>
      </c>
      <c r="BS133">
        <v>20</v>
      </c>
      <c r="BX133">
        <v>20</v>
      </c>
      <c r="BY133">
        <v>20</v>
      </c>
      <c r="CM133" t="s">
        <v>122</v>
      </c>
      <c r="CN133">
        <v>6024045</v>
      </c>
      <c r="CO133" t="s">
        <v>123</v>
      </c>
      <c r="CW133" s="1">
        <v>39576</v>
      </c>
      <c r="CY133">
        <v>81</v>
      </c>
      <c r="CZ133" s="1">
        <v>39567</v>
      </c>
      <c r="DE133">
        <v>0.28599999999999998</v>
      </c>
      <c r="DF133">
        <v>9781934840344</v>
      </c>
    </row>
    <row r="134" spans="1:110" x14ac:dyDescent="0.2">
      <c r="A134" t="s">
        <v>796</v>
      </c>
      <c r="B134" t="str">
        <f>"9781934840245"</f>
        <v>9781934840245</v>
      </c>
      <c r="C134" t="str">
        <f>"1934840246"</f>
        <v>1934840246</v>
      </c>
      <c r="D134" t="s">
        <v>475</v>
      </c>
      <c r="E134" t="s">
        <v>128</v>
      </c>
      <c r="F134" t="s">
        <v>113</v>
      </c>
      <c r="J134">
        <v>0</v>
      </c>
      <c r="K134" t="s">
        <v>392</v>
      </c>
      <c r="N134" t="s">
        <v>115</v>
      </c>
      <c r="T134" t="s">
        <v>116</v>
      </c>
      <c r="U134" t="s">
        <v>117</v>
      </c>
      <c r="V134" t="s">
        <v>716</v>
      </c>
      <c r="W134" t="s">
        <v>717</v>
      </c>
      <c r="X134" t="s">
        <v>752</v>
      </c>
      <c r="Y134" t="s">
        <v>753</v>
      </c>
      <c r="Z134" t="s">
        <v>132</v>
      </c>
      <c r="AF134" t="s">
        <v>797</v>
      </c>
      <c r="AI134" t="s">
        <v>599</v>
      </c>
      <c r="AJ134">
        <v>32</v>
      </c>
      <c r="AL134" t="s">
        <v>408</v>
      </c>
      <c r="AN134" s="1">
        <v>39588</v>
      </c>
      <c r="AO134" s="1">
        <v>39589</v>
      </c>
      <c r="AP134">
        <v>17.36</v>
      </c>
      <c r="AQ134">
        <v>10</v>
      </c>
      <c r="AS134">
        <v>15</v>
      </c>
      <c r="AU134">
        <v>20</v>
      </c>
      <c r="AV134">
        <v>20</v>
      </c>
      <c r="AX134">
        <v>20</v>
      </c>
      <c r="AZ134" t="s">
        <v>121</v>
      </c>
      <c r="BA134" t="s">
        <v>121</v>
      </c>
      <c r="BC134" t="s">
        <v>121</v>
      </c>
      <c r="BE134">
        <v>17.36</v>
      </c>
      <c r="BG134">
        <v>17.36</v>
      </c>
      <c r="BL134">
        <v>17.36</v>
      </c>
      <c r="BM134">
        <v>17.36</v>
      </c>
      <c r="BQ134">
        <v>20</v>
      </c>
      <c r="BS134">
        <v>20</v>
      </c>
      <c r="BX134">
        <v>20</v>
      </c>
      <c r="BY134">
        <v>20</v>
      </c>
      <c r="CM134" t="s">
        <v>122</v>
      </c>
      <c r="CN134">
        <v>6024045</v>
      </c>
      <c r="CO134" t="s">
        <v>123</v>
      </c>
      <c r="CW134" s="1">
        <v>39589</v>
      </c>
      <c r="CY134">
        <v>81</v>
      </c>
      <c r="CZ134" s="1">
        <v>39585</v>
      </c>
      <c r="DE134">
        <v>0.222</v>
      </c>
      <c r="DF134">
        <v>9781934840245</v>
      </c>
    </row>
    <row r="135" spans="1:110" x14ac:dyDescent="0.2">
      <c r="A135" t="s">
        <v>798</v>
      </c>
      <c r="B135" t="str">
        <f>"9781934840443"</f>
        <v>9781934840443</v>
      </c>
      <c r="C135" t="str">
        <f>"1934840440"</f>
        <v>1934840440</v>
      </c>
      <c r="D135" t="s">
        <v>475</v>
      </c>
      <c r="E135" t="s">
        <v>128</v>
      </c>
      <c r="F135" t="s">
        <v>113</v>
      </c>
      <c r="J135">
        <v>0</v>
      </c>
      <c r="K135" t="s">
        <v>403</v>
      </c>
      <c r="N135" t="s">
        <v>115</v>
      </c>
      <c r="T135" t="s">
        <v>799</v>
      </c>
      <c r="U135" t="s">
        <v>800</v>
      </c>
      <c r="V135" t="s">
        <v>801</v>
      </c>
      <c r="W135" t="s">
        <v>802</v>
      </c>
      <c r="Z135" t="s">
        <v>132</v>
      </c>
      <c r="AF135" t="s">
        <v>803</v>
      </c>
      <c r="AI135" t="s">
        <v>804</v>
      </c>
      <c r="AJ135">
        <v>76</v>
      </c>
      <c r="AL135" t="s">
        <v>408</v>
      </c>
      <c r="AN135" s="1">
        <v>39614</v>
      </c>
      <c r="AO135" s="1">
        <v>39610</v>
      </c>
      <c r="AP135">
        <v>20.51</v>
      </c>
      <c r="AQ135">
        <v>10</v>
      </c>
      <c r="AS135">
        <v>17</v>
      </c>
      <c r="AU135">
        <v>20</v>
      </c>
      <c r="AV135">
        <v>20</v>
      </c>
      <c r="AX135">
        <v>20</v>
      </c>
      <c r="AZ135" t="s">
        <v>121</v>
      </c>
      <c r="BA135" t="s">
        <v>121</v>
      </c>
      <c r="BC135" t="s">
        <v>121</v>
      </c>
      <c r="BE135">
        <v>20.51</v>
      </c>
      <c r="BG135">
        <v>20.51</v>
      </c>
      <c r="BL135">
        <v>20.51</v>
      </c>
      <c r="BM135">
        <v>20.51</v>
      </c>
      <c r="BQ135">
        <v>20</v>
      </c>
      <c r="BS135">
        <v>20</v>
      </c>
      <c r="BX135">
        <v>20</v>
      </c>
      <c r="BY135">
        <v>20</v>
      </c>
      <c r="CM135" t="s">
        <v>122</v>
      </c>
      <c r="CN135">
        <v>6024045</v>
      </c>
      <c r="CO135" t="s">
        <v>123</v>
      </c>
      <c r="CW135" s="1">
        <v>39610</v>
      </c>
      <c r="CY135">
        <v>22</v>
      </c>
      <c r="CZ135" s="1">
        <v>39605</v>
      </c>
      <c r="DE135">
        <v>0.221</v>
      </c>
      <c r="DF135">
        <v>9781934840443</v>
      </c>
    </row>
    <row r="136" spans="1:110" x14ac:dyDescent="0.2">
      <c r="A136" t="s">
        <v>805</v>
      </c>
      <c r="B136" t="str">
        <f>"9781934840399"</f>
        <v>9781934840399</v>
      </c>
      <c r="C136" t="str">
        <f>"1934840394"</f>
        <v>1934840394</v>
      </c>
      <c r="D136" t="s">
        <v>127</v>
      </c>
      <c r="E136" t="s">
        <v>128</v>
      </c>
      <c r="F136" t="s">
        <v>113</v>
      </c>
      <c r="J136">
        <v>0</v>
      </c>
      <c r="K136" t="s">
        <v>806</v>
      </c>
      <c r="N136" t="s">
        <v>115</v>
      </c>
      <c r="T136" t="s">
        <v>472</v>
      </c>
      <c r="U136" t="s">
        <v>473</v>
      </c>
      <c r="V136" t="s">
        <v>807</v>
      </c>
      <c r="W136" t="s">
        <v>808</v>
      </c>
      <c r="Z136" t="s">
        <v>132</v>
      </c>
      <c r="AF136" t="s">
        <v>809</v>
      </c>
      <c r="AI136" t="s">
        <v>804</v>
      </c>
      <c r="AJ136">
        <v>216</v>
      </c>
      <c r="AL136" t="s">
        <v>408</v>
      </c>
      <c r="AN136" s="1">
        <v>39643</v>
      </c>
      <c r="AO136" s="1">
        <v>39622</v>
      </c>
      <c r="AP136">
        <v>24.99</v>
      </c>
      <c r="AQ136">
        <v>18.989999999999998</v>
      </c>
      <c r="AR136">
        <v>30.99</v>
      </c>
      <c r="AS136">
        <v>22.99</v>
      </c>
      <c r="AT136">
        <v>32.99</v>
      </c>
      <c r="AU136">
        <v>40</v>
      </c>
      <c r="AV136">
        <v>40</v>
      </c>
      <c r="AW136">
        <v>40</v>
      </c>
      <c r="AX136">
        <v>40</v>
      </c>
      <c r="AY136">
        <v>40</v>
      </c>
      <c r="AZ136" t="s">
        <v>121</v>
      </c>
      <c r="BA136" t="s">
        <v>121</v>
      </c>
      <c r="BB136" t="s">
        <v>121</v>
      </c>
      <c r="BC136" t="s">
        <v>121</v>
      </c>
      <c r="BD136" t="s">
        <v>121</v>
      </c>
      <c r="BE136">
        <v>24.99</v>
      </c>
      <c r="BG136">
        <v>22.88</v>
      </c>
      <c r="BH136">
        <v>24.99</v>
      </c>
      <c r="BI136">
        <v>24.99</v>
      </c>
      <c r="BJ136">
        <v>24.99</v>
      </c>
      <c r="BK136">
        <v>22.88</v>
      </c>
      <c r="BL136">
        <v>22.88</v>
      </c>
      <c r="BM136">
        <v>24.99</v>
      </c>
      <c r="BN136">
        <v>24.99</v>
      </c>
      <c r="BO136">
        <v>24.99</v>
      </c>
      <c r="BQ136">
        <v>30</v>
      </c>
      <c r="BS136">
        <v>20</v>
      </c>
      <c r="BT136">
        <v>30</v>
      </c>
      <c r="BU136">
        <v>30</v>
      </c>
      <c r="BV136">
        <v>30</v>
      </c>
      <c r="BW136">
        <v>20</v>
      </c>
      <c r="BX136">
        <v>20</v>
      </c>
      <c r="BY136">
        <v>30</v>
      </c>
      <c r="BZ136">
        <v>30</v>
      </c>
      <c r="CA136">
        <v>30</v>
      </c>
      <c r="CM136" t="s">
        <v>122</v>
      </c>
      <c r="CN136">
        <v>6024045</v>
      </c>
      <c r="CO136" t="s">
        <v>123</v>
      </c>
      <c r="CW136" s="1">
        <v>39622</v>
      </c>
      <c r="CX136" s="1">
        <v>45247</v>
      </c>
      <c r="CY136">
        <v>22</v>
      </c>
      <c r="CZ136" s="1">
        <v>39611</v>
      </c>
      <c r="DE136">
        <v>0.56599999999999995</v>
      </c>
      <c r="DF136">
        <v>9781934840399</v>
      </c>
    </row>
    <row r="137" spans="1:110" x14ac:dyDescent="0.2">
      <c r="A137" t="s">
        <v>810</v>
      </c>
      <c r="B137" t="str">
        <f>"9781934840252"</f>
        <v>9781934840252</v>
      </c>
      <c r="C137" t="str">
        <f>"1934840254"</f>
        <v>1934840254</v>
      </c>
      <c r="D137" t="s">
        <v>475</v>
      </c>
      <c r="E137" t="s">
        <v>128</v>
      </c>
      <c r="F137" t="s">
        <v>113</v>
      </c>
      <c r="J137">
        <v>0</v>
      </c>
      <c r="K137" t="s">
        <v>392</v>
      </c>
      <c r="N137" t="s">
        <v>115</v>
      </c>
      <c r="T137" t="s">
        <v>716</v>
      </c>
      <c r="U137" t="s">
        <v>717</v>
      </c>
      <c r="V137" t="s">
        <v>116</v>
      </c>
      <c r="W137" t="s">
        <v>117</v>
      </c>
      <c r="Z137" t="s">
        <v>132</v>
      </c>
      <c r="AF137" t="s">
        <v>811</v>
      </c>
      <c r="AI137" t="s">
        <v>599</v>
      </c>
      <c r="AJ137">
        <v>32</v>
      </c>
      <c r="AL137" t="s">
        <v>408</v>
      </c>
      <c r="AN137" s="1">
        <v>39652</v>
      </c>
      <c r="AO137" s="1">
        <v>39657</v>
      </c>
      <c r="AP137">
        <v>17.36</v>
      </c>
      <c r="AQ137">
        <v>10</v>
      </c>
      <c r="AS137">
        <v>15</v>
      </c>
      <c r="AU137">
        <v>20</v>
      </c>
      <c r="AV137">
        <v>20</v>
      </c>
      <c r="AX137">
        <v>20</v>
      </c>
      <c r="AZ137" t="s">
        <v>121</v>
      </c>
      <c r="BA137" t="s">
        <v>121</v>
      </c>
      <c r="BC137" t="s">
        <v>121</v>
      </c>
      <c r="BE137">
        <v>17.36</v>
      </c>
      <c r="BG137">
        <v>17.36</v>
      </c>
      <c r="BL137">
        <v>17.36</v>
      </c>
      <c r="BM137">
        <v>17.36</v>
      </c>
      <c r="BQ137">
        <v>20</v>
      </c>
      <c r="BS137">
        <v>20</v>
      </c>
      <c r="BX137">
        <v>20</v>
      </c>
      <c r="BY137">
        <v>20</v>
      </c>
      <c r="CM137" t="s">
        <v>122</v>
      </c>
      <c r="CN137">
        <v>6024045</v>
      </c>
      <c r="CO137" t="s">
        <v>123</v>
      </c>
      <c r="CW137" s="1">
        <v>39657</v>
      </c>
      <c r="CY137">
        <v>81</v>
      </c>
      <c r="CZ137" s="1">
        <v>39652</v>
      </c>
      <c r="DE137">
        <v>0.222</v>
      </c>
      <c r="DF137">
        <v>9781934840252</v>
      </c>
    </row>
    <row r="138" spans="1:110" x14ac:dyDescent="0.2">
      <c r="A138" t="s">
        <v>812</v>
      </c>
      <c r="B138" t="str">
        <f>"9781934840511"</f>
        <v>9781934840511</v>
      </c>
      <c r="C138" t="str">
        <f>"1934840513"</f>
        <v>1934840513</v>
      </c>
      <c r="D138" t="s">
        <v>127</v>
      </c>
      <c r="E138" t="s">
        <v>128</v>
      </c>
      <c r="F138" t="s">
        <v>113</v>
      </c>
      <c r="J138">
        <v>0</v>
      </c>
      <c r="K138" t="s">
        <v>813</v>
      </c>
      <c r="N138" t="s">
        <v>115</v>
      </c>
      <c r="T138" t="s">
        <v>814</v>
      </c>
      <c r="U138" t="s">
        <v>815</v>
      </c>
      <c r="V138" t="s">
        <v>816</v>
      </c>
      <c r="W138" t="s">
        <v>817</v>
      </c>
      <c r="X138" t="s">
        <v>818</v>
      </c>
      <c r="Y138" t="s">
        <v>819</v>
      </c>
      <c r="Z138" t="s">
        <v>132</v>
      </c>
      <c r="AF138" t="s">
        <v>820</v>
      </c>
      <c r="AI138" t="s">
        <v>821</v>
      </c>
      <c r="AJ138">
        <v>72</v>
      </c>
      <c r="AL138" t="s">
        <v>408</v>
      </c>
      <c r="AN138" s="1">
        <v>39671</v>
      </c>
      <c r="AO138" s="1">
        <v>39681</v>
      </c>
      <c r="AP138">
        <v>22.99</v>
      </c>
      <c r="AQ138">
        <v>16.989999999999998</v>
      </c>
      <c r="AR138">
        <v>28.99</v>
      </c>
      <c r="AS138">
        <v>20.99</v>
      </c>
      <c r="AT138">
        <v>29.99</v>
      </c>
      <c r="AU138">
        <v>40</v>
      </c>
      <c r="AV138">
        <v>40</v>
      </c>
      <c r="AW138">
        <v>40</v>
      </c>
      <c r="AX138">
        <v>40</v>
      </c>
      <c r="AY138">
        <v>40</v>
      </c>
      <c r="AZ138" t="s">
        <v>121</v>
      </c>
      <c r="BA138" t="s">
        <v>121</v>
      </c>
      <c r="BB138" t="s">
        <v>121</v>
      </c>
      <c r="BC138" t="s">
        <v>121</v>
      </c>
      <c r="BD138" t="s">
        <v>121</v>
      </c>
      <c r="BE138">
        <v>22.99</v>
      </c>
      <c r="BG138">
        <v>20.81</v>
      </c>
      <c r="BH138">
        <v>22.99</v>
      </c>
      <c r="BI138">
        <v>22.99</v>
      </c>
      <c r="BJ138">
        <v>22.99</v>
      </c>
      <c r="BK138">
        <v>20.81</v>
      </c>
      <c r="BL138">
        <v>20.81</v>
      </c>
      <c r="BM138">
        <v>22.99</v>
      </c>
      <c r="BN138">
        <v>22.99</v>
      </c>
      <c r="BO138">
        <v>22.99</v>
      </c>
      <c r="BQ138">
        <v>30</v>
      </c>
      <c r="BS138">
        <v>20</v>
      </c>
      <c r="BT138">
        <v>30</v>
      </c>
      <c r="BU138">
        <v>30</v>
      </c>
      <c r="BV138">
        <v>30</v>
      </c>
      <c r="BW138">
        <v>20</v>
      </c>
      <c r="BX138">
        <v>20</v>
      </c>
      <c r="BY138">
        <v>30</v>
      </c>
      <c r="BZ138">
        <v>30</v>
      </c>
      <c r="CA138">
        <v>30</v>
      </c>
      <c r="CM138" t="s">
        <v>122</v>
      </c>
      <c r="CN138">
        <v>6024045</v>
      </c>
      <c r="CO138" t="s">
        <v>123</v>
      </c>
      <c r="CW138" s="1">
        <v>39681</v>
      </c>
      <c r="CX138" s="1">
        <v>45247</v>
      </c>
      <c r="CY138">
        <v>89</v>
      </c>
      <c r="CZ138" s="1">
        <v>39662</v>
      </c>
      <c r="DE138">
        <v>0.36099999999999999</v>
      </c>
      <c r="DF138">
        <v>9781934840511</v>
      </c>
    </row>
    <row r="139" spans="1:110" x14ac:dyDescent="0.2">
      <c r="A139" t="s">
        <v>822</v>
      </c>
      <c r="B139" t="str">
        <f>"9781934840498"</f>
        <v>9781934840498</v>
      </c>
      <c r="C139" t="str">
        <f>"1934840491"</f>
        <v>1934840491</v>
      </c>
      <c r="D139" t="s">
        <v>127</v>
      </c>
      <c r="E139" t="s">
        <v>128</v>
      </c>
      <c r="F139" t="s">
        <v>113</v>
      </c>
      <c r="J139">
        <v>0</v>
      </c>
      <c r="K139" t="s">
        <v>823</v>
      </c>
      <c r="N139" t="s">
        <v>115</v>
      </c>
      <c r="T139" t="s">
        <v>824</v>
      </c>
      <c r="U139" t="s">
        <v>825</v>
      </c>
      <c r="Z139" t="s">
        <v>132</v>
      </c>
      <c r="AF139" t="s">
        <v>826</v>
      </c>
      <c r="AI139" t="s">
        <v>821</v>
      </c>
      <c r="AJ139">
        <v>24</v>
      </c>
      <c r="AL139" t="s">
        <v>408</v>
      </c>
      <c r="AN139" s="1">
        <v>39643</v>
      </c>
      <c r="AO139" s="1">
        <v>39735</v>
      </c>
      <c r="AP139">
        <v>12.99</v>
      </c>
      <c r="AQ139">
        <v>9.99</v>
      </c>
      <c r="AR139">
        <v>15.99</v>
      </c>
      <c r="AS139">
        <v>11.99</v>
      </c>
      <c r="AT139">
        <v>16.989999999999998</v>
      </c>
      <c r="AU139">
        <v>40</v>
      </c>
      <c r="AV139">
        <v>40</v>
      </c>
      <c r="AW139">
        <v>40</v>
      </c>
      <c r="AX139">
        <v>40</v>
      </c>
      <c r="AY139">
        <v>40</v>
      </c>
      <c r="AZ139" t="s">
        <v>121</v>
      </c>
      <c r="BA139" t="s">
        <v>121</v>
      </c>
      <c r="BB139" t="s">
        <v>121</v>
      </c>
      <c r="BC139" t="s">
        <v>121</v>
      </c>
      <c r="BD139" t="s">
        <v>121</v>
      </c>
      <c r="BE139">
        <v>12.99</v>
      </c>
      <c r="BH139">
        <v>12.99</v>
      </c>
      <c r="BI139">
        <v>12.99</v>
      </c>
      <c r="BJ139">
        <v>12.99</v>
      </c>
      <c r="BL139">
        <v>11.67</v>
      </c>
      <c r="BM139">
        <v>12.99</v>
      </c>
      <c r="BN139">
        <v>12.99</v>
      </c>
      <c r="BQ139">
        <v>30</v>
      </c>
      <c r="BT139">
        <v>30</v>
      </c>
      <c r="BU139">
        <v>30</v>
      </c>
      <c r="BV139">
        <v>30</v>
      </c>
      <c r="BX139">
        <v>20</v>
      </c>
      <c r="BY139">
        <v>30</v>
      </c>
      <c r="BZ139">
        <v>30</v>
      </c>
      <c r="CM139" t="s">
        <v>408</v>
      </c>
      <c r="CN139">
        <v>6024045</v>
      </c>
      <c r="CO139" t="s">
        <v>123</v>
      </c>
      <c r="CW139" s="1">
        <v>39735</v>
      </c>
      <c r="CX139" s="1">
        <v>45247</v>
      </c>
      <c r="CY139">
        <v>89</v>
      </c>
      <c r="CZ139" s="1">
        <v>39671</v>
      </c>
      <c r="DE139">
        <v>0.158</v>
      </c>
      <c r="DF139">
        <v>9781934840498</v>
      </c>
    </row>
    <row r="140" spans="1:110" x14ac:dyDescent="0.2">
      <c r="A140" t="s">
        <v>827</v>
      </c>
      <c r="B140" t="str">
        <f>"9781934840375"</f>
        <v>9781934840375</v>
      </c>
      <c r="C140" t="str">
        <f>"1934840378"</f>
        <v>1934840378</v>
      </c>
      <c r="D140" t="s">
        <v>127</v>
      </c>
      <c r="E140" t="s">
        <v>128</v>
      </c>
      <c r="F140" t="s">
        <v>113</v>
      </c>
      <c r="J140">
        <v>0</v>
      </c>
      <c r="K140" t="s">
        <v>828</v>
      </c>
      <c r="L140" t="s">
        <v>829</v>
      </c>
      <c r="N140" t="s">
        <v>115</v>
      </c>
      <c r="O140" t="s">
        <v>830</v>
      </c>
      <c r="T140" t="s">
        <v>831</v>
      </c>
      <c r="U140" t="s">
        <v>832</v>
      </c>
      <c r="V140" t="s">
        <v>273</v>
      </c>
      <c r="W140" t="s">
        <v>274</v>
      </c>
      <c r="X140" t="s">
        <v>833</v>
      </c>
      <c r="Y140" t="s">
        <v>834</v>
      </c>
      <c r="Z140" t="s">
        <v>132</v>
      </c>
      <c r="AF140" t="s">
        <v>835</v>
      </c>
      <c r="AI140" t="s">
        <v>821</v>
      </c>
      <c r="AJ140">
        <v>88</v>
      </c>
      <c r="AL140" t="s">
        <v>408</v>
      </c>
      <c r="AN140" s="1">
        <v>39675</v>
      </c>
      <c r="AO140" s="1">
        <v>39685</v>
      </c>
      <c r="AP140">
        <v>30.99</v>
      </c>
      <c r="AQ140">
        <v>23.99</v>
      </c>
      <c r="AR140">
        <v>38.99</v>
      </c>
      <c r="AS140">
        <v>27.99</v>
      </c>
      <c r="AT140">
        <v>40.99</v>
      </c>
      <c r="AU140">
        <v>40</v>
      </c>
      <c r="AV140">
        <v>40</v>
      </c>
      <c r="AW140">
        <v>40</v>
      </c>
      <c r="AX140">
        <v>40</v>
      </c>
      <c r="AY140">
        <v>40</v>
      </c>
      <c r="AZ140" t="s">
        <v>121</v>
      </c>
      <c r="BA140" t="s">
        <v>121</v>
      </c>
      <c r="BB140" t="s">
        <v>121</v>
      </c>
      <c r="BC140" t="s">
        <v>121</v>
      </c>
      <c r="BD140" t="s">
        <v>121</v>
      </c>
      <c r="BE140">
        <v>30.99</v>
      </c>
      <c r="BG140">
        <v>28.36</v>
      </c>
      <c r="BH140">
        <v>30.99</v>
      </c>
      <c r="BI140">
        <v>30.99</v>
      </c>
      <c r="BJ140">
        <v>30.99</v>
      </c>
      <c r="BK140">
        <v>28.36</v>
      </c>
      <c r="BL140">
        <v>28.36</v>
      </c>
      <c r="BM140">
        <v>30.99</v>
      </c>
      <c r="BN140">
        <v>30.99</v>
      </c>
      <c r="BO140">
        <v>30.99</v>
      </c>
      <c r="BQ140">
        <v>30</v>
      </c>
      <c r="BS140">
        <v>20</v>
      </c>
      <c r="BT140">
        <v>30</v>
      </c>
      <c r="BU140">
        <v>30</v>
      </c>
      <c r="BV140">
        <v>30</v>
      </c>
      <c r="BW140">
        <v>20</v>
      </c>
      <c r="BX140">
        <v>20</v>
      </c>
      <c r="BY140">
        <v>30</v>
      </c>
      <c r="BZ140">
        <v>30</v>
      </c>
      <c r="CA140">
        <v>30</v>
      </c>
      <c r="CM140" t="s">
        <v>122</v>
      </c>
      <c r="CN140">
        <v>6024045</v>
      </c>
      <c r="CO140" t="s">
        <v>123</v>
      </c>
      <c r="CW140" s="1">
        <v>39685</v>
      </c>
      <c r="CX140" s="1">
        <v>45247</v>
      </c>
      <c r="CY140">
        <v>89</v>
      </c>
      <c r="CZ140" s="1">
        <v>39672</v>
      </c>
      <c r="DE140">
        <v>0.42899999999999999</v>
      </c>
      <c r="DF140">
        <v>9781934840375</v>
      </c>
    </row>
    <row r="141" spans="1:110" x14ac:dyDescent="0.2">
      <c r="A141" t="s">
        <v>836</v>
      </c>
      <c r="B141" t="str">
        <f>"9781934840528"</f>
        <v>9781934840528</v>
      </c>
      <c r="C141" t="str">
        <f>"1934840521"</f>
        <v>1934840521</v>
      </c>
      <c r="D141" t="s">
        <v>127</v>
      </c>
      <c r="E141" t="s">
        <v>128</v>
      </c>
      <c r="F141" t="s">
        <v>113</v>
      </c>
      <c r="J141">
        <v>0</v>
      </c>
      <c r="K141" t="s">
        <v>628</v>
      </c>
      <c r="N141" t="s">
        <v>115</v>
      </c>
      <c r="T141" t="s">
        <v>116</v>
      </c>
      <c r="U141" t="s">
        <v>117</v>
      </c>
      <c r="V141" t="s">
        <v>255</v>
      </c>
      <c r="W141" t="s">
        <v>256</v>
      </c>
      <c r="X141" t="s">
        <v>837</v>
      </c>
      <c r="Y141" t="s">
        <v>838</v>
      </c>
      <c r="Z141" t="s">
        <v>132</v>
      </c>
      <c r="AF141" t="s">
        <v>839</v>
      </c>
      <c r="AI141" t="s">
        <v>821</v>
      </c>
      <c r="AJ141">
        <v>48</v>
      </c>
      <c r="AL141" t="s">
        <v>408</v>
      </c>
      <c r="AN141" s="1">
        <v>39675</v>
      </c>
      <c r="AO141" s="1">
        <v>39685</v>
      </c>
      <c r="AP141">
        <v>26.99</v>
      </c>
      <c r="AQ141">
        <v>20.99</v>
      </c>
      <c r="AR141">
        <v>32.99</v>
      </c>
      <c r="AS141">
        <v>23.99</v>
      </c>
      <c r="AT141">
        <v>34.99</v>
      </c>
      <c r="AU141">
        <v>40</v>
      </c>
      <c r="AV141">
        <v>40</v>
      </c>
      <c r="AW141">
        <v>40</v>
      </c>
      <c r="AX141">
        <v>40</v>
      </c>
      <c r="AY141">
        <v>40</v>
      </c>
      <c r="AZ141" t="s">
        <v>121</v>
      </c>
      <c r="BA141" t="s">
        <v>121</v>
      </c>
      <c r="BB141" t="s">
        <v>121</v>
      </c>
      <c r="BC141" t="s">
        <v>121</v>
      </c>
      <c r="BD141" t="s">
        <v>121</v>
      </c>
      <c r="BE141">
        <v>26.99</v>
      </c>
      <c r="BG141">
        <v>24.11</v>
      </c>
      <c r="BH141">
        <v>26.99</v>
      </c>
      <c r="BI141">
        <v>26.99</v>
      </c>
      <c r="BJ141">
        <v>26.99</v>
      </c>
      <c r="BK141">
        <v>24.11</v>
      </c>
      <c r="BL141">
        <v>24.11</v>
      </c>
      <c r="BM141">
        <v>26.99</v>
      </c>
      <c r="BN141">
        <v>26.99</v>
      </c>
      <c r="BO141">
        <v>26.99</v>
      </c>
      <c r="BQ141">
        <v>30</v>
      </c>
      <c r="BS141">
        <v>20</v>
      </c>
      <c r="BT141">
        <v>30</v>
      </c>
      <c r="BU141">
        <v>30</v>
      </c>
      <c r="BV141">
        <v>30</v>
      </c>
      <c r="BW141">
        <v>20</v>
      </c>
      <c r="BX141">
        <v>20</v>
      </c>
      <c r="BY141">
        <v>30</v>
      </c>
      <c r="BZ141">
        <v>30</v>
      </c>
      <c r="CA141">
        <v>30</v>
      </c>
      <c r="CM141" t="s">
        <v>122</v>
      </c>
      <c r="CN141">
        <v>6024045</v>
      </c>
      <c r="CO141" t="s">
        <v>123</v>
      </c>
      <c r="CW141" s="1">
        <v>39685</v>
      </c>
      <c r="CX141" s="1">
        <v>45247</v>
      </c>
      <c r="CY141">
        <v>89</v>
      </c>
      <c r="CZ141" s="1">
        <v>39675</v>
      </c>
      <c r="DE141">
        <v>0.26</v>
      </c>
      <c r="DF141">
        <v>9781934840528</v>
      </c>
    </row>
    <row r="142" spans="1:110" x14ac:dyDescent="0.2">
      <c r="A142" t="s">
        <v>840</v>
      </c>
      <c r="B142" t="str">
        <f>"9781934840269"</f>
        <v>9781934840269</v>
      </c>
      <c r="C142" t="str">
        <f>"1934840262"</f>
        <v>1934840262</v>
      </c>
      <c r="D142" t="s">
        <v>127</v>
      </c>
      <c r="E142" t="s">
        <v>128</v>
      </c>
      <c r="F142" t="s">
        <v>113</v>
      </c>
      <c r="J142">
        <v>0</v>
      </c>
      <c r="K142" t="s">
        <v>392</v>
      </c>
      <c r="N142" t="s">
        <v>115</v>
      </c>
      <c r="T142" t="s">
        <v>716</v>
      </c>
      <c r="U142" t="s">
        <v>717</v>
      </c>
      <c r="V142" t="s">
        <v>116</v>
      </c>
      <c r="W142" t="s">
        <v>117</v>
      </c>
      <c r="X142" t="s">
        <v>323</v>
      </c>
      <c r="Y142" t="s">
        <v>324</v>
      </c>
      <c r="Z142" t="s">
        <v>132</v>
      </c>
      <c r="AF142" t="s">
        <v>841</v>
      </c>
      <c r="AI142" t="s">
        <v>599</v>
      </c>
      <c r="AJ142">
        <v>40</v>
      </c>
      <c r="AL142" t="s">
        <v>408</v>
      </c>
      <c r="AN142" s="1">
        <v>39682</v>
      </c>
      <c r="AO142" s="1">
        <v>39681</v>
      </c>
      <c r="AP142">
        <v>19.989999999999998</v>
      </c>
      <c r="AQ142">
        <v>14.99</v>
      </c>
      <c r="AR142">
        <v>24.99</v>
      </c>
      <c r="AS142">
        <v>17.989999999999998</v>
      </c>
      <c r="AT142">
        <v>26.99</v>
      </c>
      <c r="AU142">
        <v>40</v>
      </c>
      <c r="AV142">
        <v>40</v>
      </c>
      <c r="AW142">
        <v>40</v>
      </c>
      <c r="AX142">
        <v>40</v>
      </c>
      <c r="AY142">
        <v>40</v>
      </c>
      <c r="AZ142" t="s">
        <v>121</v>
      </c>
      <c r="BA142" t="s">
        <v>121</v>
      </c>
      <c r="BB142" t="s">
        <v>121</v>
      </c>
      <c r="BC142" t="s">
        <v>121</v>
      </c>
      <c r="BD142" t="s">
        <v>121</v>
      </c>
      <c r="BE142">
        <v>19.989999999999998</v>
      </c>
      <c r="BG142">
        <v>18.36</v>
      </c>
      <c r="BH142">
        <v>19.989999999999998</v>
      </c>
      <c r="BI142">
        <v>19.989999999999998</v>
      </c>
      <c r="BJ142">
        <v>19.989999999999998</v>
      </c>
      <c r="BK142">
        <v>18.36</v>
      </c>
      <c r="BL142">
        <v>18.36</v>
      </c>
      <c r="BM142">
        <v>19.989999999999998</v>
      </c>
      <c r="BN142">
        <v>19.989999999999998</v>
      </c>
      <c r="BO142">
        <v>19.989999999999998</v>
      </c>
      <c r="BQ142">
        <v>30</v>
      </c>
      <c r="BS142">
        <v>20</v>
      </c>
      <c r="BT142">
        <v>30</v>
      </c>
      <c r="BU142">
        <v>30</v>
      </c>
      <c r="BV142">
        <v>30</v>
      </c>
      <c r="BW142">
        <v>20</v>
      </c>
      <c r="BX142">
        <v>20</v>
      </c>
      <c r="BY142">
        <v>30</v>
      </c>
      <c r="BZ142">
        <v>30</v>
      </c>
      <c r="CA142">
        <v>30</v>
      </c>
      <c r="CM142" t="s">
        <v>122</v>
      </c>
      <c r="CN142">
        <v>6024045</v>
      </c>
      <c r="CO142" t="s">
        <v>123</v>
      </c>
      <c r="CW142" s="1">
        <v>39681</v>
      </c>
      <c r="CX142" s="1">
        <v>45247</v>
      </c>
      <c r="CY142">
        <v>81</v>
      </c>
      <c r="CZ142" s="1">
        <v>39678</v>
      </c>
      <c r="DE142">
        <v>0.20399999999999999</v>
      </c>
      <c r="DF142">
        <v>9781934840269</v>
      </c>
    </row>
    <row r="143" spans="1:110" x14ac:dyDescent="0.2">
      <c r="A143" t="s">
        <v>842</v>
      </c>
      <c r="B143" t="str">
        <f>"9781934840467"</f>
        <v>9781934840467</v>
      </c>
      <c r="C143" t="str">
        <f>"1934840467"</f>
        <v>1934840467</v>
      </c>
      <c r="D143" t="s">
        <v>127</v>
      </c>
      <c r="E143" t="s">
        <v>128</v>
      </c>
      <c r="F143" t="s">
        <v>113</v>
      </c>
      <c r="J143">
        <v>0</v>
      </c>
      <c r="K143" t="s">
        <v>843</v>
      </c>
      <c r="L143" t="s">
        <v>844</v>
      </c>
      <c r="N143" t="s">
        <v>252</v>
      </c>
      <c r="O143" t="s">
        <v>131</v>
      </c>
      <c r="T143" t="s">
        <v>287</v>
      </c>
      <c r="U143" t="s">
        <v>288</v>
      </c>
      <c r="V143" t="s">
        <v>323</v>
      </c>
      <c r="W143" t="s">
        <v>324</v>
      </c>
      <c r="X143" t="s">
        <v>193</v>
      </c>
      <c r="Y143" t="s">
        <v>194</v>
      </c>
      <c r="Z143" t="s">
        <v>132</v>
      </c>
      <c r="AF143" t="s">
        <v>845</v>
      </c>
      <c r="AI143" t="s">
        <v>821</v>
      </c>
      <c r="AJ143">
        <v>68</v>
      </c>
      <c r="AL143" t="s">
        <v>408</v>
      </c>
      <c r="AN143" s="1">
        <v>39707</v>
      </c>
      <c r="AO143" s="1">
        <v>39690</v>
      </c>
      <c r="AP143">
        <v>29.99</v>
      </c>
      <c r="AQ143">
        <v>22.99</v>
      </c>
      <c r="AR143">
        <v>36.99</v>
      </c>
      <c r="AS143">
        <v>26.99</v>
      </c>
      <c r="AT143">
        <v>39.99</v>
      </c>
      <c r="AU143">
        <v>40</v>
      </c>
      <c r="AV143">
        <v>40</v>
      </c>
      <c r="AW143">
        <v>40</v>
      </c>
      <c r="AX143">
        <v>40</v>
      </c>
      <c r="AY143">
        <v>40</v>
      </c>
      <c r="AZ143" t="s">
        <v>121</v>
      </c>
      <c r="BA143" t="s">
        <v>121</v>
      </c>
      <c r="BB143" t="s">
        <v>121</v>
      </c>
      <c r="BC143" t="s">
        <v>121</v>
      </c>
      <c r="BD143" t="s">
        <v>121</v>
      </c>
      <c r="BE143">
        <v>29.99</v>
      </c>
      <c r="BG143">
        <v>27</v>
      </c>
      <c r="BH143">
        <v>29.99</v>
      </c>
      <c r="BI143">
        <v>29.99</v>
      </c>
      <c r="BJ143">
        <v>29.99</v>
      </c>
      <c r="BK143">
        <v>27</v>
      </c>
      <c r="BL143">
        <v>27</v>
      </c>
      <c r="BM143">
        <v>29.99</v>
      </c>
      <c r="BN143">
        <v>29.99</v>
      </c>
      <c r="BO143">
        <v>29.99</v>
      </c>
      <c r="BQ143">
        <v>30</v>
      </c>
      <c r="BS143">
        <v>20</v>
      </c>
      <c r="BT143">
        <v>30</v>
      </c>
      <c r="BU143">
        <v>30</v>
      </c>
      <c r="BV143">
        <v>30</v>
      </c>
      <c r="BW143">
        <v>20</v>
      </c>
      <c r="BX143">
        <v>20</v>
      </c>
      <c r="BY143">
        <v>30</v>
      </c>
      <c r="BZ143">
        <v>30</v>
      </c>
      <c r="CA143">
        <v>30</v>
      </c>
      <c r="CM143" t="s">
        <v>122</v>
      </c>
      <c r="CN143">
        <v>6024045</v>
      </c>
      <c r="CO143" t="s">
        <v>123</v>
      </c>
      <c r="CW143" s="1">
        <v>39690</v>
      </c>
      <c r="CX143" s="1">
        <v>45247</v>
      </c>
      <c r="CY143">
        <v>89</v>
      </c>
      <c r="CZ143" s="1">
        <v>39683</v>
      </c>
      <c r="DE143">
        <v>0.34399999999999997</v>
      </c>
      <c r="DF143">
        <v>9781934840467</v>
      </c>
    </row>
    <row r="144" spans="1:110" x14ac:dyDescent="0.2">
      <c r="A144" t="s">
        <v>846</v>
      </c>
      <c r="B144" t="str">
        <f>"9781608881680"</f>
        <v>9781608881680</v>
      </c>
      <c r="C144" t="str">
        <f>"1608881687"</f>
        <v>1608881687</v>
      </c>
      <c r="D144" t="s">
        <v>127</v>
      </c>
      <c r="E144" t="s">
        <v>226</v>
      </c>
      <c r="F144" t="s">
        <v>113</v>
      </c>
      <c r="J144">
        <v>0</v>
      </c>
      <c r="K144" t="s">
        <v>847</v>
      </c>
      <c r="N144" t="s">
        <v>115</v>
      </c>
      <c r="T144" t="s">
        <v>116</v>
      </c>
      <c r="U144" t="s">
        <v>117</v>
      </c>
      <c r="V144" t="s">
        <v>848</v>
      </c>
      <c r="W144" t="s">
        <v>849</v>
      </c>
      <c r="Z144" t="s">
        <v>132</v>
      </c>
      <c r="AA144">
        <v>1</v>
      </c>
      <c r="AC144" t="s">
        <v>850</v>
      </c>
      <c r="AF144" t="s">
        <v>851</v>
      </c>
      <c r="AG144" t="s">
        <v>852</v>
      </c>
      <c r="AH144" t="s">
        <v>853</v>
      </c>
      <c r="AI144" t="s">
        <v>439</v>
      </c>
      <c r="AJ144">
        <v>62</v>
      </c>
      <c r="AL144" t="s">
        <v>408</v>
      </c>
      <c r="AN144" s="1">
        <v>43100</v>
      </c>
      <c r="AO144" s="1">
        <v>43100</v>
      </c>
      <c r="AP144">
        <v>25.99</v>
      </c>
      <c r="AQ144">
        <v>19.989999999999998</v>
      </c>
      <c r="AR144">
        <v>32.99</v>
      </c>
      <c r="AS144">
        <v>23.99</v>
      </c>
      <c r="AT144">
        <v>34.99</v>
      </c>
      <c r="AU144">
        <v>40</v>
      </c>
      <c r="AV144">
        <v>40</v>
      </c>
      <c r="AW144">
        <v>40</v>
      </c>
      <c r="AX144">
        <v>40</v>
      </c>
      <c r="AY144">
        <v>40</v>
      </c>
      <c r="AZ144" t="s">
        <v>121</v>
      </c>
      <c r="BA144" t="s">
        <v>121</v>
      </c>
      <c r="BB144" t="s">
        <v>121</v>
      </c>
      <c r="BC144" t="s">
        <v>121</v>
      </c>
      <c r="BD144" t="s">
        <v>121</v>
      </c>
      <c r="BE144">
        <v>25.99</v>
      </c>
      <c r="BG144">
        <v>24</v>
      </c>
      <c r="BH144">
        <v>25.99</v>
      </c>
      <c r="BI144">
        <v>25.99</v>
      </c>
      <c r="BJ144">
        <v>25.99</v>
      </c>
      <c r="BK144">
        <v>24</v>
      </c>
      <c r="BL144">
        <v>24</v>
      </c>
      <c r="BM144">
        <v>25.99</v>
      </c>
      <c r="BN144">
        <v>25.99</v>
      </c>
      <c r="BO144">
        <v>25.99</v>
      </c>
      <c r="BQ144">
        <v>30</v>
      </c>
      <c r="BS144">
        <v>40</v>
      </c>
      <c r="BT144">
        <v>30</v>
      </c>
      <c r="BU144">
        <v>30</v>
      </c>
      <c r="BV144">
        <v>30</v>
      </c>
      <c r="BW144">
        <v>40</v>
      </c>
      <c r="BX144">
        <v>40</v>
      </c>
      <c r="BY144">
        <v>30</v>
      </c>
      <c r="BZ144">
        <v>30</v>
      </c>
      <c r="CA144">
        <v>30</v>
      </c>
      <c r="CM144" t="s">
        <v>122</v>
      </c>
      <c r="CN144">
        <v>6024045</v>
      </c>
      <c r="CO144" t="s">
        <v>123</v>
      </c>
      <c r="CW144" s="1">
        <v>43123</v>
      </c>
      <c r="CX144" s="1">
        <v>45261</v>
      </c>
      <c r="CY144">
        <v>1413</v>
      </c>
      <c r="CZ144" s="1">
        <v>42940</v>
      </c>
      <c r="DE144">
        <v>0.98</v>
      </c>
      <c r="DF144">
        <v>9781608881680</v>
      </c>
    </row>
    <row r="145" spans="1:110" x14ac:dyDescent="0.2">
      <c r="A145" t="s">
        <v>854</v>
      </c>
      <c r="B145" t="str">
        <f>"9781934840382"</f>
        <v>9781934840382</v>
      </c>
      <c r="C145" t="str">
        <f>"1934840386"</f>
        <v>1934840386</v>
      </c>
      <c r="D145" t="s">
        <v>475</v>
      </c>
      <c r="E145" t="s">
        <v>128</v>
      </c>
      <c r="F145" t="s">
        <v>113</v>
      </c>
      <c r="J145">
        <v>0</v>
      </c>
      <c r="Z145" t="s">
        <v>132</v>
      </c>
      <c r="AF145" t="s">
        <v>855</v>
      </c>
      <c r="AI145" t="s">
        <v>821</v>
      </c>
      <c r="AJ145">
        <v>40</v>
      </c>
      <c r="AN145" s="1">
        <v>39556</v>
      </c>
      <c r="AO145" s="1">
        <v>39736</v>
      </c>
      <c r="CM145" t="s">
        <v>408</v>
      </c>
      <c r="CN145">
        <v>6024045</v>
      </c>
      <c r="CO145" t="s">
        <v>123</v>
      </c>
      <c r="CW145" s="1">
        <v>39736</v>
      </c>
      <c r="CY145">
        <v>89</v>
      </c>
      <c r="CZ145" s="1">
        <v>39730</v>
      </c>
      <c r="DF145">
        <v>9781934840382</v>
      </c>
    </row>
    <row r="146" spans="1:110" x14ac:dyDescent="0.2">
      <c r="A146" t="s">
        <v>856</v>
      </c>
      <c r="B146" t="str">
        <f>"9781934840573"</f>
        <v>9781934840573</v>
      </c>
      <c r="C146" t="str">
        <f>"1934840572"</f>
        <v>1934840572</v>
      </c>
      <c r="D146" t="s">
        <v>127</v>
      </c>
      <c r="E146" t="s">
        <v>128</v>
      </c>
      <c r="F146" t="s">
        <v>113</v>
      </c>
      <c r="J146">
        <v>0</v>
      </c>
      <c r="K146" t="s">
        <v>403</v>
      </c>
      <c r="N146" t="s">
        <v>115</v>
      </c>
      <c r="T146" t="s">
        <v>857</v>
      </c>
      <c r="U146" t="s">
        <v>858</v>
      </c>
      <c r="Z146" t="s">
        <v>132</v>
      </c>
      <c r="AF146" t="s">
        <v>859</v>
      </c>
      <c r="AI146" t="s">
        <v>860</v>
      </c>
      <c r="AJ146">
        <v>84</v>
      </c>
      <c r="AL146" t="s">
        <v>408</v>
      </c>
      <c r="AN146" s="1">
        <v>39762</v>
      </c>
      <c r="AO146" s="1">
        <v>39743</v>
      </c>
      <c r="AP146">
        <v>17.989999999999998</v>
      </c>
      <c r="AQ146">
        <v>13.99</v>
      </c>
      <c r="AR146">
        <v>22.99</v>
      </c>
      <c r="AS146">
        <v>15.99</v>
      </c>
      <c r="AT146">
        <v>23.99</v>
      </c>
      <c r="AU146">
        <v>40</v>
      </c>
      <c r="AV146">
        <v>40</v>
      </c>
      <c r="AW146">
        <v>40</v>
      </c>
      <c r="AX146">
        <v>40</v>
      </c>
      <c r="AY146">
        <v>40</v>
      </c>
      <c r="AZ146" t="s">
        <v>121</v>
      </c>
      <c r="BA146" t="s">
        <v>121</v>
      </c>
      <c r="BB146" t="s">
        <v>121</v>
      </c>
      <c r="BC146" t="s">
        <v>121</v>
      </c>
      <c r="BD146" t="s">
        <v>121</v>
      </c>
      <c r="BE146">
        <v>17.989999999999998</v>
      </c>
      <c r="BG146">
        <v>16.649999999999999</v>
      </c>
      <c r="BH146">
        <v>17.989999999999998</v>
      </c>
      <c r="BI146">
        <v>17.989999999999998</v>
      </c>
      <c r="BJ146">
        <v>17.989999999999998</v>
      </c>
      <c r="BK146">
        <v>16.649999999999999</v>
      </c>
      <c r="BL146">
        <v>16.649999999999999</v>
      </c>
      <c r="BM146">
        <v>17.989999999999998</v>
      </c>
      <c r="BN146">
        <v>17.989999999999998</v>
      </c>
      <c r="BO146">
        <v>17.989999999999998</v>
      </c>
      <c r="BQ146">
        <v>30</v>
      </c>
      <c r="BS146">
        <v>20</v>
      </c>
      <c r="BT146">
        <v>30</v>
      </c>
      <c r="BU146">
        <v>30</v>
      </c>
      <c r="BV146">
        <v>30</v>
      </c>
      <c r="BW146">
        <v>20</v>
      </c>
      <c r="BX146">
        <v>20</v>
      </c>
      <c r="BY146">
        <v>30</v>
      </c>
      <c r="BZ146">
        <v>30</v>
      </c>
      <c r="CA146">
        <v>30</v>
      </c>
      <c r="CM146" t="s">
        <v>122</v>
      </c>
      <c r="CN146">
        <v>6024045</v>
      </c>
      <c r="CO146" t="s">
        <v>123</v>
      </c>
      <c r="CW146" s="1">
        <v>39743</v>
      </c>
      <c r="CX146" s="1">
        <v>45247</v>
      </c>
      <c r="CY146">
        <v>66</v>
      </c>
      <c r="CZ146" s="1">
        <v>39738</v>
      </c>
      <c r="DE146">
        <v>0.36</v>
      </c>
      <c r="DF146">
        <v>9781934840573</v>
      </c>
    </row>
    <row r="147" spans="1:110" x14ac:dyDescent="0.2">
      <c r="A147" t="s">
        <v>861</v>
      </c>
      <c r="B147" t="str">
        <f>"9781934840726"</f>
        <v>9781934840726</v>
      </c>
      <c r="C147" t="str">
        <f>"1934840726"</f>
        <v>1934840726</v>
      </c>
      <c r="D147" t="s">
        <v>127</v>
      </c>
      <c r="E147" t="s">
        <v>128</v>
      </c>
      <c r="F147" t="s">
        <v>113</v>
      </c>
      <c r="J147">
        <v>0</v>
      </c>
      <c r="K147" t="s">
        <v>403</v>
      </c>
      <c r="N147" t="s">
        <v>115</v>
      </c>
      <c r="T147" t="s">
        <v>862</v>
      </c>
      <c r="U147" t="s">
        <v>863</v>
      </c>
      <c r="Z147" t="s">
        <v>132</v>
      </c>
      <c r="AF147" t="s">
        <v>864</v>
      </c>
      <c r="AI147" t="s">
        <v>860</v>
      </c>
      <c r="AJ147">
        <v>112</v>
      </c>
      <c r="AL147" t="s">
        <v>408</v>
      </c>
      <c r="AN147" s="1">
        <v>39785</v>
      </c>
      <c r="AO147" s="1">
        <v>39793</v>
      </c>
      <c r="AP147">
        <v>17.989999999999998</v>
      </c>
      <c r="AQ147">
        <v>13.99</v>
      </c>
      <c r="AR147">
        <v>22.99</v>
      </c>
      <c r="AS147">
        <v>15.99</v>
      </c>
      <c r="AT147">
        <v>23.99</v>
      </c>
      <c r="AU147">
        <v>40</v>
      </c>
      <c r="AV147">
        <v>40</v>
      </c>
      <c r="AW147">
        <v>40</v>
      </c>
      <c r="AX147">
        <v>40</v>
      </c>
      <c r="AY147">
        <v>40</v>
      </c>
      <c r="AZ147" t="s">
        <v>121</v>
      </c>
      <c r="BA147" t="s">
        <v>121</v>
      </c>
      <c r="BB147" t="s">
        <v>121</v>
      </c>
      <c r="BC147" t="s">
        <v>121</v>
      </c>
      <c r="BD147" t="s">
        <v>121</v>
      </c>
      <c r="BE147">
        <v>17.989999999999998</v>
      </c>
      <c r="BG147">
        <v>16.649999999999999</v>
      </c>
      <c r="BH147">
        <v>17.989999999999998</v>
      </c>
      <c r="BI147">
        <v>17.989999999999998</v>
      </c>
      <c r="BJ147">
        <v>17.989999999999998</v>
      </c>
      <c r="BK147">
        <v>16.649999999999999</v>
      </c>
      <c r="BL147">
        <v>16.649999999999999</v>
      </c>
      <c r="BM147">
        <v>17.989999999999998</v>
      </c>
      <c r="BN147">
        <v>17.989999999999998</v>
      </c>
      <c r="BO147">
        <v>17.989999999999998</v>
      </c>
      <c r="BQ147">
        <v>30</v>
      </c>
      <c r="BS147">
        <v>20</v>
      </c>
      <c r="BT147">
        <v>30</v>
      </c>
      <c r="BU147">
        <v>30</v>
      </c>
      <c r="BV147">
        <v>30</v>
      </c>
      <c r="BW147">
        <v>20</v>
      </c>
      <c r="BX147">
        <v>20</v>
      </c>
      <c r="BY147">
        <v>30</v>
      </c>
      <c r="BZ147">
        <v>30</v>
      </c>
      <c r="CA147">
        <v>30</v>
      </c>
      <c r="CM147" t="s">
        <v>122</v>
      </c>
      <c r="CN147">
        <v>6024045</v>
      </c>
      <c r="CO147" t="s">
        <v>123</v>
      </c>
      <c r="CW147" s="1">
        <v>39793</v>
      </c>
      <c r="CX147" s="1">
        <v>45247</v>
      </c>
      <c r="CY147">
        <v>66</v>
      </c>
      <c r="CZ147" s="1">
        <v>39787</v>
      </c>
      <c r="DE147">
        <v>0.46400000000000002</v>
      </c>
      <c r="DF147">
        <v>9781934840726</v>
      </c>
    </row>
    <row r="148" spans="1:110" x14ac:dyDescent="0.2">
      <c r="A148" t="s">
        <v>865</v>
      </c>
      <c r="B148" t="str">
        <f>"9781934840597"</f>
        <v>9781934840597</v>
      </c>
      <c r="C148" t="str">
        <f>"1934840599"</f>
        <v>1934840599</v>
      </c>
      <c r="D148" t="s">
        <v>475</v>
      </c>
      <c r="E148" t="s">
        <v>128</v>
      </c>
      <c r="F148" t="s">
        <v>113</v>
      </c>
      <c r="J148">
        <v>0</v>
      </c>
      <c r="K148" t="s">
        <v>866</v>
      </c>
      <c r="L148" t="s">
        <v>867</v>
      </c>
      <c r="N148" t="s">
        <v>115</v>
      </c>
      <c r="O148" t="s">
        <v>131</v>
      </c>
      <c r="T148" t="s">
        <v>116</v>
      </c>
      <c r="U148" t="s">
        <v>117</v>
      </c>
      <c r="V148" t="s">
        <v>716</v>
      </c>
      <c r="W148" t="s">
        <v>717</v>
      </c>
      <c r="X148" t="s">
        <v>868</v>
      </c>
      <c r="Y148" t="s">
        <v>869</v>
      </c>
      <c r="Z148" t="s">
        <v>132</v>
      </c>
      <c r="AF148" t="s">
        <v>870</v>
      </c>
      <c r="AI148" t="s">
        <v>821</v>
      </c>
      <c r="AJ148">
        <v>72</v>
      </c>
      <c r="AL148" t="s">
        <v>408</v>
      </c>
      <c r="AN148" s="1">
        <v>39826</v>
      </c>
      <c r="AO148" s="1">
        <v>39805</v>
      </c>
      <c r="AP148">
        <v>29.99</v>
      </c>
      <c r="AQ148">
        <v>22.99</v>
      </c>
      <c r="AR148">
        <v>36.99</v>
      </c>
      <c r="AS148">
        <v>26.99</v>
      </c>
      <c r="AT148">
        <v>39.99</v>
      </c>
      <c r="AU148">
        <v>30</v>
      </c>
      <c r="AV148">
        <v>30</v>
      </c>
      <c r="AW148">
        <v>30</v>
      </c>
      <c r="AX148">
        <v>30</v>
      </c>
      <c r="AY148">
        <v>30</v>
      </c>
      <c r="AZ148" t="s">
        <v>121</v>
      </c>
      <c r="BA148" t="s">
        <v>121</v>
      </c>
      <c r="BB148" t="s">
        <v>121</v>
      </c>
      <c r="BC148" t="s">
        <v>121</v>
      </c>
      <c r="BD148" t="s">
        <v>121</v>
      </c>
      <c r="BE148">
        <v>29.99</v>
      </c>
      <c r="BG148">
        <v>27</v>
      </c>
      <c r="BH148">
        <v>29.99</v>
      </c>
      <c r="BI148">
        <v>29.99</v>
      </c>
      <c r="BJ148">
        <v>29.99</v>
      </c>
      <c r="BK148">
        <v>27</v>
      </c>
      <c r="BL148">
        <v>27</v>
      </c>
      <c r="BM148">
        <v>29.99</v>
      </c>
      <c r="BN148">
        <v>29.99</v>
      </c>
      <c r="BQ148">
        <v>30</v>
      </c>
      <c r="BS148">
        <v>20</v>
      </c>
      <c r="BT148">
        <v>30</v>
      </c>
      <c r="BU148">
        <v>30</v>
      </c>
      <c r="BV148">
        <v>30</v>
      </c>
      <c r="BW148">
        <v>20</v>
      </c>
      <c r="BX148">
        <v>20</v>
      </c>
      <c r="BY148">
        <v>30</v>
      </c>
      <c r="BZ148">
        <v>30</v>
      </c>
      <c r="CM148" t="s">
        <v>122</v>
      </c>
      <c r="CN148">
        <v>6024045</v>
      </c>
      <c r="CO148" t="s">
        <v>123</v>
      </c>
      <c r="CW148" s="1">
        <v>39805</v>
      </c>
      <c r="CX148" s="1">
        <v>45075</v>
      </c>
      <c r="CY148">
        <v>89</v>
      </c>
      <c r="CZ148" s="1">
        <v>39793</v>
      </c>
      <c r="DE148">
        <v>0.36099999999999999</v>
      </c>
      <c r="DF148">
        <v>9781934840597</v>
      </c>
    </row>
    <row r="149" spans="1:110" x14ac:dyDescent="0.2">
      <c r="A149" t="s">
        <v>871</v>
      </c>
      <c r="B149" t="str">
        <f>"9781934840795"</f>
        <v>9781934840795</v>
      </c>
      <c r="C149" t="str">
        <f>"1934840793"</f>
        <v>1934840793</v>
      </c>
      <c r="D149" t="s">
        <v>127</v>
      </c>
      <c r="E149" t="s">
        <v>128</v>
      </c>
      <c r="F149" t="s">
        <v>113</v>
      </c>
      <c r="J149">
        <v>0</v>
      </c>
      <c r="K149" t="s">
        <v>403</v>
      </c>
      <c r="N149" t="s">
        <v>115</v>
      </c>
      <c r="T149" t="s">
        <v>472</v>
      </c>
      <c r="U149" t="s">
        <v>473</v>
      </c>
      <c r="Z149" t="s">
        <v>132</v>
      </c>
      <c r="AF149" t="s">
        <v>872</v>
      </c>
      <c r="AI149" t="s">
        <v>860</v>
      </c>
      <c r="AJ149">
        <v>84</v>
      </c>
      <c r="AL149" t="s">
        <v>408</v>
      </c>
      <c r="AN149" s="1">
        <v>39794</v>
      </c>
      <c r="AO149" s="1">
        <v>39799</v>
      </c>
      <c r="AP149">
        <v>17.989999999999998</v>
      </c>
      <c r="AQ149">
        <v>13.99</v>
      </c>
      <c r="AR149">
        <v>22.99</v>
      </c>
      <c r="AS149">
        <v>15.99</v>
      </c>
      <c r="AT149">
        <v>23.99</v>
      </c>
      <c r="AU149">
        <v>40</v>
      </c>
      <c r="AV149">
        <v>40</v>
      </c>
      <c r="AW149">
        <v>40</v>
      </c>
      <c r="AX149">
        <v>40</v>
      </c>
      <c r="AY149">
        <v>40</v>
      </c>
      <c r="AZ149" t="s">
        <v>121</v>
      </c>
      <c r="BA149" t="s">
        <v>121</v>
      </c>
      <c r="BB149" t="s">
        <v>121</v>
      </c>
      <c r="BC149" t="s">
        <v>121</v>
      </c>
      <c r="BD149" t="s">
        <v>121</v>
      </c>
      <c r="BE149">
        <v>17.989999999999998</v>
      </c>
      <c r="BG149">
        <v>16.55</v>
      </c>
      <c r="BH149">
        <v>17.989999999999998</v>
      </c>
      <c r="BI149">
        <v>17.989999999999998</v>
      </c>
      <c r="BJ149">
        <v>17.989999999999998</v>
      </c>
      <c r="BK149">
        <v>16.55</v>
      </c>
      <c r="BL149">
        <v>16.55</v>
      </c>
      <c r="BM149">
        <v>17.989999999999998</v>
      </c>
      <c r="BN149">
        <v>17.989999999999998</v>
      </c>
      <c r="BO149">
        <v>17.989999999999998</v>
      </c>
      <c r="BQ149">
        <v>30</v>
      </c>
      <c r="BS149">
        <v>20</v>
      </c>
      <c r="BT149">
        <v>30</v>
      </c>
      <c r="BU149">
        <v>30</v>
      </c>
      <c r="BV149">
        <v>30</v>
      </c>
      <c r="BW149">
        <v>20</v>
      </c>
      <c r="BX149">
        <v>20</v>
      </c>
      <c r="BY149">
        <v>30</v>
      </c>
      <c r="BZ149">
        <v>30</v>
      </c>
      <c r="CA149">
        <v>30</v>
      </c>
      <c r="CM149" t="s">
        <v>122</v>
      </c>
      <c r="CN149">
        <v>6024045</v>
      </c>
      <c r="CO149" t="s">
        <v>123</v>
      </c>
      <c r="CW149" s="1">
        <v>39799</v>
      </c>
      <c r="CX149" s="1">
        <v>45247</v>
      </c>
      <c r="CY149">
        <v>66</v>
      </c>
      <c r="CZ149" s="1">
        <v>39794</v>
      </c>
      <c r="DE149">
        <v>0.36</v>
      </c>
      <c r="DF149">
        <v>9781934840795</v>
      </c>
    </row>
    <row r="150" spans="1:110" x14ac:dyDescent="0.2">
      <c r="A150" t="s">
        <v>873</v>
      </c>
      <c r="B150" t="str">
        <f>"9781934840825"</f>
        <v>9781934840825</v>
      </c>
      <c r="C150" t="str">
        <f>"1934840823"</f>
        <v>1934840823</v>
      </c>
      <c r="D150" t="s">
        <v>127</v>
      </c>
      <c r="E150" t="s">
        <v>128</v>
      </c>
      <c r="F150" t="s">
        <v>113</v>
      </c>
      <c r="J150">
        <v>0</v>
      </c>
      <c r="K150" t="s">
        <v>874</v>
      </c>
      <c r="L150" t="s">
        <v>875</v>
      </c>
      <c r="N150" t="s">
        <v>115</v>
      </c>
      <c r="O150" t="s">
        <v>131</v>
      </c>
      <c r="T150" t="s">
        <v>603</v>
      </c>
      <c r="U150" t="s">
        <v>604</v>
      </c>
      <c r="V150" t="s">
        <v>752</v>
      </c>
      <c r="W150" t="s">
        <v>753</v>
      </c>
      <c r="Z150" t="s">
        <v>132</v>
      </c>
      <c r="AF150" t="s">
        <v>876</v>
      </c>
      <c r="AI150" t="s">
        <v>860</v>
      </c>
      <c r="AJ150">
        <v>228</v>
      </c>
      <c r="AL150" t="s">
        <v>408</v>
      </c>
      <c r="AN150" s="1">
        <v>39833</v>
      </c>
      <c r="AO150" s="1">
        <v>39829</v>
      </c>
      <c r="AP150">
        <v>22.99</v>
      </c>
      <c r="AQ150">
        <v>16.989999999999998</v>
      </c>
      <c r="AR150">
        <v>27.99</v>
      </c>
      <c r="AS150">
        <v>19.989999999999998</v>
      </c>
      <c r="AT150">
        <v>29.99</v>
      </c>
      <c r="AU150">
        <v>40</v>
      </c>
      <c r="AV150">
        <v>40</v>
      </c>
      <c r="AW150">
        <v>40</v>
      </c>
      <c r="AX150">
        <v>40</v>
      </c>
      <c r="AY150">
        <v>40</v>
      </c>
      <c r="AZ150" t="s">
        <v>121</v>
      </c>
      <c r="BA150" t="s">
        <v>121</v>
      </c>
      <c r="BB150" t="s">
        <v>121</v>
      </c>
      <c r="BC150" t="s">
        <v>121</v>
      </c>
      <c r="BD150" t="s">
        <v>121</v>
      </c>
      <c r="BE150">
        <v>22.99</v>
      </c>
      <c r="BG150">
        <v>20.51</v>
      </c>
      <c r="BH150">
        <v>22.99</v>
      </c>
      <c r="BI150">
        <v>22.99</v>
      </c>
      <c r="BJ150">
        <v>22.99</v>
      </c>
      <c r="BK150">
        <v>20.51</v>
      </c>
      <c r="BL150">
        <v>20.51</v>
      </c>
      <c r="BM150">
        <v>22.99</v>
      </c>
      <c r="BN150">
        <v>22.99</v>
      </c>
      <c r="BO150">
        <v>22.99</v>
      </c>
      <c r="BQ150">
        <v>30</v>
      </c>
      <c r="BS150">
        <v>20</v>
      </c>
      <c r="BT150">
        <v>30</v>
      </c>
      <c r="BU150">
        <v>30</v>
      </c>
      <c r="BV150">
        <v>30</v>
      </c>
      <c r="BW150">
        <v>20</v>
      </c>
      <c r="BX150">
        <v>20</v>
      </c>
      <c r="BY150">
        <v>30</v>
      </c>
      <c r="BZ150">
        <v>30</v>
      </c>
      <c r="CA150">
        <v>30</v>
      </c>
      <c r="CM150" t="s">
        <v>122</v>
      </c>
      <c r="CN150">
        <v>6024045</v>
      </c>
      <c r="CO150" t="s">
        <v>123</v>
      </c>
      <c r="CW150" s="1">
        <v>39829</v>
      </c>
      <c r="CX150" s="1">
        <v>45247</v>
      </c>
      <c r="CY150">
        <v>66</v>
      </c>
      <c r="CZ150" s="1">
        <v>39827</v>
      </c>
      <c r="DE150">
        <v>0.89200000000000002</v>
      </c>
      <c r="DF150">
        <v>9781934840825</v>
      </c>
    </row>
    <row r="151" spans="1:110" x14ac:dyDescent="0.2">
      <c r="A151" t="s">
        <v>877</v>
      </c>
      <c r="B151" t="str">
        <f>"9781934840801"</f>
        <v>9781934840801</v>
      </c>
      <c r="C151" t="str">
        <f>"1934840807"</f>
        <v>1934840807</v>
      </c>
      <c r="D151" t="s">
        <v>127</v>
      </c>
      <c r="E151" t="s">
        <v>128</v>
      </c>
      <c r="F151" t="s">
        <v>113</v>
      </c>
      <c r="J151">
        <v>0</v>
      </c>
      <c r="K151" t="s">
        <v>878</v>
      </c>
      <c r="N151" t="s">
        <v>252</v>
      </c>
      <c r="T151" t="s">
        <v>656</v>
      </c>
      <c r="U151" t="s">
        <v>657</v>
      </c>
      <c r="V151" t="s">
        <v>879</v>
      </c>
      <c r="W151" t="s">
        <v>880</v>
      </c>
      <c r="X151" t="s">
        <v>140</v>
      </c>
      <c r="Y151" t="s">
        <v>141</v>
      </c>
      <c r="Z151" t="s">
        <v>132</v>
      </c>
      <c r="AF151" t="s">
        <v>881</v>
      </c>
      <c r="AI151" t="s">
        <v>860</v>
      </c>
      <c r="AJ151">
        <v>224</v>
      </c>
      <c r="AL151" t="s">
        <v>408</v>
      </c>
      <c r="AN151" s="1">
        <v>39833</v>
      </c>
      <c r="AO151" s="1">
        <v>39835</v>
      </c>
      <c r="AP151">
        <v>22.99</v>
      </c>
      <c r="AQ151">
        <v>16.989999999999998</v>
      </c>
      <c r="AR151">
        <v>27.99</v>
      </c>
      <c r="AS151">
        <v>19.989999999999998</v>
      </c>
      <c r="AT151">
        <v>29.99</v>
      </c>
      <c r="AU151">
        <v>40</v>
      </c>
      <c r="AV151">
        <v>40</v>
      </c>
      <c r="AW151">
        <v>40</v>
      </c>
      <c r="AX151">
        <v>40</v>
      </c>
      <c r="AY151">
        <v>40</v>
      </c>
      <c r="AZ151" t="s">
        <v>121</v>
      </c>
      <c r="BA151" t="s">
        <v>121</v>
      </c>
      <c r="BB151" t="s">
        <v>121</v>
      </c>
      <c r="BC151" t="s">
        <v>121</v>
      </c>
      <c r="BD151" t="s">
        <v>121</v>
      </c>
      <c r="BE151">
        <v>22.99</v>
      </c>
      <c r="BG151">
        <v>20.51</v>
      </c>
      <c r="BH151">
        <v>22.99</v>
      </c>
      <c r="BI151">
        <v>22.99</v>
      </c>
      <c r="BJ151">
        <v>22.99</v>
      </c>
      <c r="BK151">
        <v>20.51</v>
      </c>
      <c r="BL151">
        <v>20.51</v>
      </c>
      <c r="BM151">
        <v>22.99</v>
      </c>
      <c r="BN151">
        <v>22.99</v>
      </c>
      <c r="BO151">
        <v>22.99</v>
      </c>
      <c r="BQ151">
        <v>30</v>
      </c>
      <c r="BS151">
        <v>20</v>
      </c>
      <c r="BT151">
        <v>30</v>
      </c>
      <c r="BU151">
        <v>30</v>
      </c>
      <c r="BV151">
        <v>30</v>
      </c>
      <c r="BW151">
        <v>20</v>
      </c>
      <c r="BX151">
        <v>20</v>
      </c>
      <c r="BY151">
        <v>30</v>
      </c>
      <c r="BZ151">
        <v>30</v>
      </c>
      <c r="CA151">
        <v>30</v>
      </c>
      <c r="CM151" t="s">
        <v>122</v>
      </c>
      <c r="CN151">
        <v>6024045</v>
      </c>
      <c r="CO151" t="s">
        <v>123</v>
      </c>
      <c r="CW151" s="1">
        <v>39835</v>
      </c>
      <c r="CX151" s="1">
        <v>45247</v>
      </c>
      <c r="CY151">
        <v>66</v>
      </c>
      <c r="CZ151" s="1">
        <v>39827</v>
      </c>
      <c r="DE151">
        <v>0.877</v>
      </c>
      <c r="DF151">
        <v>9781934840801</v>
      </c>
    </row>
    <row r="152" spans="1:110" x14ac:dyDescent="0.2">
      <c r="A152" t="s">
        <v>882</v>
      </c>
      <c r="B152" t="str">
        <f>"9781934840603"</f>
        <v>9781934840603</v>
      </c>
      <c r="C152" t="str">
        <f>"1934840602"</f>
        <v>1934840602</v>
      </c>
      <c r="D152" t="s">
        <v>475</v>
      </c>
      <c r="E152" t="s">
        <v>128</v>
      </c>
      <c r="F152" t="s">
        <v>113</v>
      </c>
      <c r="J152">
        <v>0</v>
      </c>
      <c r="K152" t="s">
        <v>866</v>
      </c>
      <c r="N152" t="s">
        <v>115</v>
      </c>
      <c r="T152" t="s">
        <v>116</v>
      </c>
      <c r="U152" t="s">
        <v>117</v>
      </c>
      <c r="V152" t="s">
        <v>716</v>
      </c>
      <c r="W152" t="s">
        <v>717</v>
      </c>
      <c r="X152" t="s">
        <v>868</v>
      </c>
      <c r="Y152" t="s">
        <v>869</v>
      </c>
      <c r="Z152" t="s">
        <v>132</v>
      </c>
      <c r="AF152" t="s">
        <v>883</v>
      </c>
      <c r="AI152" t="s">
        <v>821</v>
      </c>
      <c r="AJ152">
        <v>108</v>
      </c>
      <c r="AL152" t="s">
        <v>408</v>
      </c>
      <c r="AN152" s="1">
        <v>39845</v>
      </c>
      <c r="AO152" s="1">
        <v>39835</v>
      </c>
      <c r="AP152">
        <v>35.99</v>
      </c>
      <c r="AQ152">
        <v>26.99</v>
      </c>
      <c r="AR152">
        <v>44.99</v>
      </c>
      <c r="AS152">
        <v>32.99</v>
      </c>
      <c r="AT152">
        <v>47.99</v>
      </c>
      <c r="AU152">
        <v>30</v>
      </c>
      <c r="AV152">
        <v>30</v>
      </c>
      <c r="AW152">
        <v>30</v>
      </c>
      <c r="AX152">
        <v>30</v>
      </c>
      <c r="AY152">
        <v>30</v>
      </c>
      <c r="AZ152" t="s">
        <v>121</v>
      </c>
      <c r="BA152" t="s">
        <v>121</v>
      </c>
      <c r="BB152" t="s">
        <v>121</v>
      </c>
      <c r="BC152" t="s">
        <v>121</v>
      </c>
      <c r="BD152" t="s">
        <v>121</v>
      </c>
      <c r="BE152">
        <v>35.99</v>
      </c>
      <c r="BG152">
        <v>33</v>
      </c>
      <c r="BH152">
        <v>35.99</v>
      </c>
      <c r="BI152">
        <v>35.99</v>
      </c>
      <c r="BJ152">
        <v>35.99</v>
      </c>
      <c r="BK152">
        <v>33</v>
      </c>
      <c r="BL152">
        <v>33</v>
      </c>
      <c r="BM152">
        <v>35.99</v>
      </c>
      <c r="BN152">
        <v>35.99</v>
      </c>
      <c r="BQ152">
        <v>30</v>
      </c>
      <c r="BS152">
        <v>20</v>
      </c>
      <c r="BT152">
        <v>30</v>
      </c>
      <c r="BU152">
        <v>30</v>
      </c>
      <c r="BV152">
        <v>30</v>
      </c>
      <c r="BW152">
        <v>20</v>
      </c>
      <c r="BX152">
        <v>20</v>
      </c>
      <c r="BY152">
        <v>30</v>
      </c>
      <c r="BZ152">
        <v>30</v>
      </c>
      <c r="CM152" t="s">
        <v>122</v>
      </c>
      <c r="CN152">
        <v>6024045</v>
      </c>
      <c r="CO152" t="s">
        <v>123</v>
      </c>
      <c r="CW152" s="1">
        <v>39835</v>
      </c>
      <c r="CX152" s="1">
        <v>45079</v>
      </c>
      <c r="CY152">
        <v>89</v>
      </c>
      <c r="CZ152" s="1">
        <v>39828</v>
      </c>
      <c r="DE152">
        <v>0.51300000000000001</v>
      </c>
      <c r="DF152">
        <v>9781934840603</v>
      </c>
    </row>
    <row r="153" spans="1:110" x14ac:dyDescent="0.2">
      <c r="A153" t="s">
        <v>884</v>
      </c>
      <c r="B153" t="str">
        <f>"9781934840818"</f>
        <v>9781934840818</v>
      </c>
      <c r="C153" t="str">
        <f>"1934840815"</f>
        <v>1934840815</v>
      </c>
      <c r="D153" t="s">
        <v>127</v>
      </c>
      <c r="E153" t="s">
        <v>128</v>
      </c>
      <c r="F153" t="s">
        <v>113</v>
      </c>
      <c r="J153">
        <v>0</v>
      </c>
      <c r="K153" t="s">
        <v>885</v>
      </c>
      <c r="N153" t="s">
        <v>115</v>
      </c>
      <c r="T153" t="s">
        <v>752</v>
      </c>
      <c r="U153" t="s">
        <v>753</v>
      </c>
      <c r="V153" t="s">
        <v>603</v>
      </c>
      <c r="W153" t="s">
        <v>604</v>
      </c>
      <c r="X153" t="s">
        <v>698</v>
      </c>
      <c r="Y153" t="s">
        <v>699</v>
      </c>
      <c r="Z153" t="s">
        <v>132</v>
      </c>
      <c r="AF153" t="s">
        <v>886</v>
      </c>
      <c r="AI153" t="s">
        <v>860</v>
      </c>
      <c r="AJ153">
        <v>120</v>
      </c>
      <c r="AL153" t="s">
        <v>408</v>
      </c>
      <c r="AN153" s="1">
        <v>39833</v>
      </c>
      <c r="AO153" s="1">
        <v>39833</v>
      </c>
      <c r="AP153">
        <v>17.989999999999998</v>
      </c>
      <c r="AQ153">
        <v>13.99</v>
      </c>
      <c r="AR153">
        <v>21.99</v>
      </c>
      <c r="AS153">
        <v>15.99</v>
      </c>
      <c r="AT153">
        <v>22.99</v>
      </c>
      <c r="AU153">
        <v>40</v>
      </c>
      <c r="AV153">
        <v>40</v>
      </c>
      <c r="AW153">
        <v>40</v>
      </c>
      <c r="AX153">
        <v>40</v>
      </c>
      <c r="AY153">
        <v>40</v>
      </c>
      <c r="AZ153" t="s">
        <v>121</v>
      </c>
      <c r="BA153" t="s">
        <v>121</v>
      </c>
      <c r="BB153" t="s">
        <v>121</v>
      </c>
      <c r="BC153" t="s">
        <v>121</v>
      </c>
      <c r="BD153" t="s">
        <v>121</v>
      </c>
      <c r="BE153">
        <v>17.989999999999998</v>
      </c>
      <c r="BG153">
        <v>16</v>
      </c>
      <c r="BH153">
        <v>17.989999999999998</v>
      </c>
      <c r="BI153">
        <v>17.989999999999998</v>
      </c>
      <c r="BJ153">
        <v>17.989999999999998</v>
      </c>
      <c r="BK153">
        <v>16</v>
      </c>
      <c r="BL153">
        <v>16</v>
      </c>
      <c r="BM153">
        <v>17.989999999999998</v>
      </c>
      <c r="BN153">
        <v>17.989999999999998</v>
      </c>
      <c r="BO153">
        <v>17.989999999999998</v>
      </c>
      <c r="BQ153">
        <v>30</v>
      </c>
      <c r="BS153">
        <v>20</v>
      </c>
      <c r="BT153">
        <v>30</v>
      </c>
      <c r="BU153">
        <v>30</v>
      </c>
      <c r="BV153">
        <v>30</v>
      </c>
      <c r="BW153">
        <v>20</v>
      </c>
      <c r="BX153">
        <v>20</v>
      </c>
      <c r="BY153">
        <v>30</v>
      </c>
      <c r="BZ153">
        <v>30</v>
      </c>
      <c r="CA153">
        <v>30</v>
      </c>
      <c r="CM153" t="s">
        <v>122</v>
      </c>
      <c r="CN153">
        <v>6024045</v>
      </c>
      <c r="CO153" t="s">
        <v>123</v>
      </c>
      <c r="CW153" s="1">
        <v>39833</v>
      </c>
      <c r="CX153" s="1">
        <v>45247</v>
      </c>
      <c r="CY153">
        <v>66</v>
      </c>
      <c r="CZ153" s="1">
        <v>39828</v>
      </c>
      <c r="DE153">
        <v>0.49299999999999999</v>
      </c>
      <c r="DF153">
        <v>9781934840818</v>
      </c>
    </row>
    <row r="154" spans="1:110" x14ac:dyDescent="0.2">
      <c r="A154" t="s">
        <v>887</v>
      </c>
      <c r="B154" t="str">
        <f>"9781934840832"</f>
        <v>9781934840832</v>
      </c>
      <c r="C154" t="str">
        <f>"1934840831"</f>
        <v>1934840831</v>
      </c>
      <c r="D154" t="s">
        <v>127</v>
      </c>
      <c r="E154" t="s">
        <v>128</v>
      </c>
      <c r="F154" t="s">
        <v>113</v>
      </c>
      <c r="G154" t="s">
        <v>661</v>
      </c>
      <c r="H154">
        <v>4</v>
      </c>
      <c r="J154">
        <v>0</v>
      </c>
      <c r="K154" t="s">
        <v>585</v>
      </c>
      <c r="N154" t="s">
        <v>115</v>
      </c>
      <c r="T154" t="s">
        <v>617</v>
      </c>
      <c r="U154" t="s">
        <v>618</v>
      </c>
      <c r="V154" t="s">
        <v>619</v>
      </c>
      <c r="W154" t="s">
        <v>620</v>
      </c>
      <c r="X154" t="s">
        <v>586</v>
      </c>
      <c r="Y154" t="s">
        <v>587</v>
      </c>
      <c r="Z154" t="s">
        <v>132</v>
      </c>
      <c r="AA154">
        <v>1</v>
      </c>
      <c r="AF154" t="s">
        <v>888</v>
      </c>
      <c r="AH154" t="s">
        <v>693</v>
      </c>
      <c r="AI154" t="s">
        <v>860</v>
      </c>
      <c r="AJ154">
        <v>116</v>
      </c>
      <c r="AL154" t="s">
        <v>408</v>
      </c>
      <c r="AN154" s="1">
        <v>39833</v>
      </c>
      <c r="AO154" s="1">
        <v>39843</v>
      </c>
      <c r="AP154">
        <v>22.99</v>
      </c>
      <c r="AQ154">
        <v>16.989999999999998</v>
      </c>
      <c r="AR154">
        <v>27.99</v>
      </c>
      <c r="AS154">
        <v>19.989999999999998</v>
      </c>
      <c r="AT154">
        <v>29.99</v>
      </c>
      <c r="AU154">
        <v>40</v>
      </c>
      <c r="AV154">
        <v>40</v>
      </c>
      <c r="AW154">
        <v>40</v>
      </c>
      <c r="AX154">
        <v>40</v>
      </c>
      <c r="AY154">
        <v>40</v>
      </c>
      <c r="AZ154" t="s">
        <v>121</v>
      </c>
      <c r="BA154" t="s">
        <v>121</v>
      </c>
      <c r="BB154" t="s">
        <v>121</v>
      </c>
      <c r="BC154" t="s">
        <v>121</v>
      </c>
      <c r="BD154" t="s">
        <v>121</v>
      </c>
      <c r="BE154">
        <v>22.99</v>
      </c>
      <c r="BG154">
        <v>20.51</v>
      </c>
      <c r="BH154">
        <v>22.99</v>
      </c>
      <c r="BI154">
        <v>22.99</v>
      </c>
      <c r="BJ154">
        <v>22.99</v>
      </c>
      <c r="BK154">
        <v>20.51</v>
      </c>
      <c r="BL154">
        <v>20.51</v>
      </c>
      <c r="BM154">
        <v>22.99</v>
      </c>
      <c r="BN154">
        <v>22.99</v>
      </c>
      <c r="BO154">
        <v>22.99</v>
      </c>
      <c r="BQ154">
        <v>30</v>
      </c>
      <c r="BS154">
        <v>20</v>
      </c>
      <c r="BT154">
        <v>30</v>
      </c>
      <c r="BU154">
        <v>30</v>
      </c>
      <c r="BV154">
        <v>30</v>
      </c>
      <c r="BW154">
        <v>20</v>
      </c>
      <c r="BX154">
        <v>20</v>
      </c>
      <c r="BY154">
        <v>30</v>
      </c>
      <c r="BZ154">
        <v>30</v>
      </c>
      <c r="CA154">
        <v>30</v>
      </c>
      <c r="CM154" t="s">
        <v>122</v>
      </c>
      <c r="CN154">
        <v>6024045</v>
      </c>
      <c r="CO154" t="s">
        <v>123</v>
      </c>
      <c r="CW154" s="1">
        <v>39843</v>
      </c>
      <c r="CX154" s="1">
        <v>45406</v>
      </c>
      <c r="CY154">
        <v>66</v>
      </c>
      <c r="CZ154" s="1">
        <v>39840</v>
      </c>
      <c r="DE154">
        <v>0.47799999999999998</v>
      </c>
      <c r="DF154">
        <v>9781934840832</v>
      </c>
    </row>
    <row r="155" spans="1:110" x14ac:dyDescent="0.2">
      <c r="A155" t="s">
        <v>889</v>
      </c>
      <c r="B155" t="str">
        <f>"9781934840610"</f>
        <v>9781934840610</v>
      </c>
      <c r="C155" t="str">
        <f>"1934840610"</f>
        <v>1934840610</v>
      </c>
      <c r="D155" t="s">
        <v>475</v>
      </c>
      <c r="E155" t="s">
        <v>128</v>
      </c>
      <c r="F155" t="s">
        <v>113</v>
      </c>
      <c r="J155">
        <v>0</v>
      </c>
      <c r="K155" t="s">
        <v>866</v>
      </c>
      <c r="N155" t="s">
        <v>115</v>
      </c>
      <c r="T155" t="s">
        <v>116</v>
      </c>
      <c r="U155" t="s">
        <v>117</v>
      </c>
      <c r="V155" t="s">
        <v>716</v>
      </c>
      <c r="W155" t="s">
        <v>717</v>
      </c>
      <c r="X155" t="s">
        <v>868</v>
      </c>
      <c r="Y155" t="s">
        <v>869</v>
      </c>
      <c r="Z155" t="s">
        <v>132</v>
      </c>
      <c r="AF155" t="s">
        <v>890</v>
      </c>
      <c r="AI155" t="s">
        <v>821</v>
      </c>
      <c r="AJ155">
        <v>72</v>
      </c>
      <c r="AL155" t="s">
        <v>408</v>
      </c>
      <c r="AN155" s="1">
        <v>39903</v>
      </c>
      <c r="AO155" s="1">
        <v>39904</v>
      </c>
      <c r="AP155">
        <v>29.99</v>
      </c>
      <c r="AQ155">
        <v>22.99</v>
      </c>
      <c r="AR155">
        <v>36.99</v>
      </c>
      <c r="AS155">
        <v>26.99</v>
      </c>
      <c r="AT155">
        <v>39.99</v>
      </c>
      <c r="AU155">
        <v>30</v>
      </c>
      <c r="AV155">
        <v>30</v>
      </c>
      <c r="AW155">
        <v>30</v>
      </c>
      <c r="AX155">
        <v>30</v>
      </c>
      <c r="AY155">
        <v>30</v>
      </c>
      <c r="AZ155" t="s">
        <v>121</v>
      </c>
      <c r="BA155" t="s">
        <v>121</v>
      </c>
      <c r="BB155" t="s">
        <v>121</v>
      </c>
      <c r="BC155" t="s">
        <v>121</v>
      </c>
      <c r="BD155" t="s">
        <v>121</v>
      </c>
      <c r="BE155">
        <v>29.99</v>
      </c>
      <c r="BG155">
        <v>27</v>
      </c>
      <c r="BH155">
        <v>29.99</v>
      </c>
      <c r="BI155">
        <v>29.99</v>
      </c>
      <c r="BJ155">
        <v>29.99</v>
      </c>
      <c r="BK155">
        <v>27</v>
      </c>
      <c r="BL155">
        <v>27</v>
      </c>
      <c r="BM155">
        <v>29.99</v>
      </c>
      <c r="BN155">
        <v>29.99</v>
      </c>
      <c r="BQ155">
        <v>30</v>
      </c>
      <c r="BS155">
        <v>20</v>
      </c>
      <c r="BT155">
        <v>30</v>
      </c>
      <c r="BU155">
        <v>30</v>
      </c>
      <c r="BV155">
        <v>30</v>
      </c>
      <c r="BW155">
        <v>20</v>
      </c>
      <c r="BX155">
        <v>20</v>
      </c>
      <c r="BY155">
        <v>30</v>
      </c>
      <c r="BZ155">
        <v>30</v>
      </c>
      <c r="CM155" t="s">
        <v>122</v>
      </c>
      <c r="CN155">
        <v>6024045</v>
      </c>
      <c r="CO155" t="s">
        <v>123</v>
      </c>
      <c r="CW155" s="1">
        <v>39904</v>
      </c>
      <c r="CX155" s="1">
        <v>45084</v>
      </c>
      <c r="CY155">
        <v>89</v>
      </c>
      <c r="CZ155" s="1">
        <v>39895</v>
      </c>
      <c r="DE155">
        <v>0.36099999999999999</v>
      </c>
      <c r="DF155">
        <v>9781934840610</v>
      </c>
    </row>
    <row r="156" spans="1:110" x14ac:dyDescent="0.2">
      <c r="A156" t="s">
        <v>891</v>
      </c>
      <c r="B156" t="str">
        <f>"9781934840856"</f>
        <v>9781934840856</v>
      </c>
      <c r="C156" t="str">
        <f>"1934840858"</f>
        <v>1934840858</v>
      </c>
      <c r="D156" t="s">
        <v>127</v>
      </c>
      <c r="E156" t="s">
        <v>128</v>
      </c>
      <c r="F156" t="s">
        <v>113</v>
      </c>
      <c r="J156">
        <v>0</v>
      </c>
      <c r="K156" t="s">
        <v>892</v>
      </c>
      <c r="N156" t="s">
        <v>115</v>
      </c>
      <c r="T156" t="s">
        <v>255</v>
      </c>
      <c r="U156" t="s">
        <v>256</v>
      </c>
      <c r="V156" t="s">
        <v>116</v>
      </c>
      <c r="W156" t="s">
        <v>117</v>
      </c>
      <c r="X156" t="s">
        <v>242</v>
      </c>
      <c r="Y156" t="s">
        <v>243</v>
      </c>
      <c r="Z156" t="s">
        <v>132</v>
      </c>
      <c r="AA156">
        <v>1</v>
      </c>
      <c r="AF156" t="s">
        <v>893</v>
      </c>
      <c r="AH156" t="s">
        <v>894</v>
      </c>
      <c r="AI156" t="s">
        <v>821</v>
      </c>
      <c r="AJ156">
        <v>190</v>
      </c>
      <c r="AL156" t="s">
        <v>408</v>
      </c>
      <c r="AN156" s="1">
        <v>39948</v>
      </c>
      <c r="AO156" s="1">
        <v>39947</v>
      </c>
      <c r="AP156">
        <v>53.99</v>
      </c>
      <c r="AQ156">
        <v>40.99</v>
      </c>
      <c r="AR156">
        <v>66.989999999999995</v>
      </c>
      <c r="AS156">
        <v>48.99</v>
      </c>
      <c r="AT156">
        <v>71.989999999999995</v>
      </c>
      <c r="AU156">
        <v>40</v>
      </c>
      <c r="AV156">
        <v>40</v>
      </c>
      <c r="AW156">
        <v>40</v>
      </c>
      <c r="AX156">
        <v>40</v>
      </c>
      <c r="AY156">
        <v>40</v>
      </c>
      <c r="AZ156" t="s">
        <v>136</v>
      </c>
      <c r="BA156" t="s">
        <v>136</v>
      </c>
      <c r="BB156" t="s">
        <v>136</v>
      </c>
      <c r="BC156" t="s">
        <v>136</v>
      </c>
      <c r="BD156" t="s">
        <v>136</v>
      </c>
      <c r="BE156">
        <v>53.99</v>
      </c>
      <c r="BG156">
        <v>53.99</v>
      </c>
      <c r="BH156">
        <v>53.99</v>
      </c>
      <c r="BI156">
        <v>53.99</v>
      </c>
      <c r="BJ156">
        <v>53.99</v>
      </c>
      <c r="BK156">
        <v>53.99</v>
      </c>
      <c r="BL156">
        <v>53.99</v>
      </c>
      <c r="BM156">
        <v>53.99</v>
      </c>
      <c r="BN156">
        <v>53.99</v>
      </c>
      <c r="BO156">
        <v>53.99</v>
      </c>
      <c r="BQ156">
        <v>30</v>
      </c>
      <c r="BS156">
        <v>30</v>
      </c>
      <c r="BT156">
        <v>30</v>
      </c>
      <c r="BU156">
        <v>30</v>
      </c>
      <c r="BV156">
        <v>30</v>
      </c>
      <c r="BW156">
        <v>30</v>
      </c>
      <c r="BX156">
        <v>30</v>
      </c>
      <c r="BY156">
        <v>30</v>
      </c>
      <c r="BZ156">
        <v>30</v>
      </c>
      <c r="CA156">
        <v>30</v>
      </c>
      <c r="CM156" t="s">
        <v>122</v>
      </c>
      <c r="CN156">
        <v>6024045</v>
      </c>
      <c r="CO156" t="s">
        <v>123</v>
      </c>
      <c r="CW156" s="1">
        <v>39947</v>
      </c>
      <c r="CX156" s="1">
        <v>45385</v>
      </c>
      <c r="CY156">
        <v>89</v>
      </c>
      <c r="CZ156" s="1">
        <v>39939</v>
      </c>
      <c r="DE156">
        <v>0.85899999999999999</v>
      </c>
      <c r="DF156">
        <v>9781934840856</v>
      </c>
    </row>
    <row r="157" spans="1:110" x14ac:dyDescent="0.2">
      <c r="A157" t="s">
        <v>895</v>
      </c>
      <c r="B157" t="str">
        <f>"9781934840696"</f>
        <v>9781934840696</v>
      </c>
      <c r="C157" t="str">
        <f>"1934840696"</f>
        <v>1934840696</v>
      </c>
      <c r="D157" t="s">
        <v>127</v>
      </c>
      <c r="E157" t="s">
        <v>128</v>
      </c>
      <c r="F157" t="s">
        <v>113</v>
      </c>
      <c r="J157">
        <v>0</v>
      </c>
      <c r="K157" t="s">
        <v>896</v>
      </c>
      <c r="L157" t="s">
        <v>897</v>
      </c>
      <c r="N157" t="s">
        <v>115</v>
      </c>
      <c r="O157" t="s">
        <v>898</v>
      </c>
      <c r="T157" t="s">
        <v>116</v>
      </c>
      <c r="U157" t="s">
        <v>117</v>
      </c>
      <c r="V157" t="s">
        <v>716</v>
      </c>
      <c r="W157" t="s">
        <v>717</v>
      </c>
      <c r="X157" t="s">
        <v>468</v>
      </c>
      <c r="Y157" t="s">
        <v>469</v>
      </c>
      <c r="Z157" t="s">
        <v>132</v>
      </c>
      <c r="AF157" t="s">
        <v>899</v>
      </c>
      <c r="AI157" t="s">
        <v>821</v>
      </c>
      <c r="AJ157">
        <v>58</v>
      </c>
      <c r="AL157" t="s">
        <v>408</v>
      </c>
      <c r="AN157" s="1">
        <v>39964</v>
      </c>
      <c r="AO157" s="1">
        <v>39959</v>
      </c>
      <c r="AP157">
        <v>25.99</v>
      </c>
      <c r="AQ157">
        <v>19.989999999999998</v>
      </c>
      <c r="AR157">
        <v>31.99</v>
      </c>
      <c r="AS157">
        <v>22.99</v>
      </c>
      <c r="AT157">
        <v>33.99</v>
      </c>
      <c r="AU157">
        <v>40</v>
      </c>
      <c r="AV157">
        <v>40</v>
      </c>
      <c r="AW157">
        <v>40</v>
      </c>
      <c r="AX157">
        <v>40</v>
      </c>
      <c r="AY157">
        <v>40</v>
      </c>
      <c r="AZ157" t="s">
        <v>121</v>
      </c>
      <c r="BA157" t="s">
        <v>121</v>
      </c>
      <c r="BB157" t="s">
        <v>121</v>
      </c>
      <c r="BC157" t="s">
        <v>121</v>
      </c>
      <c r="BD157" t="s">
        <v>121</v>
      </c>
      <c r="BE157">
        <v>25.99</v>
      </c>
      <c r="BG157">
        <v>23.46</v>
      </c>
      <c r="BH157">
        <v>25.99</v>
      </c>
      <c r="BI157">
        <v>25.99</v>
      </c>
      <c r="BJ157">
        <v>25.99</v>
      </c>
      <c r="BK157">
        <v>23.46</v>
      </c>
      <c r="BL157">
        <v>23.46</v>
      </c>
      <c r="BM157">
        <v>25.99</v>
      </c>
      <c r="BN157">
        <v>25.99</v>
      </c>
      <c r="BO157">
        <v>25.99</v>
      </c>
      <c r="BQ157">
        <v>30</v>
      </c>
      <c r="BS157">
        <v>20</v>
      </c>
      <c r="BT157">
        <v>30</v>
      </c>
      <c r="BU157">
        <v>30</v>
      </c>
      <c r="BV157">
        <v>30</v>
      </c>
      <c r="BW157">
        <v>20</v>
      </c>
      <c r="BX157">
        <v>20</v>
      </c>
      <c r="BY157">
        <v>30</v>
      </c>
      <c r="BZ157">
        <v>30</v>
      </c>
      <c r="CA157">
        <v>30</v>
      </c>
      <c r="CM157" t="s">
        <v>122</v>
      </c>
      <c r="CN157">
        <v>6024045</v>
      </c>
      <c r="CO157" t="s">
        <v>123</v>
      </c>
      <c r="CW157" s="1">
        <v>39959</v>
      </c>
      <c r="CX157" s="1">
        <v>45330</v>
      </c>
      <c r="CY157">
        <v>89</v>
      </c>
      <c r="CZ157" s="1">
        <v>39948</v>
      </c>
      <c r="DE157">
        <v>0.30199999999999999</v>
      </c>
      <c r="DF157">
        <v>9781934840696</v>
      </c>
    </row>
    <row r="158" spans="1:110" x14ac:dyDescent="0.2">
      <c r="A158" t="s">
        <v>900</v>
      </c>
      <c r="B158" t="str">
        <f>"9781934840788"</f>
        <v>9781934840788</v>
      </c>
      <c r="C158" t="str">
        <f>"1934840785"</f>
        <v>1934840785</v>
      </c>
      <c r="D158" t="s">
        <v>127</v>
      </c>
      <c r="E158" t="s">
        <v>128</v>
      </c>
      <c r="F158" t="s">
        <v>113</v>
      </c>
      <c r="J158">
        <v>0</v>
      </c>
      <c r="K158" t="s">
        <v>901</v>
      </c>
      <c r="L158" t="s">
        <v>902</v>
      </c>
      <c r="N158" t="s">
        <v>115</v>
      </c>
      <c r="O158" t="s">
        <v>131</v>
      </c>
      <c r="T158" t="s">
        <v>903</v>
      </c>
      <c r="U158" t="s">
        <v>904</v>
      </c>
      <c r="V158" t="s">
        <v>662</v>
      </c>
      <c r="W158" t="s">
        <v>663</v>
      </c>
      <c r="X158" t="s">
        <v>279</v>
      </c>
      <c r="Y158" t="s">
        <v>280</v>
      </c>
      <c r="Z158" t="s">
        <v>132</v>
      </c>
      <c r="AF158" t="s">
        <v>905</v>
      </c>
      <c r="AI158" t="s">
        <v>637</v>
      </c>
      <c r="AJ158">
        <v>500</v>
      </c>
      <c r="AL158" t="s">
        <v>408</v>
      </c>
      <c r="AN158" s="1">
        <v>40086</v>
      </c>
      <c r="AO158" s="1">
        <v>39995</v>
      </c>
      <c r="AP158">
        <v>32.99</v>
      </c>
      <c r="AQ158">
        <v>24.99</v>
      </c>
      <c r="AR158">
        <v>40.99</v>
      </c>
      <c r="AS158">
        <v>29.99</v>
      </c>
      <c r="AT158">
        <v>43.99</v>
      </c>
      <c r="AU158">
        <v>40</v>
      </c>
      <c r="AV158">
        <v>40</v>
      </c>
      <c r="AW158">
        <v>40</v>
      </c>
      <c r="AX158">
        <v>40</v>
      </c>
      <c r="AY158">
        <v>40</v>
      </c>
      <c r="AZ158" t="s">
        <v>121</v>
      </c>
      <c r="BA158" t="s">
        <v>121</v>
      </c>
      <c r="BB158" t="s">
        <v>121</v>
      </c>
      <c r="BC158" t="s">
        <v>121</v>
      </c>
      <c r="BD158" t="s">
        <v>121</v>
      </c>
      <c r="BE158">
        <v>32.99</v>
      </c>
      <c r="BG158">
        <v>29.95</v>
      </c>
      <c r="BH158">
        <v>32.99</v>
      </c>
      <c r="BI158">
        <v>32.99</v>
      </c>
      <c r="BJ158">
        <v>32.99</v>
      </c>
      <c r="BK158">
        <v>29.95</v>
      </c>
      <c r="BL158">
        <v>29.95</v>
      </c>
      <c r="BM158">
        <v>32.99</v>
      </c>
      <c r="BN158">
        <v>32.99</v>
      </c>
      <c r="BO158">
        <v>32.99</v>
      </c>
      <c r="BQ158">
        <v>30</v>
      </c>
      <c r="BS158">
        <v>20</v>
      </c>
      <c r="BT158">
        <v>30</v>
      </c>
      <c r="BU158">
        <v>30</v>
      </c>
      <c r="BV158">
        <v>30</v>
      </c>
      <c r="BW158">
        <v>20</v>
      </c>
      <c r="BX158">
        <v>20</v>
      </c>
      <c r="BY158">
        <v>30</v>
      </c>
      <c r="BZ158">
        <v>30</v>
      </c>
      <c r="CA158">
        <v>30</v>
      </c>
      <c r="CM158" t="s">
        <v>122</v>
      </c>
      <c r="CN158">
        <v>6024045</v>
      </c>
      <c r="CO158" t="s">
        <v>123</v>
      </c>
      <c r="CW158" s="1">
        <v>39995</v>
      </c>
      <c r="CX158" s="1">
        <v>45247</v>
      </c>
      <c r="CY158">
        <v>23</v>
      </c>
      <c r="CZ158" s="1">
        <v>39974</v>
      </c>
      <c r="DE158">
        <v>1.4630000000000001</v>
      </c>
      <c r="DF158">
        <v>9781934840788</v>
      </c>
    </row>
    <row r="159" spans="1:110" x14ac:dyDescent="0.2">
      <c r="A159" t="s">
        <v>908</v>
      </c>
      <c r="B159" t="str">
        <f>"9781608881208"</f>
        <v>9781608881208</v>
      </c>
      <c r="C159" t="str">
        <f>"1608881202"</f>
        <v>1608881202</v>
      </c>
      <c r="D159" t="s">
        <v>127</v>
      </c>
      <c r="E159" t="s">
        <v>226</v>
      </c>
      <c r="F159" t="s">
        <v>113</v>
      </c>
      <c r="J159">
        <v>0</v>
      </c>
      <c r="K159" t="s">
        <v>847</v>
      </c>
      <c r="L159" t="s">
        <v>909</v>
      </c>
      <c r="N159" t="s">
        <v>115</v>
      </c>
      <c r="O159" t="s">
        <v>910</v>
      </c>
      <c r="T159" t="s">
        <v>906</v>
      </c>
      <c r="U159" t="s">
        <v>907</v>
      </c>
      <c r="V159" t="s">
        <v>116</v>
      </c>
      <c r="W159" t="s">
        <v>117</v>
      </c>
      <c r="Z159" t="s">
        <v>132</v>
      </c>
      <c r="AF159" t="s">
        <v>911</v>
      </c>
      <c r="AI159" t="s">
        <v>912</v>
      </c>
      <c r="AJ159">
        <v>74</v>
      </c>
      <c r="AL159" t="s">
        <v>408</v>
      </c>
      <c r="AN159" s="1">
        <v>40847</v>
      </c>
      <c r="AO159" s="1">
        <v>40848</v>
      </c>
      <c r="AP159">
        <v>34.950000000000003</v>
      </c>
      <c r="AQ159">
        <v>23.99</v>
      </c>
      <c r="AR159">
        <v>40.99</v>
      </c>
      <c r="AS159">
        <v>28.99</v>
      </c>
      <c r="AT159">
        <v>42.99</v>
      </c>
      <c r="AU159">
        <v>40</v>
      </c>
      <c r="AV159">
        <v>40</v>
      </c>
      <c r="AW159">
        <v>40</v>
      </c>
      <c r="AX159">
        <v>40</v>
      </c>
      <c r="AY159">
        <v>40</v>
      </c>
      <c r="AZ159" t="s">
        <v>136</v>
      </c>
      <c r="BA159" t="s">
        <v>136</v>
      </c>
      <c r="BB159" t="s">
        <v>136</v>
      </c>
      <c r="BC159" t="s">
        <v>136</v>
      </c>
      <c r="BD159" t="s">
        <v>136</v>
      </c>
      <c r="BE159">
        <v>34.950000000000003</v>
      </c>
      <c r="BG159">
        <v>34.950000000000003</v>
      </c>
      <c r="BH159">
        <v>34.950000000000003</v>
      </c>
      <c r="BI159">
        <v>34.950000000000003</v>
      </c>
      <c r="BJ159">
        <v>34.950000000000003</v>
      </c>
      <c r="BK159">
        <v>34.950000000000003</v>
      </c>
      <c r="BL159">
        <v>34.950000000000003</v>
      </c>
      <c r="BM159">
        <v>34.950000000000003</v>
      </c>
      <c r="BN159">
        <v>34.950000000000003</v>
      </c>
      <c r="BO159">
        <v>34.950000000000003</v>
      </c>
      <c r="BQ159">
        <v>40</v>
      </c>
      <c r="BS159">
        <v>40</v>
      </c>
      <c r="BT159">
        <v>40</v>
      </c>
      <c r="BU159">
        <v>40</v>
      </c>
      <c r="BV159">
        <v>40</v>
      </c>
      <c r="BW159">
        <v>40</v>
      </c>
      <c r="BX159">
        <v>40</v>
      </c>
      <c r="BY159">
        <v>40</v>
      </c>
      <c r="BZ159">
        <v>40</v>
      </c>
      <c r="CA159">
        <v>40</v>
      </c>
      <c r="CM159" t="s">
        <v>122</v>
      </c>
      <c r="CN159">
        <v>6024045</v>
      </c>
      <c r="CO159" t="s">
        <v>123</v>
      </c>
      <c r="CW159" s="1">
        <v>40848</v>
      </c>
      <c r="CX159" s="1">
        <v>45268</v>
      </c>
      <c r="CY159">
        <v>511</v>
      </c>
      <c r="CZ159" s="1">
        <v>40822</v>
      </c>
      <c r="DE159">
        <v>0.432</v>
      </c>
      <c r="DF159">
        <v>9781608881208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report (95)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Z</dc:creator>
  <cp:lastModifiedBy>Fred Z</cp:lastModifiedBy>
  <dcterms:created xsi:type="dcterms:W3CDTF">2024-06-05T15:04:56Z</dcterms:created>
  <dcterms:modified xsi:type="dcterms:W3CDTF">2024-06-16T22:27:05Z</dcterms:modified>
</cp:coreProperties>
</file>