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d/bin/nimble/bookpublisherGPT/resources/data_tables/LSI/"/>
    </mc:Choice>
  </mc:AlternateContent>
  <xr:revisionPtr revIDLastSave="0" documentId="8_{9C76F9A8-A26F-1D48-96CB-63300790B606}" xr6:coauthVersionLast="47" xr6:coauthVersionMax="47" xr10:uidLastSave="{00000000-0000-0000-0000-000000000000}"/>
  <bookViews>
    <workbookView xWindow="1300" yWindow="2000" windowWidth="21640" windowHeight="11820"/>
  </bookViews>
  <sheets>
    <sheet name="ltd" sheetId="1" r:id="rId1"/>
  </sheets>
  <definedNames>
    <definedName name="_xlnm._FilterDatabase" localSheetId="0" hidden="1">ltd!$A$1:$I$580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9" i="1" l="1"/>
  <c r="A218" i="1"/>
  <c r="A441" i="1"/>
  <c r="A507" i="1"/>
  <c r="A74" i="1"/>
  <c r="A565" i="1"/>
  <c r="A154" i="1"/>
  <c r="A457" i="1"/>
  <c r="A185" i="1"/>
  <c r="A219" i="1"/>
  <c r="A567" i="1"/>
  <c r="A147" i="1"/>
  <c r="A59" i="1"/>
  <c r="A442" i="1"/>
  <c r="A270" i="1"/>
  <c r="A375" i="1"/>
  <c r="A228" i="1"/>
  <c r="A468" i="1"/>
  <c r="A155" i="1"/>
  <c r="A315" i="1"/>
  <c r="A186" i="1"/>
  <c r="A80" i="1"/>
  <c r="A489" i="1"/>
  <c r="A278" i="1"/>
  <c r="A298" i="1"/>
  <c r="A169" i="1"/>
  <c r="A317" i="1"/>
  <c r="A75" i="1"/>
  <c r="A2" i="1"/>
  <c r="A410" i="1"/>
  <c r="A533" i="1"/>
  <c r="A340" i="1"/>
  <c r="A182" i="1"/>
  <c r="A47" i="1"/>
  <c r="A35" i="1"/>
  <c r="A261" i="1"/>
  <c r="A31" i="1"/>
  <c r="A60" i="1"/>
  <c r="A521" i="1"/>
  <c r="A197" i="1"/>
  <c r="A158" i="1"/>
  <c r="A3" i="1"/>
  <c r="A501" i="1"/>
  <c r="A54" i="1"/>
  <c r="A140" i="1"/>
  <c r="A305" i="1"/>
  <c r="A458" i="1"/>
  <c r="A349" i="1"/>
  <c r="A508" i="1"/>
  <c r="A69" i="1"/>
  <c r="A171" i="1"/>
  <c r="A200" i="1"/>
  <c r="A285" i="1"/>
  <c r="A491" i="1"/>
  <c r="A279" i="1"/>
  <c r="A23" i="1"/>
  <c r="A469" i="1"/>
  <c r="A516" i="1"/>
  <c r="A318" i="1"/>
  <c r="A350" i="1"/>
  <c r="A316" i="1"/>
  <c r="A449" i="1"/>
  <c r="A211" i="1"/>
  <c r="A76" i="1"/>
  <c r="A541" i="1"/>
  <c r="A472" i="1"/>
  <c r="A293" i="1"/>
  <c r="A88" i="1"/>
  <c r="A159" i="1"/>
  <c r="A141" i="1"/>
  <c r="A551" i="1"/>
  <c r="A229" i="1"/>
  <c r="A208" i="1"/>
  <c r="A502" i="1"/>
  <c r="A537" i="1"/>
  <c r="A239" i="1"/>
  <c r="A84" i="1"/>
  <c r="A498" i="1"/>
  <c r="A124" i="1"/>
  <c r="A122" i="1"/>
  <c r="A336" i="1"/>
  <c r="A490" i="1"/>
  <c r="A381" i="1"/>
  <c r="A170" i="1"/>
  <c r="A65" i="1"/>
  <c r="A509" i="1"/>
  <c r="A220" i="1"/>
  <c r="A504" i="1"/>
  <c r="A212" i="1"/>
  <c r="A539" i="1"/>
  <c r="A535" i="1"/>
  <c r="A514" i="1"/>
  <c r="A136" i="1"/>
  <c r="A148" i="1"/>
  <c r="A264" i="1"/>
  <c r="A306" i="1"/>
  <c r="A500" i="1"/>
  <c r="A137" i="1"/>
  <c r="A253" i="1"/>
  <c r="A547" i="1"/>
  <c r="A566" i="1"/>
  <c r="A55" i="1"/>
  <c r="A568" i="1"/>
  <c r="A450" i="1"/>
  <c r="A408" i="1"/>
  <c r="A487" i="1"/>
  <c r="A48" i="1"/>
  <c r="A496" i="1"/>
  <c r="A271" i="1"/>
  <c r="A515" i="1"/>
  <c r="A571" i="1"/>
  <c r="A226" i="1"/>
  <c r="A576" i="1"/>
  <c r="A24" i="1"/>
  <c r="A42" i="1"/>
  <c r="A240" i="1"/>
  <c r="A142" i="1"/>
  <c r="A114" i="1"/>
  <c r="A517" i="1"/>
  <c r="A152" i="1"/>
  <c r="A115" i="1"/>
  <c r="A461" i="1"/>
  <c r="A522" i="1"/>
  <c r="A195" i="1"/>
  <c r="A337" i="1"/>
  <c r="A130" i="1"/>
  <c r="A549" i="1"/>
  <c r="A303" i="1"/>
  <c r="A304" i="1"/>
  <c r="A132" i="1"/>
  <c r="A120" i="1"/>
  <c r="A543" i="1"/>
  <c r="A572" i="1"/>
  <c r="A281" i="1"/>
  <c r="A102" i="1"/>
  <c r="A134" i="1"/>
  <c r="A302" i="1"/>
  <c r="A255" i="1"/>
  <c r="A573" i="1"/>
  <c r="A319" i="1"/>
  <c r="A397" i="1"/>
  <c r="A128" i="1"/>
  <c r="A370" i="1"/>
  <c r="A254" i="1"/>
  <c r="A126" i="1"/>
  <c r="A92" i="1"/>
  <c r="A118" i="1"/>
  <c r="A4" i="1"/>
  <c r="A359" i="1"/>
  <c r="A329" i="1"/>
  <c r="A233" i="1"/>
  <c r="A376" i="1"/>
  <c r="A473" i="1"/>
  <c r="A221" i="1"/>
  <c r="A462" i="1"/>
  <c r="A164" i="1"/>
  <c r="A135" i="1"/>
  <c r="A545" i="1"/>
  <c r="A569" i="1"/>
  <c r="A138" i="1"/>
  <c r="A43" i="1"/>
  <c r="A119" i="1"/>
  <c r="A111" i="1"/>
  <c r="A165" i="1"/>
  <c r="A432" i="1"/>
  <c r="A232" i="1"/>
  <c r="A464" i="1"/>
  <c r="A422" i="1"/>
  <c r="A497" i="1"/>
  <c r="A143" i="1"/>
  <c r="A52" i="1"/>
  <c r="A470" i="1"/>
  <c r="A557" i="1"/>
  <c r="A380" i="1"/>
  <c r="A373" i="1"/>
  <c r="A362" i="1"/>
  <c r="A459" i="1"/>
  <c r="A77" i="1"/>
  <c r="A112" i="1"/>
  <c r="A488" i="1"/>
  <c r="A505" i="1"/>
  <c r="A94" i="1"/>
  <c r="A295" i="1"/>
  <c r="A483" i="1"/>
  <c r="A347" i="1"/>
  <c r="A348" i="1"/>
  <c r="A424" i="1"/>
  <c r="A434" i="1"/>
  <c r="A570" i="1"/>
  <c r="A19" i="1"/>
  <c r="A394" i="1"/>
  <c r="A341" i="1"/>
  <c r="A554" i="1"/>
  <c r="A256" i="1"/>
  <c r="A492" i="1"/>
  <c r="A196" i="1"/>
  <c r="A180" i="1"/>
  <c r="A465" i="1"/>
  <c r="A72" i="1"/>
  <c r="A53" i="1"/>
  <c r="A98" i="1"/>
  <c r="A39" i="1"/>
  <c r="A160" i="1"/>
  <c r="A95" i="1"/>
  <c r="A430" i="1"/>
  <c r="A294" i="1"/>
  <c r="A420" i="1"/>
  <c r="A478" i="1"/>
  <c r="A310" i="1"/>
  <c r="A272" i="1"/>
  <c r="A113" i="1"/>
  <c r="A78" i="1"/>
  <c r="A201" i="1"/>
  <c r="A175" i="1"/>
  <c r="A266" i="1"/>
  <c r="A224" i="1"/>
  <c r="A413" i="1"/>
  <c r="A503" i="1"/>
  <c r="A173" i="1"/>
  <c r="A343" i="1"/>
  <c r="A402" i="1"/>
  <c r="A125" i="1"/>
  <c r="A32" i="1"/>
  <c r="A431" i="1"/>
  <c r="A243" i="1"/>
  <c r="A192" i="1"/>
  <c r="A230" i="1"/>
  <c r="A556" i="1"/>
  <c r="A268" i="1"/>
  <c r="A382" i="1"/>
  <c r="A433" i="1"/>
  <c r="A265" i="1"/>
  <c r="A296" i="1"/>
  <c r="A550" i="1"/>
  <c r="A286" i="1"/>
  <c r="A247" i="1"/>
  <c r="A248" i="1"/>
  <c r="A510" i="1"/>
  <c r="A481" i="1"/>
  <c r="A553" i="1"/>
  <c r="A133" i="1"/>
  <c r="A466" i="1"/>
  <c r="A577" i="1"/>
  <c r="A66" i="1"/>
  <c r="A330" i="1"/>
  <c r="A20" i="1"/>
  <c r="A548" i="1"/>
  <c r="A561" i="1"/>
  <c r="A563" i="1"/>
  <c r="A365" i="1"/>
  <c r="A131" i="1"/>
  <c r="A368" i="1"/>
  <c r="A5" i="1"/>
  <c r="A291" i="1"/>
  <c r="A61" i="1"/>
  <c r="A38" i="1"/>
  <c r="A258" i="1"/>
  <c r="A423" i="1"/>
  <c r="A392" i="1"/>
  <c r="A525" i="1"/>
  <c r="A562" i="1"/>
  <c r="A534" i="1"/>
  <c r="A513" i="1"/>
  <c r="A41" i="1"/>
  <c r="A428" i="1"/>
  <c r="A538" i="1"/>
  <c r="A274" i="1"/>
  <c r="A93" i="1"/>
  <c r="A62" i="1"/>
  <c r="A222" i="1"/>
  <c r="A204" i="1"/>
  <c r="A486" i="1"/>
  <c r="A251" i="1"/>
  <c r="A121" i="1"/>
  <c r="A312" i="1"/>
  <c r="A144" i="1"/>
  <c r="A183" i="1"/>
  <c r="A414" i="1"/>
  <c r="A443" i="1"/>
  <c r="A354" i="1"/>
  <c r="A145" i="1"/>
  <c r="A518" i="1"/>
  <c r="A307" i="1"/>
  <c r="A308" i="1"/>
  <c r="A129" i="1"/>
  <c r="A13" i="1"/>
  <c r="A161" i="1"/>
  <c r="A104" i="1"/>
  <c r="A283" i="1"/>
  <c r="A339" i="1"/>
  <c r="A64" i="1"/>
  <c r="A399" i="1"/>
  <c r="A234" i="1"/>
  <c r="A146" i="1"/>
  <c r="A85" i="1"/>
  <c r="A70" i="1"/>
  <c r="A207" i="1"/>
  <c r="A355" i="1"/>
  <c r="A82" i="1"/>
  <c r="A6" i="1"/>
  <c r="A300" i="1"/>
  <c r="A331" i="1"/>
  <c r="A360" i="1"/>
  <c r="A357" i="1"/>
  <c r="A313" i="1"/>
  <c r="A193" i="1"/>
  <c r="A17" i="1"/>
  <c r="A418" i="1"/>
  <c r="A314" i="1"/>
  <c r="A536" i="1"/>
  <c r="A153" i="1"/>
  <c r="A333" i="1"/>
  <c r="A437" i="1"/>
  <c r="A415" i="1"/>
  <c r="A25" i="1"/>
  <c r="A363" i="1"/>
  <c r="A127" i="1"/>
  <c r="A63" i="1"/>
  <c r="A530" i="1"/>
  <c r="A345" i="1"/>
  <c r="A166" i="1"/>
  <c r="A574" i="1"/>
  <c r="A167" i="1"/>
  <c r="A390" i="1"/>
  <c r="A558" i="1"/>
  <c r="A273" i="1"/>
  <c r="A29" i="1"/>
  <c r="A269" i="1"/>
  <c r="A523" i="1"/>
  <c r="A15" i="1"/>
  <c r="A411" i="1"/>
  <c r="A262" i="1"/>
  <c r="A249" i="1"/>
  <c r="A499" i="1"/>
  <c r="A325" i="1"/>
  <c r="A439" i="1"/>
  <c r="A241" i="1"/>
  <c r="A231" i="1"/>
  <c r="A426" i="1"/>
  <c r="A540" i="1"/>
  <c r="A181" i="1"/>
  <c r="A250" i="1"/>
  <c r="A346" i="1"/>
  <c r="A187" i="1"/>
  <c r="A150" i="1"/>
  <c r="A176" i="1"/>
  <c r="A123" i="1"/>
  <c r="A452" i="1"/>
  <c r="A288" i="1"/>
  <c r="A559" i="1"/>
  <c r="A252" i="1"/>
  <c r="A564" i="1"/>
  <c r="A188" i="1"/>
  <c r="A99" i="1"/>
  <c r="A351" i="1"/>
  <c r="A332" i="1"/>
  <c r="A467" i="1"/>
  <c r="A425" i="1"/>
  <c r="A156" i="1"/>
  <c r="A194" i="1"/>
  <c r="A387" i="1"/>
  <c r="A393" i="1"/>
  <c r="A388" i="1"/>
  <c r="A209" i="1"/>
  <c r="A36" i="1"/>
  <c r="A494" i="1"/>
  <c r="A386" i="1"/>
  <c r="A97" i="1"/>
  <c r="A189" i="1"/>
  <c r="A107" i="1"/>
  <c r="A463" i="1"/>
  <c r="A429" i="1"/>
  <c r="A292" i="1"/>
  <c r="A210" i="1"/>
  <c r="A485" i="1"/>
  <c r="A546" i="1"/>
  <c r="A217" i="1"/>
  <c r="A322" i="1"/>
  <c r="A326" i="1"/>
  <c r="A364" i="1"/>
  <c r="A297" i="1"/>
  <c r="A531" i="1"/>
  <c r="A484" i="1"/>
  <c r="A56" i="1"/>
  <c r="A184" i="1"/>
  <c r="A528" i="1"/>
  <c r="A162" i="1"/>
  <c r="A495" i="1"/>
  <c r="A555" i="1"/>
  <c r="A474" i="1"/>
  <c r="A323" i="1"/>
  <c r="A334" i="1"/>
  <c r="A475" i="1"/>
  <c r="A544" i="1"/>
  <c r="A460" i="1"/>
  <c r="A471" i="1"/>
  <c r="A371" i="1"/>
  <c r="A358" i="1"/>
  <c r="A7" i="1"/>
  <c r="A398" i="1"/>
  <c r="A139" i="1"/>
  <c r="A403" i="1"/>
  <c r="A280" i="1"/>
  <c r="A366" i="1"/>
  <c r="A391" i="1"/>
  <c r="A40" i="1"/>
  <c r="A511" i="1"/>
  <c r="A267" i="1"/>
  <c r="A206" i="1"/>
  <c r="A400" i="1"/>
  <c r="A575" i="1"/>
  <c r="A245" i="1"/>
  <c r="A421" i="1"/>
  <c r="A374" i="1"/>
  <c r="A404" i="1"/>
  <c r="A435" i="1"/>
  <c r="A480" i="1"/>
  <c r="A405" i="1"/>
  <c r="A28" i="1"/>
  <c r="A419" i="1"/>
  <c r="A259" i="1"/>
  <c r="A149" i="1"/>
  <c r="A409" i="1"/>
  <c r="A519" i="1"/>
  <c r="A163" i="1"/>
  <c r="A103" i="1"/>
  <c r="A289" i="1"/>
  <c r="A440" i="1"/>
  <c r="A30" i="1"/>
  <c r="A427" i="1"/>
  <c r="A109" i="1"/>
  <c r="A67" i="1"/>
  <c r="A552" i="1"/>
  <c r="A260" i="1"/>
  <c r="A14" i="1"/>
  <c r="A100" i="1"/>
  <c r="A476" i="1"/>
  <c r="A284" i="1"/>
  <c r="A202" i="1"/>
  <c r="A338" i="1"/>
  <c r="A83" i="1"/>
  <c r="A198" i="1"/>
  <c r="A168" i="1"/>
  <c r="A26" i="1"/>
  <c r="A216" i="1"/>
  <c r="A447" i="1"/>
  <c r="A529" i="1"/>
  <c r="A453" i="1"/>
  <c r="A190" i="1"/>
  <c r="A68" i="1"/>
  <c r="A151" i="1"/>
  <c r="A290" i="1"/>
  <c r="A395" i="1"/>
  <c r="A438" i="1"/>
  <c r="A436" i="1"/>
  <c r="A110" i="1"/>
  <c r="A361" i="1"/>
  <c r="A526" i="1"/>
  <c r="A542" i="1"/>
  <c r="A90" i="1"/>
  <c r="A493" i="1"/>
  <c r="A44" i="1"/>
  <c r="A203" i="1"/>
  <c r="A455" i="1"/>
  <c r="A101" i="1"/>
  <c r="A45" i="1"/>
  <c r="A532" i="1"/>
  <c r="A157" i="1"/>
  <c r="A384" i="1"/>
  <c r="A385" i="1"/>
  <c r="A8" i="1"/>
  <c r="A299" i="1"/>
  <c r="A287" i="1"/>
  <c r="A225" i="1"/>
  <c r="A275" i="1"/>
  <c r="A174" i="1"/>
  <c r="A301" i="1"/>
  <c r="A479" i="1"/>
  <c r="A454" i="1"/>
  <c r="A276" i="1"/>
  <c r="A108" i="1"/>
  <c r="A105" i="1"/>
  <c r="A96" i="1"/>
  <c r="A16" i="1"/>
  <c r="A356" i="1"/>
  <c r="A372" i="1"/>
  <c r="A580" i="1"/>
  <c r="A18" i="1"/>
  <c r="A199" i="1"/>
  <c r="A172" i="1"/>
  <c r="A282" i="1"/>
  <c r="A116" i="1"/>
  <c r="A117" i="1"/>
  <c r="A520" i="1"/>
  <c r="A482" i="1"/>
  <c r="A257" i="1"/>
  <c r="A242" i="1"/>
  <c r="A320" i="1"/>
  <c r="A321" i="1"/>
  <c r="A21" i="1"/>
  <c r="A327" i="1"/>
  <c r="A579" i="1"/>
  <c r="A324" i="1"/>
  <c r="A22" i="1"/>
  <c r="A401" i="1"/>
  <c r="A344" i="1"/>
  <c r="A9" i="1"/>
  <c r="A578" i="1"/>
  <c r="A506" i="1"/>
  <c r="A383" i="1"/>
  <c r="A106" i="1"/>
  <c r="A49" i="1"/>
  <c r="A223" i="1"/>
  <c r="A177" i="1"/>
  <c r="A524" i="1"/>
  <c r="A512" i="1"/>
  <c r="A246" i="1"/>
  <c r="A477" i="1"/>
  <c r="A50" i="1"/>
  <c r="A178" i="1"/>
  <c r="A191" i="1"/>
  <c r="A389" i="1"/>
  <c r="A10" i="1"/>
  <c r="A328" i="1"/>
  <c r="A33" i="1"/>
  <c r="A73" i="1"/>
  <c r="A369" i="1"/>
  <c r="A352" i="1"/>
  <c r="A46" i="1"/>
  <c r="A277" i="1"/>
  <c r="A417" i="1"/>
  <c r="A89" i="1"/>
  <c r="A57" i="1"/>
  <c r="A309" i="1"/>
  <c r="A58" i="1"/>
  <c r="A34" i="1"/>
  <c r="A377" i="1"/>
  <c r="A342" i="1"/>
  <c r="A527" i="1"/>
  <c r="A448" i="1"/>
  <c r="A335" i="1"/>
  <c r="A91" i="1"/>
  <c r="A416" i="1"/>
  <c r="A560" i="1"/>
  <c r="A444" i="1"/>
  <c r="A86" i="1"/>
  <c r="A244" i="1"/>
  <c r="A353" i="1"/>
  <c r="A412" i="1"/>
  <c r="A378" i="1"/>
  <c r="A456" i="1"/>
  <c r="A263" i="1"/>
  <c r="A451" i="1"/>
  <c r="A311" i="1"/>
  <c r="A11" i="1"/>
  <c r="A12" i="1"/>
  <c r="A71" i="1"/>
  <c r="A406" i="1"/>
  <c r="A205" i="1"/>
  <c r="A407" i="1"/>
  <c r="A27" i="1"/>
  <c r="A445" i="1"/>
  <c r="A446" i="1"/>
  <c r="A367" i="1"/>
  <c r="A37" i="1"/>
  <c r="A87" i="1"/>
  <c r="A396" i="1"/>
  <c r="A81" i="1"/>
  <c r="A235" i="1"/>
  <c r="A236" i="1"/>
  <c r="A51" i="1"/>
  <c r="A179" i="1"/>
  <c r="A237" i="1"/>
  <c r="A213" i="1"/>
  <c r="A214" i="1"/>
  <c r="A238" i="1"/>
  <c r="A227" i="1"/>
  <c r="A215" i="1"/>
  <c r="A379" i="1"/>
</calcChain>
</file>

<file path=xl/sharedStrings.xml><?xml version="1.0" encoding="utf-8"?>
<sst xmlns="http://schemas.openxmlformats.org/spreadsheetml/2006/main" count="2313" uniqueCount="474">
  <si>
    <t>ISBN</t>
  </si>
  <si>
    <t>Title</t>
  </si>
  <si>
    <t>Author</t>
  </si>
  <si>
    <t>Format</t>
  </si>
  <si>
    <t>Gross Qty</t>
  </si>
  <si>
    <t>Returned Qty</t>
  </si>
  <si>
    <t>Net Qty</t>
  </si>
  <si>
    <t>Net Compensation</t>
  </si>
  <si>
    <t>Sales Market</t>
  </si>
  <si>
    <t>Capital Ships of the Imperial Japanese Navy 1868-1945: The Yamato Class and Subsequent Planning</t>
  </si>
  <si>
    <t>Lengerer, Hans</t>
  </si>
  <si>
    <t>Hardcover</t>
  </si>
  <si>
    <t>US</t>
  </si>
  <si>
    <t>Imperial Japanese Navy 1932-1945 Warships and Colours: With Japanese Army Vessels and Three Special Bonus Pages</t>
  </si>
  <si>
    <t>Wright, Malcolm</t>
  </si>
  <si>
    <t>The Essential Saker: from the trenches of the emerging multipolar world</t>
  </si>
  <si>
    <t>The Saker,</t>
  </si>
  <si>
    <t>The World Wonder'd: What Really Happened Off Samar</t>
  </si>
  <si>
    <t>Lundgren, Robert</t>
  </si>
  <si>
    <t>Building the PT Boats: An Illustrated History of U.S. Navy Torpedo Boat Construction in World War II</t>
  </si>
  <si>
    <t>Andruss Sr, Frank J.,  J.</t>
  </si>
  <si>
    <t>Paperback</t>
  </si>
  <si>
    <t>Why the USS Scorpion (SSN 589) Was Lost: The Death of a Submarine in the North Atlantic</t>
  </si>
  <si>
    <t>Rule, Bruce</t>
  </si>
  <si>
    <t>Empire of Chaos</t>
  </si>
  <si>
    <t>Escobar, Pepe</t>
  </si>
  <si>
    <t>The Handbook of Fifth-Generation Warfare (5GW)</t>
  </si>
  <si>
    <t>Abbott, Daniel H.</t>
  </si>
  <si>
    <t>GLOBALISTAN: An Antidote to THE WORLD IS FLAT</t>
  </si>
  <si>
    <t>Escobar, Pepe,</t>
  </si>
  <si>
    <t>UK</t>
  </si>
  <si>
    <t>Why the USS Thresher (SSN 593) Was Lost</t>
  </si>
  <si>
    <t>Department of Defense Law of War Manual</t>
  </si>
  <si>
    <t>Department of Defense, OGC</t>
  </si>
  <si>
    <t>Blood on Our Hands: The American Invasion and Destruction of Iraq</t>
  </si>
  <si>
    <t>Davies, Nicolas J. S.</t>
  </si>
  <si>
    <t>Navigation Rules and Regulations Handbook</t>
  </si>
  <si>
    <t>Department of Homeland Security</t>
  </si>
  <si>
    <t>Spacepower: Doctrine for Space Forces</t>
  </si>
  <si>
    <t>United States Space Force</t>
  </si>
  <si>
    <t>Jane's Fighting Ships 1900 (facsimile edition)</t>
  </si>
  <si>
    <t>Jane, Frederick T.</t>
  </si>
  <si>
    <t>The John Boyd Roundtable: Debating Science, Strategy, and War</t>
  </si>
  <si>
    <t>Safranski, Mark</t>
  </si>
  <si>
    <t>PT Boats Behind The Scenes</t>
  </si>
  <si>
    <t>Andruss Sr., Frank J.</t>
  </si>
  <si>
    <t>The Royal Navy's Revenge and Other Little-Known Encounters of the War at Sea</t>
  </si>
  <si>
    <t>O'Hara, Vincent P.</t>
  </si>
  <si>
    <t>Obama Does Globalistan</t>
  </si>
  <si>
    <t>Pieces of History: Artifacts of the PT Boat Navy</t>
  </si>
  <si>
    <t>Andruss, Frank, J.</t>
  </si>
  <si>
    <t>FLEETS OF WORLD WAR II: Design History and Analysis for Every Ship of Every Navy (Revised Edition)</t>
  </si>
  <si>
    <t>Worth, Richard</t>
  </si>
  <si>
    <t>Raging Twenties: Great Power Politics Meets Techno-Feudalism</t>
  </si>
  <si>
    <t>Andruss Sr., Frank, J.</t>
  </si>
  <si>
    <t>The Art of War of Bernadotte</t>
  </si>
  <si>
    <t>Bernadotte, Jean-Baptiste</t>
  </si>
  <si>
    <t>United States - Vietnam Relations 1945 - 1967 (The Pentagon Papers) (Volume 1)</t>
  </si>
  <si>
    <t>Office of the Secretary of Defense,</t>
  </si>
  <si>
    <t>Report of Operation HighJump: U.S. Navy Antarctic Development Program 1947</t>
  </si>
  <si>
    <t>U.S. Navy</t>
  </si>
  <si>
    <t>Global Perspectives on Space Power</t>
  </si>
  <si>
    <t>Szymanski, Paul,</t>
  </si>
  <si>
    <t>Battleship Victory: Principles of Sea Power in the War in the Pacific</t>
  </si>
  <si>
    <t>Amalgamated International and U.S. Inland Navigation Rules: Amalgamation of the International Regulations for Preventing Collisions at Sea and the U.S. Inland Navigation Rules, their Annexes, and associated Federal regulations</t>
  </si>
  <si>
    <t>United States Coast Guard</t>
  </si>
  <si>
    <t>MTBSTC: Motor Torpedo Boat Squadrons Center</t>
  </si>
  <si>
    <t>Jones, Charles B.</t>
  </si>
  <si>
    <t>Alien: How Operational Art Devoured Strategy</t>
  </si>
  <si>
    <t>Kelly, Justin</t>
  </si>
  <si>
    <t>U.S. Patrol Torpedo Boats in World War II, 1939-1945</t>
  </si>
  <si>
    <t>Connelly, T. Garth</t>
  </si>
  <si>
    <t>Halsey's Decision: Organizational Failure at Leyte Gulf</t>
  </si>
  <si>
    <t>Brooks, David L.</t>
  </si>
  <si>
    <t>European Axis Signal Intelligence in World War II</t>
  </si>
  <si>
    <t>National Security Agency,</t>
  </si>
  <si>
    <t>The Unauthorized Harry Potter Quiz Book: 165 Questions Ranging from The Sorcerer's Stone to The Deathly Hallows</t>
  </si>
  <si>
    <t>Davis, Graeme</t>
  </si>
  <si>
    <t>BB-67 Montana, U.S. Navy Battleship: Why She Matters Today</t>
  </si>
  <si>
    <t>Zimmerman, W. Frederick</t>
  </si>
  <si>
    <t>Dark Navy: The Italian Regia Marina and the Armistice of 8 September 1943</t>
  </si>
  <si>
    <t>O'Hara, Vincent</t>
  </si>
  <si>
    <t>Principles of War</t>
  </si>
  <si>
    <t>Hapsburg, Archduke Charles von</t>
  </si>
  <si>
    <t>Rise of the Drones: Unmanned Systems and the Future of War</t>
  </si>
  <si>
    <t>U. S. House of Representatives, House Of</t>
  </si>
  <si>
    <t>Brave Just Like Me</t>
  </si>
  <si>
    <t>Ruff, Kimberly</t>
  </si>
  <si>
    <t>Football Nomad</t>
  </si>
  <si>
    <t>Radakovich, Dan</t>
  </si>
  <si>
    <t>Historical Bibliography of Sea Mine Warfare</t>
  </si>
  <si>
    <t>Patterson, Andrew</t>
  </si>
  <si>
    <t>Operation Sea Lion: A Joint Critical Analysis, Or, How Hitler Could Have Won, If He Were More Joint</t>
  </si>
  <si>
    <t>McCanne, Lt Col Randy</t>
  </si>
  <si>
    <t>The Russia-Georgia War</t>
  </si>
  <si>
    <t>Boufesis, Alexandros Fox</t>
  </si>
  <si>
    <t>A Good and Favorable Wind: The Unusual Story Of A Submarine Under Sail And Its Cautionary Lessons For The Modern Navy</t>
  </si>
  <si>
    <t>Johnston, David, L.</t>
  </si>
  <si>
    <t>Thunder in its Courses: Essays on the Battlecruiser</t>
  </si>
  <si>
    <t>The Ghosts of Stalingrad:  Why the Airlift Didn't Work</t>
  </si>
  <si>
    <t>Akins II, Willard B.</t>
  </si>
  <si>
    <t>Hitler's Malta Option: A Comparison of the Invasion of Crete (Operation Merkur) and the Proposed Invasion of Malta (Operation Hercules)</t>
  </si>
  <si>
    <t>Kavanaugh, Stephen L. W.</t>
  </si>
  <si>
    <t>United States - Vietnam Relations 1945 - 1967 (The Pentagon Papers) (Volume 4)</t>
  </si>
  <si>
    <t>The King's English (2d edition)</t>
  </si>
  <si>
    <t>Fowler, H.W.</t>
  </si>
  <si>
    <t>Packed and Loaded: Conversations with James M. Cain</t>
  </si>
  <si>
    <t>Cain, James M.</t>
  </si>
  <si>
    <t>Citizen Arianna: The Huffington Post / AOL Merger: Triumph or Tragedy?</t>
  </si>
  <si>
    <t>Snow, Dr Nancy</t>
  </si>
  <si>
    <t>United States - Vietnam Relations 1945 - 1967 (The Pentagon Papers) (Volume 9)</t>
  </si>
  <si>
    <t>History of the Indian tribes of North America [Single-Volume Facsimile Edition]: with Biographical Sketches and Anecdotes of the Principal Chiefs</t>
  </si>
  <si>
    <t>McKenney, Thomas, L.</t>
  </si>
  <si>
    <t>United States - Vietnam Relations 1945 - 1967 (The Pentagon Papers) (Volume 2)</t>
  </si>
  <si>
    <t>Journey to the End of the Earth: WW2 Wargames in the Frozen North</t>
  </si>
  <si>
    <t>Wright, Mal</t>
  </si>
  <si>
    <t>Chief of Space Operations' Planning Guidance: 1st Chief of Space Operations</t>
  </si>
  <si>
    <t>The Simple Sabotage Manual: Timeless Managerial Wisdom from the Intelligence Community</t>
  </si>
  <si>
    <t>Office of Strategic Services, Of Strateg</t>
  </si>
  <si>
    <t>CVN-71 THEODORE ROOSEVELT, U.S. Navy Aircraft Carrier</t>
  </si>
  <si>
    <t>CVN-70 CARL VINSON, U.S. Navy Aircraft Carrier</t>
  </si>
  <si>
    <t>Red Zone Blues: a snapshot of Baghdad during the surge</t>
  </si>
  <si>
    <t>SSN-23 JIMMY CARTER, U.S. Navy Submarine (Seawolf class)</t>
  </si>
  <si>
    <t>Born American: A Chinese Woman's Dream of Liberty</t>
  </si>
  <si>
    <t>Gong,  Sasha</t>
  </si>
  <si>
    <t>The World's Warships 1915: Compiled from Jane's "Fighting Ships"</t>
  </si>
  <si>
    <t>Jane, Fred, T.</t>
  </si>
  <si>
    <t>In the Shadow of the Battleship: Considering the Cruisers of World War II</t>
  </si>
  <si>
    <t>The World Is Flat: Not! Cool New World Maps for Kids</t>
  </si>
  <si>
    <t>United States - Vietnam Relations 1945 - 1967 (The Pentagon Papers) (Volume 3)</t>
  </si>
  <si>
    <t>United States - Vietnam Relations 1945 - 1967 (The Pentagon Papers) (Volume 10)</t>
  </si>
  <si>
    <t>Through Stranger Eyes: Reviews, Introductions, Tributes &amp; Iconoclastic Essays</t>
  </si>
  <si>
    <t>Brin, David</t>
  </si>
  <si>
    <t>CVN-78 GERALD R. FORD, U.S. Navy Aircraft Carrier</t>
  </si>
  <si>
    <t>Napoleon's Cavalry: A Key Element to Decisive Victory</t>
  </si>
  <si>
    <t>Shoffner, Thomas</t>
  </si>
  <si>
    <t>The Unauthorized Harry Potter Quiz Book</t>
  </si>
  <si>
    <t>Graeme Davis</t>
  </si>
  <si>
    <t>Ebook</t>
  </si>
  <si>
    <t>US (Agency)</t>
  </si>
  <si>
    <t>Memories and Records: the Lord FIsher Omnibus</t>
  </si>
  <si>
    <t>Fisher, Baron Sir John Arbuthnot</t>
  </si>
  <si>
    <t>United States - Vietnam Relations 1945 - 1967 (The Pentagon Papers) (Volume 7)</t>
  </si>
  <si>
    <t>The "Family Jewels": Declassified Documents Released by the CIA under the Freedom of Information Act, June 2007</t>
  </si>
  <si>
    <t>Central Intelligence Agency,</t>
  </si>
  <si>
    <t>The Regia Marina's MAS Boats, 1915-1945</t>
  </si>
  <si>
    <t>The Ship Killers: The Definitive Illustrated History of the Torpedo Boat</t>
  </si>
  <si>
    <t>Hinds, Joe</t>
  </si>
  <si>
    <t>With the Battle Cruisers</t>
  </si>
  <si>
    <t>Young, Filson</t>
  </si>
  <si>
    <t>Investigation of Forrestal Fire: Copy of findings, recommendations and opinions of investigation into fire on board USS Forrestal (CVA 59)</t>
  </si>
  <si>
    <t>Chief of Naval Operations</t>
  </si>
  <si>
    <t>X-47 Unmanned Combat Air Vehicle (UCAV)</t>
  </si>
  <si>
    <t>Arsenal Ship Omnibus</t>
  </si>
  <si>
    <t>Crete: The Graveyard of the Fallschirmjger</t>
  </si>
  <si>
    <t>Bond, Major George</t>
  </si>
  <si>
    <t>Doubling The Fleet: An Analysis of the Causal Factors Behind the U.S. Navy's Warship Building Program from 1933-1941</t>
  </si>
  <si>
    <t>Barrett, John M.</t>
  </si>
  <si>
    <t>The Influence of Maritime Theorists Alfred Thayer Mahan and Sir Julian Corbett on the Development of German Naval Strategy 1930-1936</t>
  </si>
  <si>
    <t>Cribbs, Donald</t>
  </si>
  <si>
    <t>Guide to Captured German Documents [World War II Bibliography]</t>
  </si>
  <si>
    <t>Weinberg, Gerhard L.</t>
  </si>
  <si>
    <t>CVN-74 JOHN C. STENNIS, U.S. Navy Aircraft Carrier</t>
  </si>
  <si>
    <t>United States - Vietnam Relations 1945 - 1967 (the Pentagon Papers) (Volume 8)</t>
  </si>
  <si>
    <t>Office of the Secretary of Defense</t>
  </si>
  <si>
    <t>Pocket Battleship Deutschland (Lutzow): Kriegsmarine Illustrated Ship Histories</t>
  </si>
  <si>
    <t>Bonomi, Antonio</t>
  </si>
  <si>
    <t>CVN-75 HARRY S. TRUMAN, U.S. Navy Aircraft Carrier</t>
  </si>
  <si>
    <t>CVN-69 DWIGHT D. EISENHOWER: U.S. Navy Aircraft Carrier</t>
  </si>
  <si>
    <t>United States - Vietnam Relations 1945 - 1967 (The Pentagon Papers) (Volume 5)</t>
  </si>
  <si>
    <t>Obama's Nuclear Posture Review: Or, We Won't Nuke You Unless You Are a Really Bad Country, or We Change Our Minds</t>
  </si>
  <si>
    <t>Gates, Robert M.</t>
  </si>
  <si>
    <t>Cool Maps of Cuba: An Atlas of History, Population, Resources Before and After Fidel Castro</t>
  </si>
  <si>
    <t>CVN-76 RONALD REAGAN, U.S. Navy Aircraft Carrier</t>
  </si>
  <si>
    <t>Playbook For Early Response To High-Consequence Emerging Infectious Disease Threats And Biological Incidents</t>
  </si>
  <si>
    <t>National Security Council</t>
  </si>
  <si>
    <t>Misquotes in MISQUOTING JESUS: Why You Can Still Believe</t>
  </si>
  <si>
    <t>Burroughs, Dillon</t>
  </si>
  <si>
    <t>World War II Vertical Envelopment: The German Influence on U.S. Army Airborne Operations</t>
  </si>
  <si>
    <t>Sheehan, Thomas J.</t>
  </si>
  <si>
    <t>DE (Global Connect)</t>
  </si>
  <si>
    <t>Technical Articles about the Voynich Manuscript</t>
  </si>
  <si>
    <t>National Security Agency</t>
  </si>
  <si>
    <t>CVN-73 GEORGE WASHINGTON, U.S. Navy Aircraft Carrier</t>
  </si>
  <si>
    <t>Silly Rhymes for Fun Times</t>
  </si>
  <si>
    <t>Wigden, Susan</t>
  </si>
  <si>
    <t>CVN-72 ABRAHAM LINCOLN, U.S. Navy Aircraft Carrier</t>
  </si>
  <si>
    <t>Cold War Saga</t>
  </si>
  <si>
    <t>Jenkins, Kempton</t>
  </si>
  <si>
    <t>CVN-68 NIMITZ, U.S. Navy Aircraft Carrier</t>
  </si>
  <si>
    <t>Secrets of the Modern World: Thomas Malthus</t>
  </si>
  <si>
    <t>MacFarlane, Alan, Professor</t>
  </si>
  <si>
    <t>Re-reading A GAME OF THRONES: A Critical Response to George R.R. Martin's Fantasy Classic</t>
  </si>
  <si>
    <t>Verhoeve, Remy J.</t>
  </si>
  <si>
    <t>Jane's Fighting Ships 1920 (facsimile edition)</t>
  </si>
  <si>
    <t>Falling from Grace: The German Airborne (Fallschirmjager) in World War II</t>
  </si>
  <si>
    <t>Mason, Chris</t>
  </si>
  <si>
    <t>United States - Vietnam Relations 1945 - 1967 (The Pentagon Papers) (Volume 6)</t>
  </si>
  <si>
    <t>Winter's Guide to Warships 1890: Volume 1: Britain, Italy, Turkey, and Smaller Navies</t>
  </si>
  <si>
    <t>Malkov, Dimitry</t>
  </si>
  <si>
    <t>Daniel Defoe's Robinson Crusoe and Alexander Selkirk</t>
  </si>
  <si>
    <t>Bruce, Stevey</t>
  </si>
  <si>
    <t>Cool Maps of Iran: Persian History, Oil Wealth, Politics, Population, Religion, Satellite, WMD and More</t>
  </si>
  <si>
    <t>The Definitive Illustrated History of the Torpedo Boat, Volume VII: 1943 (the Ship Killers)</t>
  </si>
  <si>
    <t>Jane's Fighting Ships 1904. (Naval Encyclopedia and Year Book): Facsimile Edition. Volume 2 of 2.  United States, Japan, Italy, Austria-Hungary, Coast Defense Navies, Minor Navies, topical surveys.</t>
  </si>
  <si>
    <t>The Influence of Naval Power on the Course of the Spanish Civil War, 1936-1939</t>
  </si>
  <si>
    <t>Kersh, John M.</t>
  </si>
  <si>
    <t>The Definitive Illustrated History of the Torpedo Boat -- Volume III, 1900 - 1939 (The Ship Killers)</t>
  </si>
  <si>
    <t>IT (Global Connect)</t>
  </si>
  <si>
    <t>Battleship YAMATO: Why She Matters Today</t>
  </si>
  <si>
    <t>War Bots: How U.S. Military Robots Are Transforming War in Iraq, Afghanistan, and the Future</t>
  </si>
  <si>
    <t>Axe, David</t>
  </si>
  <si>
    <t>Spar-torpedo instructions for the United States Navy</t>
  </si>
  <si>
    <t>United States Naval Torpedo Station (...</t>
  </si>
  <si>
    <t>So Much for Democracy: Citizens United v. Federal Election Commission</t>
  </si>
  <si>
    <t>UNited States Supreme Court,</t>
  </si>
  <si>
    <t>Secrets of the Modern World: Yukichi Fukuzawa</t>
  </si>
  <si>
    <t>IN (Global Connect)</t>
  </si>
  <si>
    <t>Command and Control of the First Modern Joint Campaign: The German Invasion of Denmark and Norway, April 1940</t>
  </si>
  <si>
    <t>Strahan, Robert W.</t>
  </si>
  <si>
    <t>Persuader-in-Chief: Global Opinion and Public Diplomacy in the Age of Obama</t>
  </si>
  <si>
    <t>Snow, Nancy</t>
  </si>
  <si>
    <t>The Navy's Nuclear Power Plant in Antarctica: Final Operating Report for the PM-3A Nuclear Power Plant, McMurdo Station, Antarctica</t>
  </si>
  <si>
    <t>U.S. Navy Nuclear Power Unit</t>
  </si>
  <si>
    <t>Revolutionary Strategies in Early Christianity: 4th Generation Warfare (4GW) Against the Roman Empire, and the Counterinsurgency (COIN) Campaign to Save It</t>
  </si>
  <si>
    <t>The Definitive Illustrated History of the Torpedo Boat -- Volume IV, 1939-1940 (The Ship Killers)</t>
  </si>
  <si>
    <t>The Definitive Illustrated History of the Torpedo Boat, Volume VIII: 1944 (the Ship Killers)</t>
  </si>
  <si>
    <t>A Fandom of Magical Proportions: An Unauthorized History of The Harry Potter Phenomenon</t>
  </si>
  <si>
    <t>Pyne, Erin, A.</t>
  </si>
  <si>
    <t>Survival: Training Edition: AF Manual 64-3</t>
  </si>
  <si>
    <t>United States Air Force</t>
  </si>
  <si>
    <t>USS SHILOH CG-67: US Navy Guided Missile Cruiser</t>
  </si>
  <si>
    <t>Nimble Books LLC</t>
  </si>
  <si>
    <t>German Underwater Ordnance Mines (Kriegsmarine Technical Studies)</t>
  </si>
  <si>
    <t>Bureau of Ordnance, U.S. Navy</t>
  </si>
  <si>
    <t>Brave Just Like Me Keepsake Edition</t>
  </si>
  <si>
    <t>Cool Maps for Curious Kids #2: Afghanistan, an Unauthorized Tour of the Land of a Thousand Splendid Suns and the Kite Runner</t>
  </si>
  <si>
    <t>Analysis of Unmanned Undersea Vehicle (Uuv) Architectures and an Assessment of Uuv Integration Into Undersea Applications</t>
  </si>
  <si>
    <t>French, Daniel W.</t>
  </si>
  <si>
    <t>Exploring BEEDLE THE BARD: Unauthorized, pithy, tale-by-tale perspectives</t>
  </si>
  <si>
    <t>The Definitive Illustrated History of the Torpedo Boat, Volume VI: 1942 (The Ship Killers)</t>
  </si>
  <si>
    <t>The Definitive Illustrated History of the Torpedo Boat - Volume II, 1280 - 1899 (The Ship Killers)</t>
  </si>
  <si>
    <t>The Mayaguez Incident Omnibus</t>
  </si>
  <si>
    <t>Professor Barrister's Dinosaur Mysteries #1: The Case Of The Truncated Troodon</t>
  </si>
  <si>
    <t>Penner, Stephen</t>
  </si>
  <si>
    <t>New Research on the Voynich Manuscript: Proceedings of a Seminar</t>
  </si>
  <si>
    <t>Cool Maps of Iraq: History, Oil Wealth, Politics, Population, Religion, Satellite, and More</t>
  </si>
  <si>
    <t>From Gaza to the Peloponnessian War: Maritime Irregular Warfare</t>
  </si>
  <si>
    <t>Sutton, William R.</t>
  </si>
  <si>
    <t>NASA Historical Investigation Into James E. Webb's Relationship To The Lavender Scare</t>
  </si>
  <si>
    <t>Odom, Brian C.</t>
  </si>
  <si>
    <t>Investigation Of Competition In Digital Markets: Majority Staff Report And Recommendations</t>
  </si>
  <si>
    <t>United States Congress</t>
  </si>
  <si>
    <t>The Call of Nepal: My Life In the Himalayan Homeland of Britain's Gurkha Soldiers</t>
  </si>
  <si>
    <t>Cross, J P</t>
  </si>
  <si>
    <t>The United States Secret Service Failed To Prepare for Insurrection Day: Scanned Documents Released via FOIA</t>
  </si>
  <si>
    <t>United States Secret Service</t>
  </si>
  <si>
    <t>Freyburg's Failure at Crete: A Close-Run Thing</t>
  </si>
  <si>
    <t>Bliss, James</t>
  </si>
  <si>
    <t>Report on Digital Asset Financial Stability Risks and Regulation 2022</t>
  </si>
  <si>
    <t>Financial Stability Oversight Council,</t>
  </si>
  <si>
    <t>Ten Propositions Regarding Space Power</t>
  </si>
  <si>
    <t>Smith, M. V.</t>
  </si>
  <si>
    <t>Light Infantry: A Historical Perspective</t>
  </si>
  <si>
    <t>McMichael, Scott R.</t>
  </si>
  <si>
    <t>Glossaries of Nautical Terms: English to Chinese (Simplified), Creole, French, Italian, Japanese, Korean, Polish, Portugese, Russian, Spanish</t>
  </si>
  <si>
    <t>Auxiliary Interpreter Corps,</t>
  </si>
  <si>
    <t>Jane's Fighting Ships 1904. (Naval Encyclopedia and Year Book): Facsimile Edition. Volume 1 of 2.  England, France, Germany, Russia.</t>
  </si>
  <si>
    <t>Vocabolario Marino E Militare: Maritime and Military Vocabulary [Italian]</t>
  </si>
  <si>
    <t>Guglielmotti, Alberto</t>
  </si>
  <si>
    <t>National Security Strategy</t>
  </si>
  <si>
    <t>Biden, Joseph, R.</t>
  </si>
  <si>
    <t>Lloyd's Register of British and Foreign Shipping [1890]: Universal Register [Volume 1 of 2]</t>
  </si>
  <si>
    <t>Committee Of Register</t>
  </si>
  <si>
    <t>The National Institutes of Health and EcoHealth Alliance Did Not Effectively Monitor Awards and Subawards, Resulting in Missed Opportunities to Oversee Research and Other Deficiencies, A-05-21-00025</t>
  </si>
  <si>
    <t>HHS, Office of Inspector General (OIG...</t>
  </si>
  <si>
    <t>US Department Of The Space Force: A Necessary Evolution</t>
  </si>
  <si>
    <t>Cinnamon, John, D.</t>
  </si>
  <si>
    <t>The JESUS FAMILY TOMB Controversy: How the Evidence Falls Short</t>
  </si>
  <si>
    <t>Burroughs, Dillon,</t>
  </si>
  <si>
    <t>We Tried to Warn You: Innovations in Leadership for the Learning Organization; User Experience, Product Management, Strategy, and the Logic</t>
  </si>
  <si>
    <t>Jones, Peter H.</t>
  </si>
  <si>
    <t>Why the Allies Lost the Battle of Crete: How Allied Indecision, Bureaucracy, and Pretentiousness Lost the Battle</t>
  </si>
  <si>
    <t>Smith, Kelsey Aaron</t>
  </si>
  <si>
    <t>Self-Inflicted Wound Allied Defeat in Crete, May 1941</t>
  </si>
  <si>
    <t>Kostic, Samuel J.</t>
  </si>
  <si>
    <t>Should Barack Obama Be President? Dreams from My Father, Audacity of Hope, ... Obama in '08?</t>
  </si>
  <si>
    <t>Our Splendid Sun: Cool Science Images for Curious Kids #1</t>
  </si>
  <si>
    <t>An Administrative History of Pts in World War II</t>
  </si>
  <si>
    <t>Office of Naval History</t>
  </si>
  <si>
    <t>Motor Torpedo Boat Manual</t>
  </si>
  <si>
    <t>U. S. Navy</t>
  </si>
  <si>
    <t>Submarine Warfare in the 20th and 21st Centuries - A Bibliography</t>
  </si>
  <si>
    <t>Huygen, Michelle Lee</t>
  </si>
  <si>
    <t>Unauthorized Half-Blood Prince Update: News and Speculation about Harry Potter Book Six by J. K. Rowling</t>
  </si>
  <si>
    <t>Threats in the Age of Obama</t>
  </si>
  <si>
    <t>Tanji, Michael</t>
  </si>
  <si>
    <t>Annotated Bibliography of the Space Shuttle (Two Volumes)</t>
  </si>
  <si>
    <t>NASA</t>
  </si>
  <si>
    <t>The Definitive Illustrated History of the Torpedo Boat, Volume V: 1941 (The Ship Killers)</t>
  </si>
  <si>
    <t>Night Attack by a Soviet Battalion</t>
  </si>
  <si>
    <t>Gebhardt, James F.</t>
  </si>
  <si>
    <t>Davies, Nicolas J S</t>
  </si>
  <si>
    <t>History of Gun-Type Artillery-Fired Atomic Projectiles</t>
  </si>
  <si>
    <t>Sandia National Laboratories</t>
  </si>
  <si>
    <t>The President's Daily Brief Fifty Years Ago: January 1971</t>
  </si>
  <si>
    <t>Central Intelligence Agency</t>
  </si>
  <si>
    <t>Manhattan District History: Book I - General; Volume I - General</t>
  </si>
  <si>
    <t>Manhattan District</t>
  </si>
  <si>
    <t>Professor Barrister's Dinosaur Mysteries #2: The Case of the Armored Allosaurus</t>
  </si>
  <si>
    <t>Sea-Based Airpower - The Decisive Factor in Expeditionary Operations? (Norway, 1940; Falkland Islands, 1982)</t>
  </si>
  <si>
    <t>Buhl, Willard A.</t>
  </si>
  <si>
    <t>Ddg-81 Winston S. Churchill, U.S. Navy Destroyer</t>
  </si>
  <si>
    <t>Tora Bora Revisited: How We Failed to Get Bin Laden and Why It Matters Today (Decisive Battles of the 21st Century)</t>
  </si>
  <si>
    <t>United States Senate, States Senate</t>
  </si>
  <si>
    <t>Radakovich, Daniel I</t>
  </si>
  <si>
    <t>'It Was Compromised': The Trump Administration's Unprecedented Campaign to Control CDC and Politicize Public Health During the Coronavirus Crisis</t>
  </si>
  <si>
    <t>Select Subcommittee on the Coronavirus</t>
  </si>
  <si>
    <t>Cool Maps of France: Paris and Beyond</t>
  </si>
  <si>
    <t>Oops! Boom!  An Analysis of Fratricide in US Naval Surface and Submarine Forces in World War II</t>
  </si>
  <si>
    <t>Hagendorf-Orloff, Lars P.</t>
  </si>
  <si>
    <t>Report Of Investigation: Security Failures At The United States Capitol On January 6, 2021</t>
  </si>
  <si>
    <t>Banks et al., Congressman Jim</t>
  </si>
  <si>
    <t>Bombs from On High</t>
  </si>
  <si>
    <t>Massie, Kevin B.</t>
  </si>
  <si>
    <t>Ten Propositions Regarding Air Power</t>
  </si>
  <si>
    <t>Meininger, Philip S.</t>
  </si>
  <si>
    <t>History of On-Orbit Satellite Fragmentations, 16th Edition</t>
  </si>
  <si>
    <t>Capitol Attack</t>
  </si>
  <si>
    <t>General Accounting Office</t>
  </si>
  <si>
    <t>Pillars of Russia's Disinformation and Propaganda Ecosystem: Annotated in the AI Lab at NimbleBooks.com</t>
  </si>
  <si>
    <t>U.S. Department of State</t>
  </si>
  <si>
    <t>Re-Reading Harry Potter and the Deathly Hallows</t>
  </si>
  <si>
    <t>Secrets of the Modern World: F. W. Maitland</t>
  </si>
  <si>
    <t>Professor Barrister's Dinosaur Mysteries #3: The Case of the Enormous Eoraptor</t>
  </si>
  <si>
    <t>GOP Witnesses: What Their Disclosures Indicate About The State Of The Republican Investigations</t>
  </si>
  <si>
    <t>Committee on the Judiciary (minority)</t>
  </si>
  <si>
    <t>a Blue Arctic</t>
  </si>
  <si>
    <t>Department of the Navy,</t>
  </si>
  <si>
    <t>The Definitive Illustrated History of the Torpedo Boat - Volume I, Overview (The Ship Killers)</t>
  </si>
  <si>
    <t>Professor Barrister's Dinosaur Mysteries #4: The Case of the Colorful Caudipteryx</t>
  </si>
  <si>
    <t>Record of Proceedings of SCORPION Inquiry: And Miscellaneous Other Documents</t>
  </si>
  <si>
    <t>The Definitive Illustrated History of the Torpedo Boat, Volume X: Bonus Material and Appendixes</t>
  </si>
  <si>
    <t>The Collected Papers of Frederic William Maitland</t>
  </si>
  <si>
    <t>Maitland, Frederic William</t>
  </si>
  <si>
    <t>A Marine of the Imperial Guard: Eyewitness to the French Failure in Spain, 1808</t>
  </si>
  <si>
    <t>Baste, Pierre</t>
  </si>
  <si>
    <t>Uncharted Waters: Expeditionary Operations and the Naval Component of Union Military Strategy in the Us Civil War, 1861-1862</t>
  </si>
  <si>
    <t>Canfield, Major Daniel T.</t>
  </si>
  <si>
    <t>Reports on the Collisions of USS McCain and USS Fitzgerald</t>
  </si>
  <si>
    <t>Fifty Years of Flight Research: An Annotated Bibliography of Technical Publications of NASA Dryden Flight Research Center, 1946-1996</t>
  </si>
  <si>
    <t>Fisher, David F.</t>
  </si>
  <si>
    <t>Finding Meaning in Narnia: A Voyage on the Dawn Treader</t>
  </si>
  <si>
    <t>Burkart, Gina</t>
  </si>
  <si>
    <t>Strategic Airpower Elements in Interwar German Air Force Doctrine</t>
  </si>
  <si>
    <t>Muscha, William R.</t>
  </si>
  <si>
    <t>Age of Obama: A Reporter's Journey with Clinton, McCain and Obama in The Making of the President, 2008</t>
  </si>
  <si>
    <t>Curtis, Mark</t>
  </si>
  <si>
    <t>"The Solomon Key" and Beyond: DIGITAL FORTRESS, ANGELS &amp; DEMONS, DECEPTION POINT, THE DA VINCI CODE, and more</t>
  </si>
  <si>
    <t>Re-Read HARRY POTTER AND THE SORCERER'S STONE Today! An Unauthorized Guide</t>
  </si>
  <si>
    <t>The Definitive Illustrated History of the Torpedo Boat, Volume XI: Indexes (The Ship Killers)</t>
  </si>
  <si>
    <t>Lessons and Conclusions From the History of Navy and Military Doctrinal Development</t>
  </si>
  <si>
    <t>Tritten, Dr. James J.</t>
  </si>
  <si>
    <t>The Definitive Illustrated History of the Torpedo Boat, Volume IX: 1945 (the Ship Killers)</t>
  </si>
  <si>
    <t>Lloyd's Register of British and Foreign Shipping [1890]: Universal Register [Volume 2 of 2]</t>
  </si>
  <si>
    <t>Globalistan: An Antidote to the World Is Flat</t>
  </si>
  <si>
    <t>Dictionary of Automatic Ideas: A New Translation Bringing Flaubert into the 21st Century</t>
  </si>
  <si>
    <t>Flaubert, Gustave</t>
  </si>
  <si>
    <t>The Granddaughter Project</t>
  </si>
  <si>
    <t>Chishti, Shaheen</t>
  </si>
  <si>
    <t>Operation Weseruebung: The Dawn of Decisive Airpower in Joint Military Operations</t>
  </si>
  <si>
    <t>Baxley, Brian</t>
  </si>
  <si>
    <t>War in Afghanistan: Strategy, Military Operations, and Issues for Congress</t>
  </si>
  <si>
    <t>Dale, Catherine</t>
  </si>
  <si>
    <t>Manhattan District History: General Index</t>
  </si>
  <si>
    <t>Russian Active Measures Campaigns and Interference: Volume 5: Counterintelligence Threats and Vulnerabilities</t>
  </si>
  <si>
    <t>Select Committee on Intelligence,</t>
  </si>
  <si>
    <t>GRU Cybervillains : The DOJ Indictment Against Six Russian Hackers</t>
  </si>
  <si>
    <t>Department of Justice</t>
  </si>
  <si>
    <t>Stellar Atmospheres: A Contribution To The Observational Study Of High Temperature In The Reversing Layers Of Stars</t>
  </si>
  <si>
    <t>Payne, Cecilia, H.</t>
  </si>
  <si>
    <t>THE SHACK: Unauthorized Theological Critique</t>
  </si>
  <si>
    <t>Challies, Tim</t>
  </si>
  <si>
    <t>Steele Dossier Corroboration Spreadsheet</t>
  </si>
  <si>
    <t>Federal Bureau of Investigation</t>
  </si>
  <si>
    <t>Commandant's Planning Guidance: 38th Commandant of the Marine Corps</t>
  </si>
  <si>
    <t>Berger, General David H.</t>
  </si>
  <si>
    <t>Cool Maps of France's Overseas Territories and Departments</t>
  </si>
  <si>
    <t>History of the Mk 25 Warhead: Code Name DING DONG, Atomic Warheads for Air Defense</t>
  </si>
  <si>
    <t>The Nine Current Supreme Court Justices: Colorful Info for Curious Minds #3</t>
  </si>
  <si>
    <t>Illicit Finance Risk Assessment of Decentralized Finance</t>
  </si>
  <si>
    <t>Department of Treasury</t>
  </si>
  <si>
    <t>Re-read HARRY POTTER AND THE CHAMBER OF SECRETS Today! An Unauthorized Guide</t>
  </si>
  <si>
    <t>Pictorial Record: The War Against Japan (United States Army in World War II)</t>
  </si>
  <si>
    <t>US Army, Center of Military History</t>
  </si>
  <si>
    <t>Bearing the Unbearable: Coping with Infertility and Other Profound Suffering, or What to Do When Taking Charge of Your Fertility Fails</t>
  </si>
  <si>
    <t>Schulz, Karl A.</t>
  </si>
  <si>
    <t>Unauthorized Harry Potter and the Deathly Hallows News: Half-Blood Prince Analysis</t>
  </si>
  <si>
    <t>Fallen Walls and Fallen Towers</t>
  </si>
  <si>
    <t>Redd, Adrienne</t>
  </si>
  <si>
    <t>The Littoral Combat Ship Omnibus: A Torpedo Boat Destroyer for the 21st Century</t>
  </si>
  <si>
    <t>Record of Proceedings of THRESHER Inquiry</t>
  </si>
  <si>
    <t>Skeeter Sneeter Doodlebop</t>
  </si>
  <si>
    <t>Smith, C. Michelle</t>
  </si>
  <si>
    <t>The Young Conservative's Field Guide</t>
  </si>
  <si>
    <t>Stransky, Brent</t>
  </si>
  <si>
    <t>History Of Gun-Type Bombs And Warheads: Mks 8, 10 and 11</t>
  </si>
  <si>
    <t>Liveblogging BLACKWATER by Jeremy Scahill: Unauthorized Color Commentary, Maps, and Images</t>
  </si>
  <si>
    <t>The Mueller Memos: Interview Notes Released Under FOIA</t>
  </si>
  <si>
    <t>TBD</t>
  </si>
  <si>
    <t>Smith, M. V.,</t>
  </si>
  <si>
    <t>Age of Ice and Steel</t>
  </si>
  <si>
    <t>Boufesis, Alexandros</t>
  </si>
  <si>
    <t>Designing a Laser for the Littoral Combat Ship</t>
  </si>
  <si>
    <t>Ching, Na Ang</t>
  </si>
  <si>
    <t>Cool Maps of Indonesia: An Unauthorized View of the Land of EAT, PRAY, LOVE</t>
  </si>
  <si>
    <t>Borodino: Why It Matters Today</t>
  </si>
  <si>
    <t>Movement And Maneuver In Deep Space: A Framework to Leverage Advanced Propulsion</t>
  </si>
  <si>
    <t>Hans, Brian, E.</t>
  </si>
  <si>
    <t>Cool Maps of Baghdad: the Emerald City and other cities of Iraq</t>
  </si>
  <si>
    <t>THE LOST SYMBOL -- Found: Unauthorized Analysis of Dan Brown's Novel</t>
  </si>
  <si>
    <t>Hypochondriac's Guide to Hoodia Gordonii H 57</t>
  </si>
  <si>
    <t>The EXXON Valdez Oil Spill a Report to the President</t>
  </si>
  <si>
    <t>Skinner, Samuel K.</t>
  </si>
  <si>
    <t>Our Colorful Moon: Beautiful Images to Energize and Delight</t>
  </si>
  <si>
    <t>Unauthorized Harry Potter and the Alchemist's Cell News: Half-Blood Prince Analysis and Speculation</t>
  </si>
  <si>
    <t>Coalition Space Operations: Exploring New Paths For Allied Partnership</t>
  </si>
  <si>
    <t>Manuel, Robert, H.</t>
  </si>
  <si>
    <t>Azkatraz 2009: Inside the Cell</t>
  </si>
  <si>
    <t>Pyne, Erin A.</t>
  </si>
  <si>
    <t>AU</t>
  </si>
  <si>
    <t>The Great Space Force Debate: A Way Forward From The Past?</t>
  </si>
  <si>
    <t>Johnson, Jordan, M.</t>
  </si>
  <si>
    <t>State of Washington v. US Food &amp; Drug Administration [Annotated]</t>
  </si>
  <si>
    <t>Rice, Thomas, O.</t>
  </si>
  <si>
    <t>Command Investigation Concerning Chain Of Command Actions With Regard To COVID-19 Onboard USS Theodore Roosevelt (CVN 71) : Big Sick on the Big Stick: Volume 1</t>
  </si>
  <si>
    <t>Skeeter Uses Manners (Skeeter Sneeter Doodlebop #2)</t>
  </si>
  <si>
    <t>Yuri the Lion: Three Stories</t>
  </si>
  <si>
    <t>Gerovasiliou, Oreanthy</t>
  </si>
  <si>
    <t>Brooks, David L</t>
  </si>
  <si>
    <t>Current Tactical Orders and Doctrine</t>
  </si>
  <si>
    <t>United States Fleet,</t>
  </si>
  <si>
    <t>Torpedo Boat Policy [Torpedo Boat Classics]</t>
  </si>
  <si>
    <t>Smith, Lt. R.C.</t>
  </si>
  <si>
    <t>BR (Global Connect)</t>
  </si>
  <si>
    <t>You've Got to Stand for Something: A Guide to Understanding and Restoring America's Founding Principles</t>
  </si>
  <si>
    <t>Foy, Andrew</t>
  </si>
  <si>
    <t>CN (Global Connect)</t>
  </si>
  <si>
    <t>SP (Global Connect)</t>
  </si>
  <si>
    <t>EU</t>
  </si>
  <si>
    <t>PL (Global Connect)</t>
  </si>
  <si>
    <t>Sandy Berger Should Be In Jail</t>
  </si>
  <si>
    <t>Basic Documents about the Treatment of Detainees at Guantanamo and Abu Ghraib</t>
  </si>
  <si>
    <t>No-Fly Zones:Strategic, Operational, and Legal Considerations for Congress</t>
  </si>
  <si>
    <t>Congressional Research Service,</t>
  </si>
  <si>
    <t>The Collected Papers of Frederic William Maitland (Volume III)</t>
  </si>
  <si>
    <t>Alliance For Hippocratic Medicine v. FDA</t>
  </si>
  <si>
    <t>Kacsymaryk, Michael J.</t>
  </si>
  <si>
    <t>KR (Global Connect)</t>
  </si>
  <si>
    <t>Unauthorized Harry Potter and the Chariots of Light News: Half-Blood Prince Analysis and Speculation</t>
  </si>
  <si>
    <t>Coast Guard Navigation Standards</t>
  </si>
  <si>
    <t>Chronology of the U.S. Army in World War II</t>
  </si>
  <si>
    <t>Williams, Mary H.</t>
  </si>
  <si>
    <t>The Beauties of Shakspear</t>
  </si>
  <si>
    <t>Dodd, William</t>
  </si>
  <si>
    <t>Napoleon In Moscow: Why It Matters Today</t>
  </si>
  <si>
    <t>A Serendipity Reader on Mindfulness</t>
  </si>
  <si>
    <t>Phil 73, Pagekicker Robot</t>
  </si>
  <si>
    <t>Japanese battleship Yamato</t>
  </si>
  <si>
    <t>&lt;contributor role=" Jellicoe AI&lt;contributor role="</t>
  </si>
  <si>
    <t>German battleship Bismarck</t>
  </si>
  <si>
    <t>Jellicoe AI</t>
  </si>
  <si>
    <t>HMS Prince of Wales</t>
  </si>
  <si>
    <t>Italian battleship Roma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</si>
</sst>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0"/>
  <sheetViews>
    <sheetView tabSelected="1" topLeftCell="A151" workbookViewId="0">
      <selection sqref="A1:XFD1048576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tr">
        <f>"9781608880355"</f>
        <v>9781608880355</v>
      </c>
      <c r="B2">
        <v>2030</v>
      </c>
      <c r="C2" t="s">
        <v>25</v>
      </c>
      <c r="D2" t="s">
        <v>21</v>
      </c>
      <c r="E2">
        <v>281</v>
      </c>
      <c r="F2">
        <v>0</v>
      </c>
      <c r="G2">
        <v>281</v>
      </c>
      <c r="H2">
        <v>1382.09</v>
      </c>
      <c r="I2" t="s">
        <v>12</v>
      </c>
    </row>
    <row r="3" spans="1:9" x14ac:dyDescent="0.2">
      <c r="A3" t="str">
        <f>"9781608880355"</f>
        <v>9781608880355</v>
      </c>
      <c r="B3">
        <v>2030</v>
      </c>
      <c r="C3" t="s">
        <v>25</v>
      </c>
      <c r="D3" t="s">
        <v>21</v>
      </c>
      <c r="E3">
        <v>252</v>
      </c>
      <c r="F3">
        <v>0</v>
      </c>
      <c r="G3">
        <v>252</v>
      </c>
      <c r="H3">
        <v>763.24</v>
      </c>
      <c r="I3" t="s">
        <v>30</v>
      </c>
    </row>
    <row r="4" spans="1:9" x14ac:dyDescent="0.2">
      <c r="A4" t="str">
        <f>"9781608881697"</f>
        <v>9781608881697</v>
      </c>
      <c r="B4">
        <v>2030</v>
      </c>
      <c r="C4" t="s">
        <v>25</v>
      </c>
      <c r="D4" t="s">
        <v>11</v>
      </c>
      <c r="E4">
        <v>18</v>
      </c>
      <c r="F4">
        <v>0</v>
      </c>
      <c r="G4">
        <v>18</v>
      </c>
      <c r="H4">
        <v>163.47999999999999</v>
      </c>
      <c r="I4" t="s">
        <v>12</v>
      </c>
    </row>
    <row r="5" spans="1:9" x14ac:dyDescent="0.2">
      <c r="A5" t="str">
        <f>"9781608880355"</f>
        <v>9781608880355</v>
      </c>
      <c r="B5">
        <v>2030</v>
      </c>
      <c r="C5" t="s">
        <v>25</v>
      </c>
      <c r="D5" t="s">
        <v>21</v>
      </c>
      <c r="E5">
        <v>15</v>
      </c>
      <c r="F5">
        <v>0</v>
      </c>
      <c r="G5">
        <v>15</v>
      </c>
      <c r="H5">
        <v>70.7</v>
      </c>
      <c r="I5" t="s">
        <v>180</v>
      </c>
    </row>
    <row r="6" spans="1:9" x14ac:dyDescent="0.2">
      <c r="A6" t="str">
        <f>"9781608881697"</f>
        <v>9781608881697</v>
      </c>
      <c r="B6">
        <v>2030</v>
      </c>
      <c r="C6" t="s">
        <v>25</v>
      </c>
      <c r="D6" t="s">
        <v>11</v>
      </c>
      <c r="E6">
        <v>5</v>
      </c>
      <c r="F6">
        <v>0</v>
      </c>
      <c r="G6">
        <v>5</v>
      </c>
      <c r="H6">
        <v>55.5</v>
      </c>
      <c r="I6" t="s">
        <v>30</v>
      </c>
    </row>
    <row r="7" spans="1:9" x14ac:dyDescent="0.2">
      <c r="A7" t="str">
        <f>"9781608881697"</f>
        <v>9781608881697</v>
      </c>
      <c r="B7">
        <v>2030</v>
      </c>
      <c r="C7" t="s">
        <v>25</v>
      </c>
      <c r="D7" t="s">
        <v>11</v>
      </c>
      <c r="E7">
        <v>3</v>
      </c>
      <c r="F7">
        <v>0</v>
      </c>
      <c r="G7">
        <v>3</v>
      </c>
      <c r="H7">
        <v>26.62</v>
      </c>
      <c r="I7" t="s">
        <v>180</v>
      </c>
    </row>
    <row r="8" spans="1:9" x14ac:dyDescent="0.2">
      <c r="A8" t="str">
        <f>"9781608881697"</f>
        <v>9781608881697</v>
      </c>
      <c r="B8">
        <v>2030</v>
      </c>
      <c r="C8" t="s">
        <v>25</v>
      </c>
      <c r="D8" t="s">
        <v>11</v>
      </c>
      <c r="E8">
        <v>2</v>
      </c>
      <c r="F8">
        <v>0</v>
      </c>
      <c r="G8">
        <v>2</v>
      </c>
      <c r="H8">
        <v>12.16</v>
      </c>
      <c r="I8" t="s">
        <v>430</v>
      </c>
    </row>
    <row r="9" spans="1:9" x14ac:dyDescent="0.2">
      <c r="A9" t="str">
        <f>"9781608880355"</f>
        <v>9781608880355</v>
      </c>
      <c r="B9">
        <v>2030</v>
      </c>
      <c r="C9" t="s">
        <v>25</v>
      </c>
      <c r="D9" t="s">
        <v>21</v>
      </c>
      <c r="E9">
        <v>2</v>
      </c>
      <c r="F9">
        <v>0</v>
      </c>
      <c r="G9">
        <v>2</v>
      </c>
      <c r="H9">
        <v>9.6999999999999993</v>
      </c>
      <c r="I9" t="s">
        <v>444</v>
      </c>
    </row>
    <row r="10" spans="1:9" x14ac:dyDescent="0.2">
      <c r="A10" t="str">
        <f>"9781608881697"</f>
        <v>9781608881697</v>
      </c>
      <c r="B10">
        <v>2030</v>
      </c>
      <c r="C10" t="s">
        <v>25</v>
      </c>
      <c r="D10" t="s">
        <v>11</v>
      </c>
      <c r="E10">
        <v>1</v>
      </c>
      <c r="F10">
        <v>0</v>
      </c>
      <c r="G10">
        <v>1</v>
      </c>
      <c r="H10">
        <v>9.33</v>
      </c>
      <c r="I10" t="s">
        <v>217</v>
      </c>
    </row>
    <row r="11" spans="1:9" x14ac:dyDescent="0.2">
      <c r="A11" t="str">
        <f>"9781608880355"</f>
        <v>9781608880355</v>
      </c>
      <c r="B11">
        <v>2030</v>
      </c>
      <c r="C11" t="s">
        <v>25</v>
      </c>
      <c r="D11" t="s">
        <v>21</v>
      </c>
      <c r="E11">
        <v>2</v>
      </c>
      <c r="F11">
        <v>0</v>
      </c>
      <c r="G11">
        <v>2</v>
      </c>
      <c r="H11">
        <v>5.12</v>
      </c>
      <c r="I11" t="s">
        <v>430</v>
      </c>
    </row>
    <row r="12" spans="1:9" x14ac:dyDescent="0.2">
      <c r="A12" t="str">
        <f>"9781608880355"</f>
        <v>9781608880355</v>
      </c>
      <c r="B12">
        <v>2030</v>
      </c>
      <c r="C12" t="s">
        <v>25</v>
      </c>
      <c r="D12" t="s">
        <v>21</v>
      </c>
      <c r="E12">
        <v>1</v>
      </c>
      <c r="F12">
        <v>0</v>
      </c>
      <c r="G12">
        <v>1</v>
      </c>
      <c r="H12">
        <v>5.0999999999999996</v>
      </c>
      <c r="I12" t="s">
        <v>217</v>
      </c>
    </row>
    <row r="13" spans="1:9" x14ac:dyDescent="0.2">
      <c r="A13" t="str">
        <f>"9781608882441"</f>
        <v>9781608882441</v>
      </c>
      <c r="B13" t="s">
        <v>316</v>
      </c>
      <c r="C13" t="s">
        <v>317</v>
      </c>
      <c r="D13" t="s">
        <v>21</v>
      </c>
      <c r="E13">
        <v>6</v>
      </c>
      <c r="F13">
        <v>0</v>
      </c>
      <c r="G13">
        <v>6</v>
      </c>
      <c r="H13">
        <v>59.64</v>
      </c>
      <c r="I13" t="s">
        <v>12</v>
      </c>
    </row>
    <row r="14" spans="1:9" x14ac:dyDescent="0.2">
      <c r="A14" t="str">
        <f>"9781608882441"</f>
        <v>9781608882441</v>
      </c>
      <c r="B14" t="s">
        <v>316</v>
      </c>
      <c r="C14" t="s">
        <v>317</v>
      </c>
      <c r="D14" t="s">
        <v>21</v>
      </c>
      <c r="E14">
        <v>2</v>
      </c>
      <c r="F14">
        <v>0</v>
      </c>
      <c r="G14">
        <v>2</v>
      </c>
      <c r="H14">
        <v>19.88</v>
      </c>
      <c r="I14" t="s">
        <v>180</v>
      </c>
    </row>
    <row r="15" spans="1:9" x14ac:dyDescent="0.2">
      <c r="A15" t="str">
        <f>"9780975447994"</f>
        <v>9780975447994</v>
      </c>
      <c r="B15" t="s">
        <v>358</v>
      </c>
      <c r="C15" t="s">
        <v>79</v>
      </c>
      <c r="D15" t="s">
        <v>21</v>
      </c>
      <c r="E15">
        <v>8</v>
      </c>
      <c r="F15">
        <v>0</v>
      </c>
      <c r="G15">
        <v>8</v>
      </c>
      <c r="H15">
        <v>41.88</v>
      </c>
      <c r="I15" t="s">
        <v>12</v>
      </c>
    </row>
    <row r="16" spans="1:9" x14ac:dyDescent="0.2">
      <c r="A16" t="str">
        <f>"9780975447994"</f>
        <v>9780975447994</v>
      </c>
      <c r="B16" t="s">
        <v>358</v>
      </c>
      <c r="C16" t="s">
        <v>79</v>
      </c>
      <c r="D16" t="s">
        <v>21</v>
      </c>
      <c r="E16">
        <v>4</v>
      </c>
      <c r="F16">
        <v>0</v>
      </c>
      <c r="G16">
        <v>4</v>
      </c>
      <c r="H16">
        <v>10.59</v>
      </c>
      <c r="I16" t="s">
        <v>30</v>
      </c>
    </row>
    <row r="17" spans="1:9" x14ac:dyDescent="0.2">
      <c r="A17" t="str">
        <f>"9781608882410"</f>
        <v>9781608882410</v>
      </c>
      <c r="B17" t="s">
        <v>337</v>
      </c>
      <c r="C17" t="s">
        <v>338</v>
      </c>
      <c r="D17" t="s">
        <v>21</v>
      </c>
      <c r="E17">
        <v>5</v>
      </c>
      <c r="F17">
        <v>0</v>
      </c>
      <c r="G17">
        <v>5</v>
      </c>
      <c r="H17">
        <v>51.9</v>
      </c>
      <c r="I17" t="s">
        <v>180</v>
      </c>
    </row>
    <row r="18" spans="1:9" x14ac:dyDescent="0.2">
      <c r="A18" t="str">
        <f>"9781608882410"</f>
        <v>9781608882410</v>
      </c>
      <c r="B18" t="s">
        <v>337</v>
      </c>
      <c r="C18" t="s">
        <v>338</v>
      </c>
      <c r="D18" t="s">
        <v>21</v>
      </c>
      <c r="E18">
        <v>1</v>
      </c>
      <c r="F18">
        <v>0</v>
      </c>
      <c r="G18">
        <v>1</v>
      </c>
      <c r="H18">
        <v>10.38</v>
      </c>
      <c r="I18" t="s">
        <v>12</v>
      </c>
    </row>
    <row r="19" spans="1:9" x14ac:dyDescent="0.2">
      <c r="A19" t="str">
        <f>"9780978813888"</f>
        <v>9780978813888</v>
      </c>
      <c r="B19" t="s">
        <v>227</v>
      </c>
      <c r="C19" t="s">
        <v>228</v>
      </c>
      <c r="D19" t="s">
        <v>21</v>
      </c>
      <c r="E19">
        <v>12</v>
      </c>
      <c r="F19">
        <v>0</v>
      </c>
      <c r="G19">
        <v>12</v>
      </c>
      <c r="H19">
        <v>119.38</v>
      </c>
      <c r="I19" t="s">
        <v>12</v>
      </c>
    </row>
    <row r="20" spans="1:9" x14ac:dyDescent="0.2">
      <c r="A20" t="str">
        <f>"9780978813888"</f>
        <v>9780978813888</v>
      </c>
      <c r="B20" t="s">
        <v>227</v>
      </c>
      <c r="C20" t="s">
        <v>228</v>
      </c>
      <c r="D20" t="s">
        <v>21</v>
      </c>
      <c r="E20">
        <v>8</v>
      </c>
      <c r="F20">
        <v>0</v>
      </c>
      <c r="G20">
        <v>8</v>
      </c>
      <c r="H20">
        <v>75.48</v>
      </c>
      <c r="I20" t="s">
        <v>30</v>
      </c>
    </row>
    <row r="21" spans="1:9" x14ac:dyDescent="0.2">
      <c r="A21" t="str">
        <f>"9780978813888"</f>
        <v>9780978813888</v>
      </c>
      <c r="B21" t="s">
        <v>227</v>
      </c>
      <c r="C21" t="s">
        <v>228</v>
      </c>
      <c r="D21" t="s">
        <v>21</v>
      </c>
      <c r="E21">
        <v>1</v>
      </c>
      <c r="F21">
        <v>0</v>
      </c>
      <c r="G21">
        <v>1</v>
      </c>
      <c r="H21">
        <v>9.9</v>
      </c>
      <c r="I21" t="s">
        <v>208</v>
      </c>
    </row>
    <row r="22" spans="1:9" x14ac:dyDescent="0.2">
      <c r="A22" t="str">
        <f>"9780978813888"</f>
        <v>9780978813888</v>
      </c>
      <c r="B22" t="s">
        <v>227</v>
      </c>
      <c r="C22" t="s">
        <v>228</v>
      </c>
      <c r="D22" t="s">
        <v>21</v>
      </c>
      <c r="E22">
        <v>1</v>
      </c>
      <c r="F22">
        <v>0</v>
      </c>
      <c r="G22">
        <v>1</v>
      </c>
      <c r="H22">
        <v>9.82</v>
      </c>
      <c r="I22" t="s">
        <v>217</v>
      </c>
    </row>
    <row r="23" spans="1:9" x14ac:dyDescent="0.2">
      <c r="A23" t="str">
        <f>"9781608882007"</f>
        <v>9781608882007</v>
      </c>
      <c r="B23" t="s">
        <v>96</v>
      </c>
      <c r="C23" t="s">
        <v>97</v>
      </c>
      <c r="D23" t="s">
        <v>11</v>
      </c>
      <c r="E23">
        <v>56</v>
      </c>
      <c r="F23">
        <v>0</v>
      </c>
      <c r="G23">
        <v>56</v>
      </c>
      <c r="H23">
        <v>528.89</v>
      </c>
      <c r="I23" t="s">
        <v>12</v>
      </c>
    </row>
    <row r="24" spans="1:9" x14ac:dyDescent="0.2">
      <c r="A24" t="str">
        <f>"9781608882007"</f>
        <v>9781608882007</v>
      </c>
      <c r="B24" t="s">
        <v>96</v>
      </c>
      <c r="C24" t="s">
        <v>97</v>
      </c>
      <c r="D24" t="s">
        <v>11</v>
      </c>
      <c r="E24">
        <v>26</v>
      </c>
      <c r="F24">
        <v>0</v>
      </c>
      <c r="G24">
        <v>26</v>
      </c>
      <c r="H24">
        <v>224.89</v>
      </c>
      <c r="I24" t="s">
        <v>30</v>
      </c>
    </row>
    <row r="25" spans="1:9" x14ac:dyDescent="0.2">
      <c r="A25" t="str">
        <f>"9781934840504"</f>
        <v>9781934840504</v>
      </c>
      <c r="B25" t="s">
        <v>345</v>
      </c>
      <c r="C25" t="s">
        <v>346</v>
      </c>
      <c r="D25" t="s">
        <v>21</v>
      </c>
      <c r="E25">
        <v>5</v>
      </c>
      <c r="F25">
        <v>0</v>
      </c>
      <c r="G25">
        <v>5</v>
      </c>
      <c r="H25">
        <v>49.77</v>
      </c>
      <c r="I25" t="s">
        <v>12</v>
      </c>
    </row>
    <row r="26" spans="1:9" x14ac:dyDescent="0.2">
      <c r="A26" t="str">
        <f>"9781934840504"</f>
        <v>9781934840504</v>
      </c>
      <c r="B26" t="s">
        <v>345</v>
      </c>
      <c r="C26" t="s">
        <v>346</v>
      </c>
      <c r="D26" t="s">
        <v>21</v>
      </c>
      <c r="E26">
        <v>2</v>
      </c>
      <c r="F26">
        <v>0</v>
      </c>
      <c r="G26">
        <v>2</v>
      </c>
      <c r="H26">
        <v>18.149999999999999</v>
      </c>
      <c r="I26" t="s">
        <v>30</v>
      </c>
    </row>
    <row r="27" spans="1:9" x14ac:dyDescent="0.2">
      <c r="A27" t="str">
        <f>"9781608889075"</f>
        <v>9781608889075</v>
      </c>
      <c r="B27" t="s">
        <v>466</v>
      </c>
      <c r="C27" t="s">
        <v>467</v>
      </c>
      <c r="D27" t="s">
        <v>11</v>
      </c>
      <c r="E27">
        <v>1</v>
      </c>
      <c r="F27">
        <v>0</v>
      </c>
      <c r="G27">
        <v>1</v>
      </c>
      <c r="H27">
        <v>4.7</v>
      </c>
      <c r="I27" t="s">
        <v>12</v>
      </c>
    </row>
    <row r="28" spans="1:9" x14ac:dyDescent="0.2">
      <c r="A28" t="str">
        <f>"9781608880485"</f>
        <v>9781608880485</v>
      </c>
      <c r="B28" t="s">
        <v>411</v>
      </c>
      <c r="C28" t="s">
        <v>412</v>
      </c>
      <c r="D28" t="s">
        <v>11</v>
      </c>
      <c r="E28">
        <v>5</v>
      </c>
      <c r="F28">
        <v>0</v>
      </c>
      <c r="G28">
        <v>5</v>
      </c>
      <c r="H28">
        <v>22.18</v>
      </c>
      <c r="I28" t="s">
        <v>12</v>
      </c>
    </row>
    <row r="29" spans="1:9" x14ac:dyDescent="0.2">
      <c r="A29" t="str">
        <f>"9781934840825"</f>
        <v>9781934840825</v>
      </c>
      <c r="B29" t="s">
        <v>356</v>
      </c>
      <c r="C29" t="s">
        <v>357</v>
      </c>
      <c r="D29" t="s">
        <v>21</v>
      </c>
      <c r="E29">
        <v>4</v>
      </c>
      <c r="F29">
        <v>0</v>
      </c>
      <c r="G29">
        <v>4</v>
      </c>
      <c r="H29">
        <v>44.04</v>
      </c>
      <c r="I29" t="s">
        <v>12</v>
      </c>
    </row>
    <row r="30" spans="1:9" x14ac:dyDescent="0.2">
      <c r="A30" t="str">
        <f>"9781934840825"</f>
        <v>9781934840825</v>
      </c>
      <c r="B30" t="s">
        <v>356</v>
      </c>
      <c r="C30" t="s">
        <v>357</v>
      </c>
      <c r="D30" t="s">
        <v>21</v>
      </c>
      <c r="E30">
        <v>2</v>
      </c>
      <c r="F30">
        <v>0</v>
      </c>
      <c r="G30">
        <v>2</v>
      </c>
      <c r="H30">
        <v>20.079999999999998</v>
      </c>
      <c r="I30" t="s">
        <v>30</v>
      </c>
    </row>
    <row r="31" spans="1:9" x14ac:dyDescent="0.2">
      <c r="A31" t="str">
        <f>"9781608880553"</f>
        <v>9781608880553</v>
      </c>
      <c r="B31" t="s">
        <v>68</v>
      </c>
      <c r="C31" t="s">
        <v>69</v>
      </c>
      <c r="D31" t="s">
        <v>21</v>
      </c>
      <c r="E31">
        <v>95</v>
      </c>
      <c r="F31">
        <v>0</v>
      </c>
      <c r="G31">
        <v>95</v>
      </c>
      <c r="H31">
        <v>906.35</v>
      </c>
      <c r="I31" t="s">
        <v>12</v>
      </c>
    </row>
    <row r="32" spans="1:9" x14ac:dyDescent="0.2">
      <c r="A32" t="str">
        <f>"9781608880553"</f>
        <v>9781608880553</v>
      </c>
      <c r="B32" t="s">
        <v>68</v>
      </c>
      <c r="C32" t="s">
        <v>69</v>
      </c>
      <c r="D32" t="s">
        <v>21</v>
      </c>
      <c r="E32">
        <v>10</v>
      </c>
      <c r="F32">
        <v>0</v>
      </c>
      <c r="G32">
        <v>10</v>
      </c>
      <c r="H32">
        <v>88</v>
      </c>
      <c r="I32" t="s">
        <v>30</v>
      </c>
    </row>
    <row r="33" spans="1:9" x14ac:dyDescent="0.2">
      <c r="A33" t="str">
        <f>"9781608880553"</f>
        <v>9781608880553</v>
      </c>
      <c r="B33" t="s">
        <v>68</v>
      </c>
      <c r="C33" t="s">
        <v>69</v>
      </c>
      <c r="D33" t="s">
        <v>21</v>
      </c>
      <c r="E33">
        <v>1</v>
      </c>
      <c r="F33">
        <v>0</v>
      </c>
      <c r="G33">
        <v>1</v>
      </c>
      <c r="H33">
        <v>9.16</v>
      </c>
      <c r="I33" t="s">
        <v>217</v>
      </c>
    </row>
    <row r="34" spans="1:9" x14ac:dyDescent="0.2">
      <c r="A34" t="str">
        <f>"9780979920554"</f>
        <v>9780979920554</v>
      </c>
      <c r="B34" t="s">
        <v>456</v>
      </c>
      <c r="C34" t="s">
        <v>457</v>
      </c>
      <c r="D34" t="s">
        <v>21</v>
      </c>
      <c r="E34">
        <v>1</v>
      </c>
      <c r="F34">
        <v>0</v>
      </c>
      <c r="G34">
        <v>1</v>
      </c>
      <c r="H34">
        <v>8.14</v>
      </c>
      <c r="I34" t="s">
        <v>180</v>
      </c>
    </row>
    <row r="35" spans="1:9" x14ac:dyDescent="0.2">
      <c r="A35" t="str">
        <f>"9781608881666"</f>
        <v>9781608881666</v>
      </c>
      <c r="B35" t="s">
        <v>64</v>
      </c>
      <c r="C35" t="s">
        <v>65</v>
      </c>
      <c r="D35" t="s">
        <v>11</v>
      </c>
      <c r="E35">
        <v>247</v>
      </c>
      <c r="F35">
        <v>0</v>
      </c>
      <c r="G35">
        <v>247</v>
      </c>
      <c r="H35">
        <v>1033.96</v>
      </c>
      <c r="I35" t="s">
        <v>12</v>
      </c>
    </row>
    <row r="36" spans="1:9" x14ac:dyDescent="0.2">
      <c r="A36" t="str">
        <f>"9781608881666"</f>
        <v>9781608881666</v>
      </c>
      <c r="B36" t="s">
        <v>64</v>
      </c>
      <c r="C36" t="s">
        <v>65</v>
      </c>
      <c r="D36" t="s">
        <v>11</v>
      </c>
      <c r="E36">
        <v>5</v>
      </c>
      <c r="F36">
        <v>0</v>
      </c>
      <c r="G36">
        <v>5</v>
      </c>
      <c r="H36">
        <v>33.33</v>
      </c>
      <c r="I36" t="s">
        <v>30</v>
      </c>
    </row>
    <row r="37" spans="1:9" x14ac:dyDescent="0.2">
      <c r="A37" t="str">
        <f>"9781608881666"</f>
        <v>9781608881666</v>
      </c>
      <c r="B37" t="s">
        <v>64</v>
      </c>
      <c r="C37" t="s">
        <v>65</v>
      </c>
      <c r="D37" t="s">
        <v>11</v>
      </c>
      <c r="E37">
        <v>1</v>
      </c>
      <c r="F37">
        <v>0</v>
      </c>
      <c r="G37">
        <v>1</v>
      </c>
      <c r="H37">
        <v>3.26</v>
      </c>
      <c r="I37" t="s">
        <v>458</v>
      </c>
    </row>
    <row r="38" spans="1:9" x14ac:dyDescent="0.2">
      <c r="A38" t="str">
        <f>"9781608889020"</f>
        <v>9781608889020</v>
      </c>
      <c r="B38" t="s">
        <v>288</v>
      </c>
      <c r="C38" t="s">
        <v>289</v>
      </c>
      <c r="D38" t="s">
        <v>11</v>
      </c>
      <c r="E38">
        <v>7</v>
      </c>
      <c r="F38">
        <v>0</v>
      </c>
      <c r="G38">
        <v>7</v>
      </c>
      <c r="H38">
        <v>69.69</v>
      </c>
      <c r="I38" t="s">
        <v>12</v>
      </c>
    </row>
    <row r="39" spans="1:9" x14ac:dyDescent="0.2">
      <c r="A39" t="str">
        <f>"9781608889051"</f>
        <v>9781608889051</v>
      </c>
      <c r="B39" t="s">
        <v>237</v>
      </c>
      <c r="C39" t="s">
        <v>238</v>
      </c>
      <c r="D39" t="s">
        <v>11</v>
      </c>
      <c r="E39">
        <v>13</v>
      </c>
      <c r="F39">
        <v>0</v>
      </c>
      <c r="G39">
        <v>13</v>
      </c>
      <c r="H39">
        <v>109.98</v>
      </c>
      <c r="I39" t="s">
        <v>12</v>
      </c>
    </row>
    <row r="40" spans="1:9" x14ac:dyDescent="0.2">
      <c r="A40" t="str">
        <f>"9781608889051"</f>
        <v>9781608889051</v>
      </c>
      <c r="B40" t="s">
        <v>237</v>
      </c>
      <c r="C40" t="s">
        <v>238</v>
      </c>
      <c r="D40" t="s">
        <v>11</v>
      </c>
      <c r="E40">
        <v>3</v>
      </c>
      <c r="F40">
        <v>0</v>
      </c>
      <c r="G40">
        <v>3</v>
      </c>
      <c r="H40">
        <v>24.34</v>
      </c>
      <c r="I40" t="s">
        <v>30</v>
      </c>
    </row>
    <row r="41" spans="1:9" x14ac:dyDescent="0.2">
      <c r="A41" t="str">
        <f>"9781608888986"</f>
        <v>9781608888986</v>
      </c>
      <c r="B41" t="s">
        <v>297</v>
      </c>
      <c r="C41" t="s">
        <v>298</v>
      </c>
      <c r="D41" t="s">
        <v>11</v>
      </c>
      <c r="E41">
        <v>3</v>
      </c>
      <c r="F41">
        <v>0</v>
      </c>
      <c r="G41">
        <v>3</v>
      </c>
      <c r="H41">
        <v>65.55</v>
      </c>
      <c r="I41" t="s">
        <v>12</v>
      </c>
    </row>
    <row r="42" spans="1:9" x14ac:dyDescent="0.2">
      <c r="A42" t="str">
        <f>"9781608881178"</f>
        <v>9781608881178</v>
      </c>
      <c r="B42" t="s">
        <v>153</v>
      </c>
      <c r="C42" t="s">
        <v>79</v>
      </c>
      <c r="D42" t="s">
        <v>11</v>
      </c>
      <c r="E42">
        <v>4</v>
      </c>
      <c r="F42">
        <v>0</v>
      </c>
      <c r="G42">
        <v>4</v>
      </c>
      <c r="H42">
        <v>223.88</v>
      </c>
      <c r="I42" t="s">
        <v>12</v>
      </c>
    </row>
    <row r="43" spans="1:9" x14ac:dyDescent="0.2">
      <c r="A43" t="str">
        <f>"9781608881178"</f>
        <v>9781608881178</v>
      </c>
      <c r="B43" t="s">
        <v>153</v>
      </c>
      <c r="C43" t="s">
        <v>79</v>
      </c>
      <c r="D43" t="s">
        <v>11</v>
      </c>
      <c r="E43">
        <v>3</v>
      </c>
      <c r="F43">
        <v>0</v>
      </c>
      <c r="G43">
        <v>3</v>
      </c>
      <c r="H43">
        <v>149.66999999999999</v>
      </c>
      <c r="I43" t="s">
        <v>30</v>
      </c>
    </row>
    <row r="44" spans="1:9" x14ac:dyDescent="0.2">
      <c r="A44" t="str">
        <f>"9781608880003"</f>
        <v>9781608880003</v>
      </c>
      <c r="B44" t="s">
        <v>428</v>
      </c>
      <c r="C44" t="s">
        <v>429</v>
      </c>
      <c r="D44" t="s">
        <v>21</v>
      </c>
      <c r="E44">
        <v>1</v>
      </c>
      <c r="F44">
        <v>0</v>
      </c>
      <c r="G44">
        <v>1</v>
      </c>
      <c r="H44">
        <v>14.25</v>
      </c>
      <c r="I44" t="s">
        <v>30</v>
      </c>
    </row>
    <row r="45" spans="1:9" x14ac:dyDescent="0.2">
      <c r="A45" t="str">
        <f>"9781608880003"</f>
        <v>9781608880003</v>
      </c>
      <c r="B45" t="s">
        <v>428</v>
      </c>
      <c r="C45" t="s">
        <v>429</v>
      </c>
      <c r="D45" t="s">
        <v>21</v>
      </c>
      <c r="E45">
        <v>1</v>
      </c>
      <c r="F45">
        <v>0</v>
      </c>
      <c r="G45">
        <v>1</v>
      </c>
      <c r="H45">
        <v>12.64</v>
      </c>
      <c r="I45" t="s">
        <v>12</v>
      </c>
    </row>
    <row r="46" spans="1:9" x14ac:dyDescent="0.2">
      <c r="A46" t="str">
        <f>"9780975447901"</f>
        <v>9780975447901</v>
      </c>
      <c r="B46" t="s">
        <v>452</v>
      </c>
      <c r="C46" t="s">
        <v>79</v>
      </c>
      <c r="D46" t="s">
        <v>21</v>
      </c>
      <c r="E46">
        <v>2</v>
      </c>
      <c r="F46">
        <v>-1</v>
      </c>
      <c r="G46">
        <v>1</v>
      </c>
      <c r="H46">
        <v>8.8000000000000007</v>
      </c>
      <c r="I46" t="s">
        <v>12</v>
      </c>
    </row>
    <row r="47" spans="1:9" x14ac:dyDescent="0.2">
      <c r="A47" t="str">
        <f>"9781608881659"</f>
        <v>9781608881659</v>
      </c>
      <c r="B47" t="s">
        <v>63</v>
      </c>
      <c r="C47" t="s">
        <v>18</v>
      </c>
      <c r="D47" t="s">
        <v>11</v>
      </c>
      <c r="E47">
        <v>113</v>
      </c>
      <c r="F47">
        <v>0</v>
      </c>
      <c r="G47">
        <v>113</v>
      </c>
      <c r="H47">
        <v>1118.07</v>
      </c>
      <c r="I47" t="s">
        <v>12</v>
      </c>
    </row>
    <row r="48" spans="1:9" x14ac:dyDescent="0.2">
      <c r="A48" t="str">
        <f>"9781608881659"</f>
        <v>9781608881659</v>
      </c>
      <c r="B48" t="s">
        <v>63</v>
      </c>
      <c r="C48" t="s">
        <v>18</v>
      </c>
      <c r="D48" t="s">
        <v>11</v>
      </c>
      <c r="E48">
        <v>37</v>
      </c>
      <c r="F48">
        <v>0</v>
      </c>
      <c r="G48">
        <v>37</v>
      </c>
      <c r="H48">
        <v>249.01</v>
      </c>
      <c r="I48" t="s">
        <v>30</v>
      </c>
    </row>
    <row r="49" spans="1:9" x14ac:dyDescent="0.2">
      <c r="A49" t="str">
        <f>"9781608881659"</f>
        <v>9781608881659</v>
      </c>
      <c r="B49" t="s">
        <v>63</v>
      </c>
      <c r="C49" t="s">
        <v>18</v>
      </c>
      <c r="D49" t="s">
        <v>11</v>
      </c>
      <c r="E49">
        <v>1</v>
      </c>
      <c r="F49">
        <v>0</v>
      </c>
      <c r="G49">
        <v>1</v>
      </c>
      <c r="H49">
        <v>9.65</v>
      </c>
      <c r="I49" t="s">
        <v>180</v>
      </c>
    </row>
    <row r="50" spans="1:9" x14ac:dyDescent="0.2">
      <c r="A50" t="str">
        <f>"9781608881659"</f>
        <v>9781608881659</v>
      </c>
      <c r="B50" t="s">
        <v>63</v>
      </c>
      <c r="C50" t="s">
        <v>18</v>
      </c>
      <c r="D50" t="s">
        <v>11</v>
      </c>
      <c r="E50">
        <v>1</v>
      </c>
      <c r="F50">
        <v>0</v>
      </c>
      <c r="G50">
        <v>1</v>
      </c>
      <c r="H50">
        <v>9.4</v>
      </c>
      <c r="I50" t="s">
        <v>450</v>
      </c>
    </row>
    <row r="51" spans="1:9" x14ac:dyDescent="0.2">
      <c r="A51" t="str">
        <f>"9781608881659"</f>
        <v>9781608881659</v>
      </c>
      <c r="B51" t="s">
        <v>63</v>
      </c>
      <c r="C51" t="s">
        <v>18</v>
      </c>
      <c r="D51" t="s">
        <v>11</v>
      </c>
      <c r="E51">
        <v>1</v>
      </c>
      <c r="F51">
        <v>0</v>
      </c>
      <c r="G51">
        <v>1</v>
      </c>
      <c r="H51">
        <v>1.44</v>
      </c>
      <c r="I51" t="s">
        <v>430</v>
      </c>
    </row>
    <row r="52" spans="1:9" x14ac:dyDescent="0.2">
      <c r="A52" t="str">
        <f>"9781934840344"</f>
        <v>9781934840344</v>
      </c>
      <c r="B52" t="s">
        <v>209</v>
      </c>
      <c r="C52" t="s">
        <v>79</v>
      </c>
      <c r="D52" t="s">
        <v>21</v>
      </c>
      <c r="E52">
        <v>14</v>
      </c>
      <c r="F52">
        <v>0</v>
      </c>
      <c r="G52">
        <v>14</v>
      </c>
      <c r="H52">
        <v>139.88999999999999</v>
      </c>
      <c r="I52" t="s">
        <v>12</v>
      </c>
    </row>
    <row r="53" spans="1:9" x14ac:dyDescent="0.2">
      <c r="A53" t="str">
        <f>"9781934840344"</f>
        <v>9781934840344</v>
      </c>
      <c r="B53" t="s">
        <v>209</v>
      </c>
      <c r="C53" t="s">
        <v>79</v>
      </c>
      <c r="D53" t="s">
        <v>21</v>
      </c>
      <c r="E53">
        <v>19</v>
      </c>
      <c r="F53">
        <v>0</v>
      </c>
      <c r="G53">
        <v>19</v>
      </c>
      <c r="H53">
        <v>110.46</v>
      </c>
      <c r="I53" t="s">
        <v>30</v>
      </c>
    </row>
    <row r="54" spans="1:9" x14ac:dyDescent="0.2">
      <c r="A54" t="str">
        <f>"9781934840184"</f>
        <v>9781934840184</v>
      </c>
      <c r="B54" t="s">
        <v>78</v>
      </c>
      <c r="C54" t="s">
        <v>79</v>
      </c>
      <c r="D54" t="s">
        <v>21</v>
      </c>
      <c r="E54">
        <v>76</v>
      </c>
      <c r="F54">
        <v>0</v>
      </c>
      <c r="G54">
        <v>76</v>
      </c>
      <c r="H54">
        <v>757.23</v>
      </c>
      <c r="I54" t="s">
        <v>12</v>
      </c>
    </row>
    <row r="55" spans="1:9" x14ac:dyDescent="0.2">
      <c r="A55" t="str">
        <f>"9781934840184"</f>
        <v>9781934840184</v>
      </c>
      <c r="B55" t="s">
        <v>78</v>
      </c>
      <c r="C55" t="s">
        <v>79</v>
      </c>
      <c r="D55" t="s">
        <v>21</v>
      </c>
      <c r="E55">
        <v>42</v>
      </c>
      <c r="F55">
        <v>0</v>
      </c>
      <c r="G55">
        <v>42</v>
      </c>
      <c r="H55">
        <v>280.8</v>
      </c>
      <c r="I55" t="s">
        <v>30</v>
      </c>
    </row>
    <row r="56" spans="1:9" x14ac:dyDescent="0.2">
      <c r="A56" t="str">
        <f>"9780978813864"</f>
        <v>9780978813864</v>
      </c>
      <c r="B56" t="s">
        <v>395</v>
      </c>
      <c r="C56" t="s">
        <v>396</v>
      </c>
      <c r="D56" t="s">
        <v>21</v>
      </c>
      <c r="E56">
        <v>3</v>
      </c>
      <c r="F56">
        <v>0</v>
      </c>
      <c r="G56">
        <v>3</v>
      </c>
      <c r="H56">
        <v>29.62</v>
      </c>
      <c r="I56" t="s">
        <v>12</v>
      </c>
    </row>
    <row r="57" spans="1:9" x14ac:dyDescent="0.2">
      <c r="A57" t="str">
        <f>"9780978813864"</f>
        <v>9780978813864</v>
      </c>
      <c r="B57" t="s">
        <v>395</v>
      </c>
      <c r="C57" t="s">
        <v>396</v>
      </c>
      <c r="D57" t="s">
        <v>21</v>
      </c>
      <c r="E57">
        <v>1</v>
      </c>
      <c r="F57">
        <v>0</v>
      </c>
      <c r="G57">
        <v>1</v>
      </c>
      <c r="H57">
        <v>8.39</v>
      </c>
      <c r="I57" t="s">
        <v>30</v>
      </c>
    </row>
    <row r="58" spans="1:9" x14ac:dyDescent="0.2">
      <c r="A58" t="str">
        <f>"9780978813864"</f>
        <v>9780978813864</v>
      </c>
      <c r="B58" t="s">
        <v>395</v>
      </c>
      <c r="C58" t="s">
        <v>396</v>
      </c>
      <c r="D58" t="s">
        <v>21</v>
      </c>
      <c r="E58">
        <v>1</v>
      </c>
      <c r="F58">
        <v>0</v>
      </c>
      <c r="G58">
        <v>1</v>
      </c>
      <c r="H58">
        <v>8.2799999999999994</v>
      </c>
      <c r="I58" t="s">
        <v>217</v>
      </c>
    </row>
    <row r="59" spans="1:9" x14ac:dyDescent="0.2">
      <c r="A59" t="str">
        <f>"9781934840986"</f>
        <v>9781934840986</v>
      </c>
      <c r="B59" t="s">
        <v>34</v>
      </c>
      <c r="C59" t="s">
        <v>35</v>
      </c>
      <c r="D59" t="s">
        <v>21</v>
      </c>
      <c r="E59">
        <v>272</v>
      </c>
      <c r="F59">
        <v>0</v>
      </c>
      <c r="G59">
        <v>272</v>
      </c>
      <c r="H59">
        <v>2799.53</v>
      </c>
      <c r="I59" t="s">
        <v>12</v>
      </c>
    </row>
    <row r="60" spans="1:9" x14ac:dyDescent="0.2">
      <c r="A60" t="str">
        <f>"9781934840986"</f>
        <v>9781934840986</v>
      </c>
      <c r="B60" t="s">
        <v>34</v>
      </c>
      <c r="C60" t="s">
        <v>35</v>
      </c>
      <c r="D60" t="s">
        <v>21</v>
      </c>
      <c r="E60">
        <v>97</v>
      </c>
      <c r="F60">
        <v>0</v>
      </c>
      <c r="G60">
        <v>97</v>
      </c>
      <c r="H60">
        <v>885.79</v>
      </c>
      <c r="I60" t="s">
        <v>30</v>
      </c>
    </row>
    <row r="61" spans="1:9" x14ac:dyDescent="0.2">
      <c r="A61" t="str">
        <f>"9781934840986"</f>
        <v>9781934840986</v>
      </c>
      <c r="B61" t="s">
        <v>34</v>
      </c>
      <c r="C61" t="s">
        <v>35</v>
      </c>
      <c r="D61" t="s">
        <v>21</v>
      </c>
      <c r="E61">
        <v>8</v>
      </c>
      <c r="F61">
        <v>0</v>
      </c>
      <c r="G61">
        <v>8</v>
      </c>
      <c r="H61">
        <v>69.900000000000006</v>
      </c>
      <c r="I61" t="s">
        <v>208</v>
      </c>
    </row>
    <row r="62" spans="1:9" x14ac:dyDescent="0.2">
      <c r="A62" t="str">
        <f>"9781608880782"</f>
        <v>9781608880782</v>
      </c>
      <c r="B62" t="s">
        <v>34</v>
      </c>
      <c r="C62" t="s">
        <v>302</v>
      </c>
      <c r="D62" t="s">
        <v>11</v>
      </c>
      <c r="E62">
        <v>8</v>
      </c>
      <c r="F62">
        <v>0</v>
      </c>
      <c r="G62">
        <v>8</v>
      </c>
      <c r="H62">
        <v>63.75</v>
      </c>
      <c r="I62" t="s">
        <v>30</v>
      </c>
    </row>
    <row r="63" spans="1:9" x14ac:dyDescent="0.2">
      <c r="A63" t="str">
        <f>"9781608880782"</f>
        <v>9781608880782</v>
      </c>
      <c r="B63" t="s">
        <v>34</v>
      </c>
      <c r="C63" t="s">
        <v>302</v>
      </c>
      <c r="D63" t="s">
        <v>11</v>
      </c>
      <c r="E63">
        <v>6</v>
      </c>
      <c r="F63">
        <v>0</v>
      </c>
      <c r="G63">
        <v>6</v>
      </c>
      <c r="H63">
        <v>48.4</v>
      </c>
      <c r="I63" t="s">
        <v>12</v>
      </c>
    </row>
    <row r="64" spans="1:9" x14ac:dyDescent="0.2">
      <c r="A64" t="str">
        <f>"9781608881352"</f>
        <v>9781608881352</v>
      </c>
      <c r="B64" t="s">
        <v>323</v>
      </c>
      <c r="C64" t="s">
        <v>324</v>
      </c>
      <c r="D64" t="s">
        <v>21</v>
      </c>
      <c r="E64">
        <v>6</v>
      </c>
      <c r="F64">
        <v>0</v>
      </c>
      <c r="G64">
        <v>6</v>
      </c>
      <c r="H64">
        <v>58.26</v>
      </c>
      <c r="I64" t="s">
        <v>12</v>
      </c>
    </row>
    <row r="65" spans="1:9" x14ac:dyDescent="0.2">
      <c r="A65" t="str">
        <f>"9781934840900"</f>
        <v>9781934840900</v>
      </c>
      <c r="B65" t="s">
        <v>123</v>
      </c>
      <c r="C65" t="s">
        <v>124</v>
      </c>
      <c r="D65" t="s">
        <v>21</v>
      </c>
      <c r="E65">
        <v>31</v>
      </c>
      <c r="F65">
        <v>0</v>
      </c>
      <c r="G65">
        <v>31</v>
      </c>
      <c r="H65">
        <v>347.24</v>
      </c>
      <c r="I65" t="s">
        <v>12</v>
      </c>
    </row>
    <row r="66" spans="1:9" x14ac:dyDescent="0.2">
      <c r="A66" t="str">
        <f>"9781934840900"</f>
        <v>9781934840900</v>
      </c>
      <c r="B66" t="s">
        <v>123</v>
      </c>
      <c r="C66" t="s">
        <v>124</v>
      </c>
      <c r="D66" t="s">
        <v>21</v>
      </c>
      <c r="E66">
        <v>7</v>
      </c>
      <c r="F66">
        <v>0</v>
      </c>
      <c r="G66">
        <v>7</v>
      </c>
      <c r="H66">
        <v>76.64</v>
      </c>
      <c r="I66" t="s">
        <v>30</v>
      </c>
    </row>
    <row r="67" spans="1:9" x14ac:dyDescent="0.2">
      <c r="A67" t="str">
        <f>"9781934840092"</f>
        <v>9781934840092</v>
      </c>
      <c r="B67" t="s">
        <v>416</v>
      </c>
      <c r="C67" t="s">
        <v>79</v>
      </c>
      <c r="D67" t="s">
        <v>21</v>
      </c>
      <c r="E67">
        <v>2</v>
      </c>
      <c r="F67">
        <v>0</v>
      </c>
      <c r="G67">
        <v>2</v>
      </c>
      <c r="H67">
        <v>20.02</v>
      </c>
      <c r="I67" t="s">
        <v>12</v>
      </c>
    </row>
    <row r="68" spans="1:9" x14ac:dyDescent="0.2">
      <c r="A68" t="str">
        <f>"9781934840092"</f>
        <v>9781934840092</v>
      </c>
      <c r="B68" t="s">
        <v>416</v>
      </c>
      <c r="C68" t="s">
        <v>79</v>
      </c>
      <c r="D68" t="s">
        <v>21</v>
      </c>
      <c r="E68">
        <v>3</v>
      </c>
      <c r="F68">
        <v>0</v>
      </c>
      <c r="G68">
        <v>3</v>
      </c>
      <c r="H68">
        <v>17.02</v>
      </c>
      <c r="I68" t="s">
        <v>30</v>
      </c>
    </row>
    <row r="69" spans="1:9" x14ac:dyDescent="0.2">
      <c r="A69" t="str">
        <f>"9781608881062"</f>
        <v>9781608881062</v>
      </c>
      <c r="B69" t="s">
        <v>86</v>
      </c>
      <c r="C69" t="s">
        <v>87</v>
      </c>
      <c r="D69" t="s">
        <v>21</v>
      </c>
      <c r="E69">
        <v>159</v>
      </c>
      <c r="F69">
        <v>0</v>
      </c>
      <c r="G69">
        <v>159</v>
      </c>
      <c r="H69">
        <v>594</v>
      </c>
      <c r="I69" t="s">
        <v>12</v>
      </c>
    </row>
    <row r="70" spans="1:9" x14ac:dyDescent="0.2">
      <c r="A70" t="str">
        <f>"9781608881215"</f>
        <v>9781608881215</v>
      </c>
      <c r="B70" t="s">
        <v>86</v>
      </c>
      <c r="C70" t="s">
        <v>87</v>
      </c>
      <c r="D70" t="s">
        <v>11</v>
      </c>
      <c r="E70">
        <v>8</v>
      </c>
      <c r="F70">
        <v>0</v>
      </c>
      <c r="G70">
        <v>8</v>
      </c>
      <c r="H70">
        <v>56.74</v>
      </c>
      <c r="I70" t="s">
        <v>12</v>
      </c>
    </row>
    <row r="71" spans="1:9" x14ac:dyDescent="0.2">
      <c r="A71" t="str">
        <f>"9781608881062"</f>
        <v>9781608881062</v>
      </c>
      <c r="B71" t="s">
        <v>86</v>
      </c>
      <c r="C71" t="s">
        <v>87</v>
      </c>
      <c r="D71" t="s">
        <v>21</v>
      </c>
      <c r="E71">
        <v>2</v>
      </c>
      <c r="F71">
        <v>0</v>
      </c>
      <c r="G71">
        <v>2</v>
      </c>
      <c r="H71">
        <v>5</v>
      </c>
      <c r="I71" t="s">
        <v>30</v>
      </c>
    </row>
    <row r="72" spans="1:9" x14ac:dyDescent="0.2">
      <c r="A72" t="str">
        <f>"9781608880751"</f>
        <v>9781608880751</v>
      </c>
      <c r="B72" t="s">
        <v>235</v>
      </c>
      <c r="C72" t="s">
        <v>87</v>
      </c>
      <c r="D72" t="s">
        <v>11</v>
      </c>
      <c r="E72">
        <v>18</v>
      </c>
      <c r="F72">
        <v>0</v>
      </c>
      <c r="G72">
        <v>18</v>
      </c>
      <c r="H72">
        <v>110.5</v>
      </c>
      <c r="I72" t="s">
        <v>12</v>
      </c>
    </row>
    <row r="73" spans="1:9" x14ac:dyDescent="0.2">
      <c r="A73" t="str">
        <f>"9781608880751"</f>
        <v>9781608880751</v>
      </c>
      <c r="B73" t="s">
        <v>235</v>
      </c>
      <c r="C73" t="s">
        <v>87</v>
      </c>
      <c r="D73" t="s">
        <v>11</v>
      </c>
      <c r="E73">
        <v>1</v>
      </c>
      <c r="F73">
        <v>0</v>
      </c>
      <c r="G73">
        <v>1</v>
      </c>
      <c r="H73">
        <v>8.9</v>
      </c>
      <c r="I73" t="s">
        <v>30</v>
      </c>
    </row>
    <row r="74" spans="1:9" x14ac:dyDescent="0.2">
      <c r="A74" t="str">
        <f>"9781934840856"</f>
        <v>9781934840856</v>
      </c>
      <c r="B74" t="s">
        <v>19</v>
      </c>
      <c r="C74" t="s">
        <v>20</v>
      </c>
      <c r="D74" t="s">
        <v>21</v>
      </c>
      <c r="E74">
        <v>340</v>
      </c>
      <c r="F74">
        <v>0</v>
      </c>
      <c r="G74">
        <v>340</v>
      </c>
      <c r="H74">
        <v>6607.23</v>
      </c>
      <c r="I74" t="s">
        <v>12</v>
      </c>
    </row>
    <row r="75" spans="1:9" x14ac:dyDescent="0.2">
      <c r="A75" t="str">
        <f>"9781608880737"</f>
        <v>9781608880737</v>
      </c>
      <c r="B75" t="s">
        <v>19</v>
      </c>
      <c r="C75" t="s">
        <v>54</v>
      </c>
      <c r="D75" t="s">
        <v>11</v>
      </c>
      <c r="E75">
        <v>63</v>
      </c>
      <c r="F75">
        <v>0</v>
      </c>
      <c r="G75">
        <v>63</v>
      </c>
      <c r="H75">
        <v>1399.61</v>
      </c>
      <c r="I75" t="s">
        <v>12</v>
      </c>
    </row>
    <row r="76" spans="1:9" x14ac:dyDescent="0.2">
      <c r="A76" t="str">
        <f>"9781934840856"</f>
        <v>9781934840856</v>
      </c>
      <c r="B76" t="s">
        <v>19</v>
      </c>
      <c r="C76" t="s">
        <v>20</v>
      </c>
      <c r="D76" t="s">
        <v>21</v>
      </c>
      <c r="E76">
        <v>28</v>
      </c>
      <c r="F76">
        <v>0</v>
      </c>
      <c r="G76">
        <v>28</v>
      </c>
      <c r="H76">
        <v>449.56</v>
      </c>
      <c r="I76" t="s">
        <v>30</v>
      </c>
    </row>
    <row r="77" spans="1:9" x14ac:dyDescent="0.2">
      <c r="A77" t="str">
        <f>"9781608880737"</f>
        <v>9781608880737</v>
      </c>
      <c r="B77" t="s">
        <v>19</v>
      </c>
      <c r="C77" t="s">
        <v>54</v>
      </c>
      <c r="D77" t="s">
        <v>11</v>
      </c>
      <c r="E77">
        <v>6</v>
      </c>
      <c r="F77">
        <v>0</v>
      </c>
      <c r="G77">
        <v>6</v>
      </c>
      <c r="H77">
        <v>133.36000000000001</v>
      </c>
      <c r="I77" t="s">
        <v>30</v>
      </c>
    </row>
    <row r="78" spans="1:9" x14ac:dyDescent="0.2">
      <c r="A78" t="str">
        <f>"9781934840856"</f>
        <v>9781934840856</v>
      </c>
      <c r="B78" t="s">
        <v>19</v>
      </c>
      <c r="C78" t="s">
        <v>20</v>
      </c>
      <c r="D78" t="s">
        <v>21</v>
      </c>
      <c r="E78">
        <v>5</v>
      </c>
      <c r="F78">
        <v>0</v>
      </c>
      <c r="G78">
        <v>5</v>
      </c>
      <c r="H78">
        <v>98.85</v>
      </c>
      <c r="I78" t="s">
        <v>208</v>
      </c>
    </row>
    <row r="79" spans="1:9" x14ac:dyDescent="0.2">
      <c r="A79" t="str">
        <f>"9781608880836"</f>
        <v>9781608880836</v>
      </c>
      <c r="B79" t="s">
        <v>9</v>
      </c>
      <c r="C79" t="s">
        <v>10</v>
      </c>
      <c r="D79" t="s">
        <v>11</v>
      </c>
      <c r="E79">
        <v>950</v>
      </c>
      <c r="F79">
        <v>0</v>
      </c>
      <c r="G79">
        <v>950</v>
      </c>
      <c r="H79">
        <v>11754.37</v>
      </c>
      <c r="I79" t="s">
        <v>12</v>
      </c>
    </row>
    <row r="80" spans="1:9" x14ac:dyDescent="0.2">
      <c r="A80" t="str">
        <f>"9781608880836"</f>
        <v>9781608880836</v>
      </c>
      <c r="B80" t="s">
        <v>9</v>
      </c>
      <c r="C80" t="s">
        <v>10</v>
      </c>
      <c r="D80" t="s">
        <v>11</v>
      </c>
      <c r="E80">
        <v>128</v>
      </c>
      <c r="F80">
        <v>0</v>
      </c>
      <c r="G80">
        <v>128</v>
      </c>
      <c r="H80">
        <v>1890.22</v>
      </c>
      <c r="I80" t="s">
        <v>30</v>
      </c>
    </row>
    <row r="81" spans="1:9" x14ac:dyDescent="0.2">
      <c r="A81" t="str">
        <f>"9781608880836"</f>
        <v>9781608880836</v>
      </c>
      <c r="B81" t="s">
        <v>9</v>
      </c>
      <c r="C81" t="s">
        <v>10</v>
      </c>
      <c r="D81" t="s">
        <v>11</v>
      </c>
      <c r="E81">
        <v>1</v>
      </c>
      <c r="F81">
        <v>0</v>
      </c>
      <c r="G81">
        <v>1</v>
      </c>
      <c r="H81">
        <v>3.14</v>
      </c>
      <c r="I81" t="s">
        <v>180</v>
      </c>
    </row>
    <row r="82" spans="1:9" x14ac:dyDescent="0.2">
      <c r="A82" t="str">
        <f>"9781608881505"</f>
        <v>9781608881505</v>
      </c>
      <c r="B82" t="s">
        <v>328</v>
      </c>
      <c r="C82" t="s">
        <v>329</v>
      </c>
      <c r="D82" t="s">
        <v>21</v>
      </c>
      <c r="E82">
        <v>6</v>
      </c>
      <c r="F82">
        <v>0</v>
      </c>
      <c r="G82">
        <v>6</v>
      </c>
      <c r="H82">
        <v>56.34</v>
      </c>
      <c r="I82" t="s">
        <v>180</v>
      </c>
    </row>
    <row r="83" spans="1:9" x14ac:dyDescent="0.2">
      <c r="A83" t="str">
        <f>"9781608881505"</f>
        <v>9781608881505</v>
      </c>
      <c r="B83" t="s">
        <v>328</v>
      </c>
      <c r="C83" t="s">
        <v>329</v>
      </c>
      <c r="D83" t="s">
        <v>21</v>
      </c>
      <c r="E83">
        <v>2</v>
      </c>
      <c r="F83">
        <v>0</v>
      </c>
      <c r="G83">
        <v>2</v>
      </c>
      <c r="H83">
        <v>18.78</v>
      </c>
      <c r="I83" t="s">
        <v>12</v>
      </c>
    </row>
    <row r="84" spans="1:9" x14ac:dyDescent="0.2">
      <c r="A84" t="str">
        <f>"9781608881963"</f>
        <v>9781608881963</v>
      </c>
      <c r="B84" t="s">
        <v>116</v>
      </c>
      <c r="C84" t="s">
        <v>39</v>
      </c>
      <c r="D84" t="s">
        <v>11</v>
      </c>
      <c r="E84">
        <v>113</v>
      </c>
      <c r="F84">
        <v>0</v>
      </c>
      <c r="G84">
        <v>113</v>
      </c>
      <c r="H84">
        <v>380.16</v>
      </c>
      <c r="I84" t="s">
        <v>12</v>
      </c>
    </row>
    <row r="85" spans="1:9" x14ac:dyDescent="0.2">
      <c r="A85" t="str">
        <f>"9781608881963"</f>
        <v>9781608881963</v>
      </c>
      <c r="B85" t="s">
        <v>116</v>
      </c>
      <c r="C85" t="s">
        <v>39</v>
      </c>
      <c r="D85" t="s">
        <v>11</v>
      </c>
      <c r="E85">
        <v>21</v>
      </c>
      <c r="F85">
        <v>0</v>
      </c>
      <c r="G85">
        <v>21</v>
      </c>
      <c r="H85">
        <v>56.79</v>
      </c>
      <c r="I85" t="s">
        <v>30</v>
      </c>
    </row>
    <row r="86" spans="1:9" x14ac:dyDescent="0.2">
      <c r="A86" t="str">
        <f>"9781608880447"</f>
        <v>9781608880447</v>
      </c>
      <c r="B86" t="s">
        <v>461</v>
      </c>
      <c r="C86" t="s">
        <v>462</v>
      </c>
      <c r="D86" t="s">
        <v>21</v>
      </c>
      <c r="E86">
        <v>1</v>
      </c>
      <c r="F86">
        <v>0</v>
      </c>
      <c r="G86">
        <v>1</v>
      </c>
      <c r="H86">
        <v>7.01</v>
      </c>
      <c r="I86" t="s">
        <v>12</v>
      </c>
    </row>
    <row r="87" spans="1:9" x14ac:dyDescent="0.2">
      <c r="A87" t="str">
        <f>"9781608880447"</f>
        <v>9781608880447</v>
      </c>
      <c r="B87" t="s">
        <v>461</v>
      </c>
      <c r="C87" t="s">
        <v>462</v>
      </c>
      <c r="D87" t="s">
        <v>21</v>
      </c>
      <c r="E87">
        <v>1</v>
      </c>
      <c r="F87">
        <v>0</v>
      </c>
      <c r="G87">
        <v>1</v>
      </c>
      <c r="H87">
        <v>3.23</v>
      </c>
      <c r="I87" t="s">
        <v>30</v>
      </c>
    </row>
    <row r="88" spans="1:9" x14ac:dyDescent="0.2">
      <c r="A88" t="str">
        <f>"9781608881161"</f>
        <v>9781608881161</v>
      </c>
      <c r="B88" t="s">
        <v>108</v>
      </c>
      <c r="C88" t="s">
        <v>109</v>
      </c>
      <c r="D88" t="s">
        <v>21</v>
      </c>
      <c r="E88">
        <v>41</v>
      </c>
      <c r="F88">
        <v>0</v>
      </c>
      <c r="G88">
        <v>41</v>
      </c>
      <c r="H88">
        <v>409.51</v>
      </c>
      <c r="I88" t="s">
        <v>12</v>
      </c>
    </row>
    <row r="89" spans="1:9" x14ac:dyDescent="0.2">
      <c r="A89" t="str">
        <f>"9781608881161"</f>
        <v>9781608881161</v>
      </c>
      <c r="B89" t="s">
        <v>108</v>
      </c>
      <c r="C89" t="s">
        <v>109</v>
      </c>
      <c r="D89" t="s">
        <v>21</v>
      </c>
      <c r="E89">
        <v>1</v>
      </c>
      <c r="F89">
        <v>0</v>
      </c>
      <c r="G89">
        <v>1</v>
      </c>
      <c r="H89">
        <v>8.5299999999999994</v>
      </c>
      <c r="I89" t="s">
        <v>30</v>
      </c>
    </row>
    <row r="90" spans="1:9" x14ac:dyDescent="0.2">
      <c r="A90" t="str">
        <f>"9781608881772"</f>
        <v>9781608881772</v>
      </c>
      <c r="B90" t="s">
        <v>426</v>
      </c>
      <c r="C90" t="s">
        <v>427</v>
      </c>
      <c r="D90" t="s">
        <v>11</v>
      </c>
      <c r="E90">
        <v>2</v>
      </c>
      <c r="F90">
        <v>0</v>
      </c>
      <c r="G90">
        <v>2</v>
      </c>
      <c r="H90">
        <v>14.87</v>
      </c>
      <c r="I90" t="s">
        <v>12</v>
      </c>
    </row>
    <row r="91" spans="1:9" x14ac:dyDescent="0.2">
      <c r="A91" t="str">
        <f>"9781608881673"</f>
        <v>9781608881673</v>
      </c>
      <c r="B91" t="s">
        <v>460</v>
      </c>
      <c r="C91" t="s">
        <v>65</v>
      </c>
      <c r="D91" t="s">
        <v>11</v>
      </c>
      <c r="E91">
        <v>1</v>
      </c>
      <c r="F91">
        <v>0</v>
      </c>
      <c r="G91">
        <v>1</v>
      </c>
      <c r="H91">
        <v>7.54</v>
      </c>
      <c r="I91" t="s">
        <v>12</v>
      </c>
    </row>
    <row r="92" spans="1:9" x14ac:dyDescent="0.2">
      <c r="A92" t="str">
        <f>"9781608880096"</f>
        <v>9781608880096</v>
      </c>
      <c r="B92" t="s">
        <v>187</v>
      </c>
      <c r="C92" t="s">
        <v>188</v>
      </c>
      <c r="D92" t="s">
        <v>21</v>
      </c>
      <c r="E92">
        <v>17</v>
      </c>
      <c r="F92">
        <v>0</v>
      </c>
      <c r="G92">
        <v>17</v>
      </c>
      <c r="H92">
        <v>168.56</v>
      </c>
      <c r="I92" t="s">
        <v>12</v>
      </c>
    </row>
    <row r="93" spans="1:9" x14ac:dyDescent="0.2">
      <c r="A93" t="str">
        <f>"9781608880096"</f>
        <v>9781608880096</v>
      </c>
      <c r="B93" t="s">
        <v>187</v>
      </c>
      <c r="C93" t="s">
        <v>188</v>
      </c>
      <c r="D93" t="s">
        <v>21</v>
      </c>
      <c r="E93">
        <v>7</v>
      </c>
      <c r="F93">
        <v>0</v>
      </c>
      <c r="G93">
        <v>7</v>
      </c>
      <c r="H93">
        <v>63.91</v>
      </c>
      <c r="I93" t="s">
        <v>30</v>
      </c>
    </row>
    <row r="94" spans="1:9" x14ac:dyDescent="0.2">
      <c r="A94" t="str">
        <f>"9781608880294"</f>
        <v>9781608880294</v>
      </c>
      <c r="B94" t="s">
        <v>218</v>
      </c>
      <c r="C94" t="s">
        <v>219</v>
      </c>
      <c r="D94" t="s">
        <v>21</v>
      </c>
      <c r="E94">
        <v>13</v>
      </c>
      <c r="F94">
        <v>0</v>
      </c>
      <c r="G94">
        <v>13</v>
      </c>
      <c r="H94">
        <v>130.11000000000001</v>
      </c>
      <c r="I94" t="s">
        <v>12</v>
      </c>
    </row>
    <row r="95" spans="1:9" x14ac:dyDescent="0.2">
      <c r="A95" t="str">
        <f>"9781608880294"</f>
        <v>9781608880294</v>
      </c>
      <c r="B95" t="s">
        <v>218</v>
      </c>
      <c r="C95" t="s">
        <v>219</v>
      </c>
      <c r="D95" t="s">
        <v>21</v>
      </c>
      <c r="E95">
        <v>11</v>
      </c>
      <c r="F95">
        <v>0</v>
      </c>
      <c r="G95">
        <v>11</v>
      </c>
      <c r="H95">
        <v>103.15</v>
      </c>
      <c r="I95" t="s">
        <v>30</v>
      </c>
    </row>
    <row r="96" spans="1:9" x14ac:dyDescent="0.2">
      <c r="A96" t="str">
        <f>"9781608881314"</f>
        <v>9781608881314</v>
      </c>
      <c r="B96" t="s">
        <v>435</v>
      </c>
      <c r="C96" t="s">
        <v>151</v>
      </c>
      <c r="D96" t="s">
        <v>11</v>
      </c>
      <c r="E96">
        <v>2</v>
      </c>
      <c r="F96">
        <v>0</v>
      </c>
      <c r="G96">
        <v>2</v>
      </c>
      <c r="H96">
        <v>10.68</v>
      </c>
      <c r="I96" t="s">
        <v>12</v>
      </c>
    </row>
    <row r="97" spans="1:9" x14ac:dyDescent="0.2">
      <c r="A97" t="str">
        <f>"9781608881475"</f>
        <v>9781608881475</v>
      </c>
      <c r="B97" t="s">
        <v>385</v>
      </c>
      <c r="C97" t="s">
        <v>386</v>
      </c>
      <c r="D97" t="s">
        <v>11</v>
      </c>
      <c r="E97">
        <v>7</v>
      </c>
      <c r="F97">
        <v>0</v>
      </c>
      <c r="G97">
        <v>7</v>
      </c>
      <c r="H97">
        <v>32.08</v>
      </c>
      <c r="I97" t="s">
        <v>12</v>
      </c>
    </row>
    <row r="98" spans="1:9" x14ac:dyDescent="0.2">
      <c r="A98" t="str">
        <f>"9781934840009"</f>
        <v>9781934840009</v>
      </c>
      <c r="B98" t="s">
        <v>236</v>
      </c>
      <c r="C98" t="s">
        <v>79</v>
      </c>
      <c r="D98" t="s">
        <v>21</v>
      </c>
      <c r="E98">
        <v>11</v>
      </c>
      <c r="F98">
        <v>0</v>
      </c>
      <c r="G98">
        <v>11</v>
      </c>
      <c r="H98">
        <v>110.15</v>
      </c>
      <c r="I98" t="s">
        <v>12</v>
      </c>
    </row>
    <row r="99" spans="1:9" x14ac:dyDescent="0.2">
      <c r="A99" t="str">
        <f>"9781934840009"</f>
        <v>9781934840009</v>
      </c>
      <c r="B99" t="s">
        <v>236</v>
      </c>
      <c r="C99" t="s">
        <v>79</v>
      </c>
      <c r="D99" t="s">
        <v>21</v>
      </c>
      <c r="E99">
        <v>5</v>
      </c>
      <c r="F99">
        <v>0</v>
      </c>
      <c r="G99">
        <v>5</v>
      </c>
      <c r="H99">
        <v>35.94</v>
      </c>
      <c r="I99" t="s">
        <v>30</v>
      </c>
    </row>
    <row r="100" spans="1:9" x14ac:dyDescent="0.2">
      <c r="A100" t="str">
        <f>"9781934840115"</f>
        <v>9781934840115</v>
      </c>
      <c r="B100" t="s">
        <v>419</v>
      </c>
      <c r="C100" t="s">
        <v>79</v>
      </c>
      <c r="D100" t="s">
        <v>21</v>
      </c>
      <c r="E100">
        <v>2</v>
      </c>
      <c r="F100">
        <v>0</v>
      </c>
      <c r="G100">
        <v>2</v>
      </c>
      <c r="H100">
        <v>19.690000000000001</v>
      </c>
      <c r="I100" t="s">
        <v>12</v>
      </c>
    </row>
    <row r="101" spans="1:9" x14ac:dyDescent="0.2">
      <c r="A101" t="str">
        <f>"9781934840115"</f>
        <v>9781934840115</v>
      </c>
      <c r="B101" t="s">
        <v>419</v>
      </c>
      <c r="C101" t="s">
        <v>79</v>
      </c>
      <c r="D101" t="s">
        <v>21</v>
      </c>
      <c r="E101">
        <v>2</v>
      </c>
      <c r="F101">
        <v>0</v>
      </c>
      <c r="G101">
        <v>2</v>
      </c>
      <c r="H101">
        <v>12.95</v>
      </c>
      <c r="I101" t="s">
        <v>30</v>
      </c>
    </row>
    <row r="102" spans="1:9" x14ac:dyDescent="0.2">
      <c r="A102" t="str">
        <f>"9781934840153"</f>
        <v>9781934840153</v>
      </c>
      <c r="B102" t="s">
        <v>172</v>
      </c>
      <c r="C102" t="s">
        <v>79</v>
      </c>
      <c r="D102" t="s">
        <v>21</v>
      </c>
      <c r="E102">
        <v>18</v>
      </c>
      <c r="F102">
        <v>0</v>
      </c>
      <c r="G102">
        <v>18</v>
      </c>
      <c r="H102">
        <v>179.72</v>
      </c>
      <c r="I102" t="s">
        <v>12</v>
      </c>
    </row>
    <row r="103" spans="1:9" x14ac:dyDescent="0.2">
      <c r="A103" t="str">
        <f>"9781934840153"</f>
        <v>9781934840153</v>
      </c>
      <c r="B103" t="s">
        <v>172</v>
      </c>
      <c r="C103" t="s">
        <v>79</v>
      </c>
      <c r="D103" t="s">
        <v>21</v>
      </c>
      <c r="E103">
        <v>3</v>
      </c>
      <c r="F103">
        <v>0</v>
      </c>
      <c r="G103">
        <v>3</v>
      </c>
      <c r="H103">
        <v>20.56</v>
      </c>
      <c r="I103" t="s">
        <v>30</v>
      </c>
    </row>
    <row r="104" spans="1:9" x14ac:dyDescent="0.2">
      <c r="A104" t="str">
        <f>"9781934840313"</f>
        <v>9781934840313</v>
      </c>
      <c r="B104" t="s">
        <v>318</v>
      </c>
      <c r="C104" t="s">
        <v>79</v>
      </c>
      <c r="D104" t="s">
        <v>21</v>
      </c>
      <c r="E104">
        <v>6</v>
      </c>
      <c r="F104">
        <v>0</v>
      </c>
      <c r="G104">
        <v>6</v>
      </c>
      <c r="H104">
        <v>59.56</v>
      </c>
      <c r="I104" t="s">
        <v>12</v>
      </c>
    </row>
    <row r="105" spans="1:9" x14ac:dyDescent="0.2">
      <c r="A105" t="str">
        <f>"9781934840313"</f>
        <v>9781934840313</v>
      </c>
      <c r="B105" t="s">
        <v>318</v>
      </c>
      <c r="C105" t="s">
        <v>79</v>
      </c>
      <c r="D105" t="s">
        <v>21</v>
      </c>
      <c r="E105">
        <v>2</v>
      </c>
      <c r="F105">
        <v>0</v>
      </c>
      <c r="G105">
        <v>2</v>
      </c>
      <c r="H105">
        <v>10.74</v>
      </c>
      <c r="I105" t="s">
        <v>30</v>
      </c>
    </row>
    <row r="106" spans="1:9" x14ac:dyDescent="0.2">
      <c r="A106" t="str">
        <f>"9781934840313"</f>
        <v>9781934840313</v>
      </c>
      <c r="B106" t="s">
        <v>318</v>
      </c>
      <c r="C106" t="s">
        <v>79</v>
      </c>
      <c r="D106" t="s">
        <v>21</v>
      </c>
      <c r="E106">
        <v>1</v>
      </c>
      <c r="F106">
        <v>0</v>
      </c>
      <c r="G106">
        <v>1</v>
      </c>
      <c r="H106">
        <v>9.68</v>
      </c>
      <c r="I106" t="s">
        <v>217</v>
      </c>
    </row>
    <row r="107" spans="1:9" x14ac:dyDescent="0.2">
      <c r="A107" t="str">
        <f>"9781934840320"</f>
        <v>9781934840320</v>
      </c>
      <c r="B107" t="s">
        <v>387</v>
      </c>
      <c r="C107" t="s">
        <v>79</v>
      </c>
      <c r="D107" t="s">
        <v>21</v>
      </c>
      <c r="E107">
        <v>6</v>
      </c>
      <c r="F107">
        <v>0</v>
      </c>
      <c r="G107">
        <v>6</v>
      </c>
      <c r="H107">
        <v>31.9</v>
      </c>
      <c r="I107" t="s">
        <v>30</v>
      </c>
    </row>
    <row r="108" spans="1:9" x14ac:dyDescent="0.2">
      <c r="A108" t="str">
        <f>"9781934840320"</f>
        <v>9781934840320</v>
      </c>
      <c r="B108" t="s">
        <v>387</v>
      </c>
      <c r="C108" t="s">
        <v>79</v>
      </c>
      <c r="D108" t="s">
        <v>21</v>
      </c>
      <c r="E108">
        <v>1</v>
      </c>
      <c r="F108">
        <v>0</v>
      </c>
      <c r="G108">
        <v>1</v>
      </c>
      <c r="H108">
        <v>10.76</v>
      </c>
      <c r="I108" t="s">
        <v>12</v>
      </c>
    </row>
    <row r="109" spans="1:9" x14ac:dyDescent="0.2">
      <c r="A109" t="str">
        <f>"9781934840146"</f>
        <v>9781934840146</v>
      </c>
      <c r="B109" t="s">
        <v>415</v>
      </c>
      <c r="C109" t="s">
        <v>79</v>
      </c>
      <c r="D109" t="s">
        <v>21</v>
      </c>
      <c r="E109">
        <v>2</v>
      </c>
      <c r="F109">
        <v>0</v>
      </c>
      <c r="G109">
        <v>2</v>
      </c>
      <c r="H109">
        <v>20.059999999999999</v>
      </c>
      <c r="I109" t="s">
        <v>12</v>
      </c>
    </row>
    <row r="110" spans="1:9" x14ac:dyDescent="0.2">
      <c r="A110" t="str">
        <f>"9781934840146"</f>
        <v>9781934840146</v>
      </c>
      <c r="B110" t="s">
        <v>415</v>
      </c>
      <c r="C110" t="s">
        <v>79</v>
      </c>
      <c r="D110" t="s">
        <v>21</v>
      </c>
      <c r="E110">
        <v>2</v>
      </c>
      <c r="F110">
        <v>0</v>
      </c>
      <c r="G110">
        <v>2</v>
      </c>
      <c r="H110">
        <v>16.03</v>
      </c>
      <c r="I110" t="s">
        <v>30</v>
      </c>
    </row>
    <row r="111" spans="1:9" x14ac:dyDescent="0.2">
      <c r="A111" t="str">
        <f>"9781934840139"</f>
        <v>9781934840139</v>
      </c>
      <c r="B111" t="s">
        <v>202</v>
      </c>
      <c r="C111" t="s">
        <v>79</v>
      </c>
      <c r="D111" t="s">
        <v>21</v>
      </c>
      <c r="E111">
        <v>15</v>
      </c>
      <c r="F111">
        <v>0</v>
      </c>
      <c r="G111">
        <v>15</v>
      </c>
      <c r="H111">
        <v>149.19999999999999</v>
      </c>
      <c r="I111" t="s">
        <v>12</v>
      </c>
    </row>
    <row r="112" spans="1:9" x14ac:dyDescent="0.2">
      <c r="A112" t="str">
        <f>"9781934840139"</f>
        <v>9781934840139</v>
      </c>
      <c r="B112" t="s">
        <v>202</v>
      </c>
      <c r="C112" t="s">
        <v>79</v>
      </c>
      <c r="D112" t="s">
        <v>21</v>
      </c>
      <c r="E112">
        <v>17</v>
      </c>
      <c r="F112">
        <v>0</v>
      </c>
      <c r="G112">
        <v>17</v>
      </c>
      <c r="H112">
        <v>130.6</v>
      </c>
      <c r="I112" t="s">
        <v>30</v>
      </c>
    </row>
    <row r="113" spans="1:9" x14ac:dyDescent="0.2">
      <c r="A113" t="str">
        <f>"9781934840078"</f>
        <v>9781934840078</v>
      </c>
      <c r="B113" t="s">
        <v>246</v>
      </c>
      <c r="C113" t="s">
        <v>79</v>
      </c>
      <c r="D113" t="s">
        <v>21</v>
      </c>
      <c r="E113">
        <v>10</v>
      </c>
      <c r="F113">
        <v>0</v>
      </c>
      <c r="G113">
        <v>10</v>
      </c>
      <c r="H113">
        <v>99.11</v>
      </c>
      <c r="I113" t="s">
        <v>12</v>
      </c>
    </row>
    <row r="114" spans="1:9" x14ac:dyDescent="0.2">
      <c r="A114" t="str">
        <f>"9781608880409"</f>
        <v>9781608880409</v>
      </c>
      <c r="B114" t="s">
        <v>154</v>
      </c>
      <c r="C114" t="s">
        <v>155</v>
      </c>
      <c r="D114" t="s">
        <v>21</v>
      </c>
      <c r="E114">
        <v>18</v>
      </c>
      <c r="F114">
        <v>0</v>
      </c>
      <c r="G114">
        <v>18</v>
      </c>
      <c r="H114">
        <v>217.48</v>
      </c>
      <c r="I114" t="s">
        <v>12</v>
      </c>
    </row>
    <row r="115" spans="1:9" x14ac:dyDescent="0.2">
      <c r="A115" t="str">
        <f>"9781608880409"</f>
        <v>9781608880409</v>
      </c>
      <c r="B115" t="s">
        <v>154</v>
      </c>
      <c r="C115" t="s">
        <v>155</v>
      </c>
      <c r="D115" t="s">
        <v>21</v>
      </c>
      <c r="E115">
        <v>20</v>
      </c>
      <c r="F115">
        <v>0</v>
      </c>
      <c r="G115">
        <v>20</v>
      </c>
      <c r="H115">
        <v>206.01</v>
      </c>
      <c r="I115" t="s">
        <v>30</v>
      </c>
    </row>
    <row r="116" spans="1:9" x14ac:dyDescent="0.2">
      <c r="A116" t="str">
        <f>"9781608881390"</f>
        <v>9781608881390</v>
      </c>
      <c r="B116" t="s">
        <v>440</v>
      </c>
      <c r="C116" t="s">
        <v>441</v>
      </c>
      <c r="D116" t="s">
        <v>11</v>
      </c>
      <c r="E116">
        <v>1</v>
      </c>
      <c r="F116">
        <v>0</v>
      </c>
      <c r="G116">
        <v>1</v>
      </c>
      <c r="H116">
        <v>9.99</v>
      </c>
      <c r="I116" t="s">
        <v>180</v>
      </c>
    </row>
    <row r="117" spans="1:9" x14ac:dyDescent="0.2">
      <c r="A117" t="str">
        <f>"9781608881390"</f>
        <v>9781608881390</v>
      </c>
      <c r="B117" t="s">
        <v>440</v>
      </c>
      <c r="C117" t="s">
        <v>441</v>
      </c>
      <c r="D117" t="s">
        <v>11</v>
      </c>
      <c r="E117">
        <v>1</v>
      </c>
      <c r="F117">
        <v>0</v>
      </c>
      <c r="G117">
        <v>1</v>
      </c>
      <c r="H117">
        <v>9.99</v>
      </c>
      <c r="I117" t="s">
        <v>12</v>
      </c>
    </row>
    <row r="118" spans="1:9" x14ac:dyDescent="0.2">
      <c r="A118" t="str">
        <f>"9781934840191"</f>
        <v>9781934840191</v>
      </c>
      <c r="B118" t="s">
        <v>189</v>
      </c>
      <c r="C118" t="s">
        <v>79</v>
      </c>
      <c r="D118" t="s">
        <v>21</v>
      </c>
      <c r="E118">
        <v>22</v>
      </c>
      <c r="F118">
        <v>0</v>
      </c>
      <c r="G118">
        <v>22</v>
      </c>
      <c r="H118">
        <v>165.2</v>
      </c>
      <c r="I118" t="s">
        <v>30</v>
      </c>
    </row>
    <row r="119" spans="1:9" x14ac:dyDescent="0.2">
      <c r="A119" t="str">
        <f>"9781934840191"</f>
        <v>9781934840191</v>
      </c>
      <c r="B119" t="s">
        <v>189</v>
      </c>
      <c r="C119" t="s">
        <v>79</v>
      </c>
      <c r="D119" t="s">
        <v>21</v>
      </c>
      <c r="E119">
        <v>15</v>
      </c>
      <c r="F119">
        <v>0</v>
      </c>
      <c r="G119">
        <v>15</v>
      </c>
      <c r="H119">
        <v>149.49</v>
      </c>
      <c r="I119" t="s">
        <v>12</v>
      </c>
    </row>
    <row r="120" spans="1:9" x14ac:dyDescent="0.2">
      <c r="A120" t="str">
        <f>"9781934840207"</f>
        <v>9781934840207</v>
      </c>
      <c r="B120" t="s">
        <v>168</v>
      </c>
      <c r="C120" t="s">
        <v>79</v>
      </c>
      <c r="D120" t="s">
        <v>21</v>
      </c>
      <c r="E120">
        <v>19</v>
      </c>
      <c r="F120">
        <v>0</v>
      </c>
      <c r="G120">
        <v>19</v>
      </c>
      <c r="H120">
        <v>187.15</v>
      </c>
      <c r="I120" t="s">
        <v>12</v>
      </c>
    </row>
    <row r="121" spans="1:9" x14ac:dyDescent="0.2">
      <c r="A121" t="str">
        <f>"9781934840207"</f>
        <v>9781934840207</v>
      </c>
      <c r="B121" t="s">
        <v>168</v>
      </c>
      <c r="C121" t="s">
        <v>79</v>
      </c>
      <c r="D121" t="s">
        <v>21</v>
      </c>
      <c r="E121">
        <v>9</v>
      </c>
      <c r="F121">
        <v>0</v>
      </c>
      <c r="G121">
        <v>9</v>
      </c>
      <c r="H121">
        <v>61.71</v>
      </c>
      <c r="I121" t="s">
        <v>30</v>
      </c>
    </row>
    <row r="122" spans="1:9" x14ac:dyDescent="0.2">
      <c r="A122" t="str">
        <f>"9781934840214"</f>
        <v>9781934840214</v>
      </c>
      <c r="B122" t="s">
        <v>120</v>
      </c>
      <c r="C122" t="s">
        <v>79</v>
      </c>
      <c r="D122" t="s">
        <v>21</v>
      </c>
      <c r="E122">
        <v>37</v>
      </c>
      <c r="F122">
        <v>0</v>
      </c>
      <c r="G122">
        <v>37</v>
      </c>
      <c r="H122">
        <v>364.46</v>
      </c>
      <c r="I122" t="s">
        <v>12</v>
      </c>
    </row>
    <row r="123" spans="1:9" x14ac:dyDescent="0.2">
      <c r="A123" t="str">
        <f>"9781934840214"</f>
        <v>9781934840214</v>
      </c>
      <c r="B123" t="s">
        <v>120</v>
      </c>
      <c r="C123" t="s">
        <v>79</v>
      </c>
      <c r="D123" t="s">
        <v>21</v>
      </c>
      <c r="E123">
        <v>2</v>
      </c>
      <c r="F123">
        <v>0</v>
      </c>
      <c r="G123">
        <v>2</v>
      </c>
      <c r="H123">
        <v>37.49</v>
      </c>
      <c r="I123" t="s">
        <v>30</v>
      </c>
    </row>
    <row r="124" spans="1:9" x14ac:dyDescent="0.2">
      <c r="A124" t="str">
        <f>"9781934840221"</f>
        <v>9781934840221</v>
      </c>
      <c r="B124" t="s">
        <v>119</v>
      </c>
      <c r="C124" t="s">
        <v>79</v>
      </c>
      <c r="D124" t="s">
        <v>21</v>
      </c>
      <c r="E124">
        <v>38</v>
      </c>
      <c r="F124">
        <v>0</v>
      </c>
      <c r="G124">
        <v>38</v>
      </c>
      <c r="H124">
        <v>374.15</v>
      </c>
      <c r="I124" t="s">
        <v>12</v>
      </c>
    </row>
    <row r="125" spans="1:9" x14ac:dyDescent="0.2">
      <c r="A125" t="str">
        <f>"9781934840221"</f>
        <v>9781934840221</v>
      </c>
      <c r="B125" t="s">
        <v>119</v>
      </c>
      <c r="C125" t="s">
        <v>79</v>
      </c>
      <c r="D125" t="s">
        <v>21</v>
      </c>
      <c r="E125">
        <v>12</v>
      </c>
      <c r="F125">
        <v>0</v>
      </c>
      <c r="G125">
        <v>12</v>
      </c>
      <c r="H125">
        <v>88.82</v>
      </c>
      <c r="I125" t="s">
        <v>30</v>
      </c>
    </row>
    <row r="126" spans="1:9" x14ac:dyDescent="0.2">
      <c r="A126" t="str">
        <f>"9781934840238"</f>
        <v>9781934840238</v>
      </c>
      <c r="B126" t="s">
        <v>186</v>
      </c>
      <c r="C126" t="s">
        <v>79</v>
      </c>
      <c r="D126" t="s">
        <v>21</v>
      </c>
      <c r="E126">
        <v>17</v>
      </c>
      <c r="F126">
        <v>0</v>
      </c>
      <c r="G126">
        <v>17</v>
      </c>
      <c r="H126">
        <v>168.86</v>
      </c>
      <c r="I126" t="s">
        <v>12</v>
      </c>
    </row>
    <row r="127" spans="1:9" x14ac:dyDescent="0.2">
      <c r="A127" t="str">
        <f>"9781934840238"</f>
        <v>9781934840238</v>
      </c>
      <c r="B127" t="s">
        <v>186</v>
      </c>
      <c r="C127" t="s">
        <v>79</v>
      </c>
      <c r="D127" t="s">
        <v>21</v>
      </c>
      <c r="E127">
        <v>7</v>
      </c>
      <c r="F127">
        <v>0</v>
      </c>
      <c r="G127">
        <v>7</v>
      </c>
      <c r="H127">
        <v>49.25</v>
      </c>
      <c r="I127" t="s">
        <v>30</v>
      </c>
    </row>
    <row r="128" spans="1:9" x14ac:dyDescent="0.2">
      <c r="A128" t="str">
        <f>"9781934840245"</f>
        <v>9781934840245</v>
      </c>
      <c r="B128" t="s">
        <v>183</v>
      </c>
      <c r="C128" t="s">
        <v>79</v>
      </c>
      <c r="D128" t="s">
        <v>21</v>
      </c>
      <c r="E128">
        <v>17</v>
      </c>
      <c r="F128">
        <v>0</v>
      </c>
      <c r="G128">
        <v>17</v>
      </c>
      <c r="H128">
        <v>169.42</v>
      </c>
      <c r="I128" t="s">
        <v>12</v>
      </c>
    </row>
    <row r="129" spans="1:9" x14ac:dyDescent="0.2">
      <c r="A129" t="str">
        <f>"9781934840245"</f>
        <v>9781934840245</v>
      </c>
      <c r="B129" t="s">
        <v>183</v>
      </c>
      <c r="C129" t="s">
        <v>79</v>
      </c>
      <c r="D129" t="s">
        <v>21</v>
      </c>
      <c r="E129">
        <v>8</v>
      </c>
      <c r="F129">
        <v>0</v>
      </c>
      <c r="G129">
        <v>8</v>
      </c>
      <c r="H129">
        <v>60.01</v>
      </c>
      <c r="I129" t="s">
        <v>30</v>
      </c>
    </row>
    <row r="130" spans="1:9" x14ac:dyDescent="0.2">
      <c r="A130" t="str">
        <f>"9781934840252"</f>
        <v>9781934840252</v>
      </c>
      <c r="B130" t="s">
        <v>162</v>
      </c>
      <c r="C130" t="s">
        <v>79</v>
      </c>
      <c r="D130" t="s">
        <v>21</v>
      </c>
      <c r="E130">
        <v>20</v>
      </c>
      <c r="F130">
        <v>0</v>
      </c>
      <c r="G130">
        <v>20</v>
      </c>
      <c r="H130">
        <v>197.12</v>
      </c>
      <c r="I130" t="s">
        <v>12</v>
      </c>
    </row>
    <row r="131" spans="1:9" x14ac:dyDescent="0.2">
      <c r="A131" t="str">
        <f>"9781934840252"</f>
        <v>9781934840252</v>
      </c>
      <c r="B131" t="s">
        <v>162</v>
      </c>
      <c r="C131" t="s">
        <v>79</v>
      </c>
      <c r="D131" t="s">
        <v>21</v>
      </c>
      <c r="E131">
        <v>11</v>
      </c>
      <c r="F131">
        <v>0</v>
      </c>
      <c r="G131">
        <v>11</v>
      </c>
      <c r="H131">
        <v>71.48</v>
      </c>
      <c r="I131" t="s">
        <v>30</v>
      </c>
    </row>
    <row r="132" spans="1:9" x14ac:dyDescent="0.2">
      <c r="A132" t="str">
        <f>"9781934840269"</f>
        <v>9781934840269</v>
      </c>
      <c r="B132" t="s">
        <v>167</v>
      </c>
      <c r="C132" t="s">
        <v>79</v>
      </c>
      <c r="D132" t="s">
        <v>21</v>
      </c>
      <c r="E132">
        <v>19</v>
      </c>
      <c r="F132">
        <v>0</v>
      </c>
      <c r="G132">
        <v>19</v>
      </c>
      <c r="H132">
        <v>188.07</v>
      </c>
      <c r="I132" t="s">
        <v>12</v>
      </c>
    </row>
    <row r="133" spans="1:9" x14ac:dyDescent="0.2">
      <c r="A133" t="str">
        <f>"9781934840269"</f>
        <v>9781934840269</v>
      </c>
      <c r="B133" t="s">
        <v>167</v>
      </c>
      <c r="C133" t="s">
        <v>79</v>
      </c>
      <c r="D133" t="s">
        <v>21</v>
      </c>
      <c r="E133">
        <v>13</v>
      </c>
      <c r="F133">
        <v>0</v>
      </c>
      <c r="G133">
        <v>13</v>
      </c>
      <c r="H133">
        <v>78.08</v>
      </c>
      <c r="I133" t="s">
        <v>30</v>
      </c>
    </row>
    <row r="134" spans="1:9" x14ac:dyDescent="0.2">
      <c r="A134" t="str">
        <f>"9781934840085"</f>
        <v>9781934840085</v>
      </c>
      <c r="B134" t="s">
        <v>173</v>
      </c>
      <c r="C134" t="s">
        <v>79</v>
      </c>
      <c r="D134" t="s">
        <v>21</v>
      </c>
      <c r="E134">
        <v>18</v>
      </c>
      <c r="F134">
        <v>0</v>
      </c>
      <c r="G134">
        <v>18</v>
      </c>
      <c r="H134">
        <v>178.62</v>
      </c>
      <c r="I134" t="s">
        <v>12</v>
      </c>
    </row>
    <row r="135" spans="1:9" x14ac:dyDescent="0.2">
      <c r="A135" t="str">
        <f>"9781934840085"</f>
        <v>9781934840085</v>
      </c>
      <c r="B135" t="s">
        <v>173</v>
      </c>
      <c r="C135" t="s">
        <v>79</v>
      </c>
      <c r="D135" t="s">
        <v>21</v>
      </c>
      <c r="E135">
        <v>19</v>
      </c>
      <c r="F135">
        <v>0</v>
      </c>
      <c r="G135">
        <v>19</v>
      </c>
      <c r="H135">
        <v>153.78</v>
      </c>
      <c r="I135" t="s">
        <v>30</v>
      </c>
    </row>
    <row r="136" spans="1:9" x14ac:dyDescent="0.2">
      <c r="A136" t="str">
        <f>"9781934840023"</f>
        <v>9781934840023</v>
      </c>
      <c r="B136" t="s">
        <v>133</v>
      </c>
      <c r="C136" t="s">
        <v>79</v>
      </c>
      <c r="D136" t="s">
        <v>21</v>
      </c>
      <c r="E136">
        <v>43</v>
      </c>
      <c r="F136">
        <v>0</v>
      </c>
      <c r="G136">
        <v>43</v>
      </c>
      <c r="H136">
        <v>321.45</v>
      </c>
      <c r="I136" t="s">
        <v>30</v>
      </c>
    </row>
    <row r="137" spans="1:9" x14ac:dyDescent="0.2">
      <c r="A137" t="str">
        <f>"9781934840023"</f>
        <v>9781934840023</v>
      </c>
      <c r="B137" t="s">
        <v>133</v>
      </c>
      <c r="C137" t="s">
        <v>79</v>
      </c>
      <c r="D137" t="s">
        <v>21</v>
      </c>
      <c r="E137">
        <v>30</v>
      </c>
      <c r="F137">
        <v>0</v>
      </c>
      <c r="G137">
        <v>30</v>
      </c>
      <c r="H137">
        <v>295.32</v>
      </c>
      <c r="I137" t="s">
        <v>12</v>
      </c>
    </row>
    <row r="138" spans="1:9" x14ac:dyDescent="0.2">
      <c r="A138" t="str">
        <f>"9780978813840"</f>
        <v>9780978813840</v>
      </c>
      <c r="B138" t="s">
        <v>200</v>
      </c>
      <c r="C138" t="s">
        <v>201</v>
      </c>
      <c r="D138" t="s">
        <v>21</v>
      </c>
      <c r="E138">
        <v>19</v>
      </c>
      <c r="F138">
        <v>0</v>
      </c>
      <c r="G138">
        <v>19</v>
      </c>
      <c r="H138">
        <v>150.26</v>
      </c>
      <c r="I138" t="s">
        <v>30</v>
      </c>
    </row>
    <row r="139" spans="1:9" x14ac:dyDescent="0.2">
      <c r="A139" t="str">
        <f>"9780978813840"</f>
        <v>9780978813840</v>
      </c>
      <c r="B139" t="s">
        <v>200</v>
      </c>
      <c r="C139" t="s">
        <v>201</v>
      </c>
      <c r="D139" t="s">
        <v>21</v>
      </c>
      <c r="E139">
        <v>2</v>
      </c>
      <c r="F139">
        <v>0</v>
      </c>
      <c r="G139">
        <v>2</v>
      </c>
      <c r="H139">
        <v>25.34</v>
      </c>
      <c r="I139" t="s">
        <v>12</v>
      </c>
    </row>
    <row r="140" spans="1:9" x14ac:dyDescent="0.2">
      <c r="A140" t="str">
        <f>"9781934840917"</f>
        <v>9781934840917</v>
      </c>
      <c r="B140" t="s">
        <v>80</v>
      </c>
      <c r="C140" t="s">
        <v>81</v>
      </c>
      <c r="D140" t="s">
        <v>21</v>
      </c>
      <c r="E140">
        <v>75</v>
      </c>
      <c r="F140">
        <v>0</v>
      </c>
      <c r="G140">
        <v>75</v>
      </c>
      <c r="H140">
        <v>754.17</v>
      </c>
      <c r="I140" t="s">
        <v>12</v>
      </c>
    </row>
    <row r="141" spans="1:9" x14ac:dyDescent="0.2">
      <c r="A141" t="str">
        <f>"9781934840917"</f>
        <v>9781934840917</v>
      </c>
      <c r="B141" t="s">
        <v>80</v>
      </c>
      <c r="C141" t="s">
        <v>81</v>
      </c>
      <c r="D141" t="s">
        <v>21</v>
      </c>
      <c r="E141">
        <v>46</v>
      </c>
      <c r="F141">
        <v>0</v>
      </c>
      <c r="G141">
        <v>46</v>
      </c>
      <c r="H141">
        <v>407.68</v>
      </c>
      <c r="I141" t="s">
        <v>30</v>
      </c>
    </row>
    <row r="142" spans="1:9" x14ac:dyDescent="0.2">
      <c r="A142" t="str">
        <f>"9781608880775"</f>
        <v>9781608880775</v>
      </c>
      <c r="B142" t="s">
        <v>80</v>
      </c>
      <c r="C142" t="s">
        <v>81</v>
      </c>
      <c r="D142" t="s">
        <v>11</v>
      </c>
      <c r="E142">
        <v>25</v>
      </c>
      <c r="F142">
        <v>0</v>
      </c>
      <c r="G142">
        <v>25</v>
      </c>
      <c r="H142">
        <v>218.77</v>
      </c>
      <c r="I142" t="s">
        <v>12</v>
      </c>
    </row>
    <row r="143" spans="1:9" x14ac:dyDescent="0.2">
      <c r="A143" t="str">
        <f>"9781934840917"</f>
        <v>9781934840917</v>
      </c>
      <c r="B143" t="s">
        <v>80</v>
      </c>
      <c r="C143" t="s">
        <v>81</v>
      </c>
      <c r="D143" t="s">
        <v>21</v>
      </c>
      <c r="E143">
        <v>13</v>
      </c>
      <c r="F143">
        <v>0</v>
      </c>
      <c r="G143">
        <v>13</v>
      </c>
      <c r="H143">
        <v>140.72999999999999</v>
      </c>
      <c r="I143" t="s">
        <v>208</v>
      </c>
    </row>
    <row r="144" spans="1:9" x14ac:dyDescent="0.2">
      <c r="A144" t="str">
        <f>"9781608880775"</f>
        <v>9781608880775</v>
      </c>
      <c r="B144" t="s">
        <v>80</v>
      </c>
      <c r="C144" t="s">
        <v>81</v>
      </c>
      <c r="D144" t="s">
        <v>11</v>
      </c>
      <c r="E144">
        <v>6</v>
      </c>
      <c r="F144">
        <v>0</v>
      </c>
      <c r="G144">
        <v>6</v>
      </c>
      <c r="H144">
        <v>61.54</v>
      </c>
      <c r="I144" t="s">
        <v>30</v>
      </c>
    </row>
    <row r="145" spans="1:9" x14ac:dyDescent="0.2">
      <c r="A145" t="str">
        <f>"9781934840283"</f>
        <v>9781934840283</v>
      </c>
      <c r="B145" t="s">
        <v>312</v>
      </c>
      <c r="C145" t="s">
        <v>79</v>
      </c>
      <c r="D145" t="s">
        <v>21</v>
      </c>
      <c r="E145">
        <v>6</v>
      </c>
      <c r="F145">
        <v>0</v>
      </c>
      <c r="G145">
        <v>6</v>
      </c>
      <c r="H145">
        <v>60.26</v>
      </c>
      <c r="I145" t="s">
        <v>12</v>
      </c>
    </row>
    <row r="146" spans="1:9" x14ac:dyDescent="0.2">
      <c r="A146" t="str">
        <f>"9781934840283"</f>
        <v>9781934840283</v>
      </c>
      <c r="B146" t="s">
        <v>312</v>
      </c>
      <c r="C146" t="s">
        <v>79</v>
      </c>
      <c r="D146" t="s">
        <v>21</v>
      </c>
      <c r="E146">
        <v>8</v>
      </c>
      <c r="F146">
        <v>0</v>
      </c>
      <c r="G146">
        <v>8</v>
      </c>
      <c r="H146">
        <v>57.61</v>
      </c>
      <c r="I146" t="s">
        <v>30</v>
      </c>
    </row>
    <row r="147" spans="1:9" x14ac:dyDescent="0.2">
      <c r="A147" t="str">
        <f>"9781608880577"</f>
        <v>9781608880577</v>
      </c>
      <c r="B147" t="s">
        <v>32</v>
      </c>
      <c r="C147" t="s">
        <v>33</v>
      </c>
      <c r="D147" t="s">
        <v>11</v>
      </c>
      <c r="E147">
        <v>62</v>
      </c>
      <c r="F147">
        <v>0</v>
      </c>
      <c r="G147">
        <v>62</v>
      </c>
      <c r="H147">
        <v>2874.64</v>
      </c>
      <c r="I147" t="s">
        <v>12</v>
      </c>
    </row>
    <row r="148" spans="1:9" x14ac:dyDescent="0.2">
      <c r="A148" t="str">
        <f>"9781608880577"</f>
        <v>9781608880577</v>
      </c>
      <c r="B148" t="s">
        <v>32</v>
      </c>
      <c r="C148" t="s">
        <v>33</v>
      </c>
      <c r="D148" t="s">
        <v>11</v>
      </c>
      <c r="E148">
        <v>10</v>
      </c>
      <c r="F148">
        <v>0</v>
      </c>
      <c r="G148">
        <v>10</v>
      </c>
      <c r="H148">
        <v>318.25</v>
      </c>
      <c r="I148" t="s">
        <v>30</v>
      </c>
    </row>
    <row r="149" spans="1:9" x14ac:dyDescent="0.2">
      <c r="A149" t="str">
        <f>"9781608889044"</f>
        <v>9781608889044</v>
      </c>
      <c r="B149" t="s">
        <v>413</v>
      </c>
      <c r="C149" t="s">
        <v>414</v>
      </c>
      <c r="D149" t="s">
        <v>11</v>
      </c>
      <c r="E149">
        <v>4</v>
      </c>
      <c r="F149">
        <v>0</v>
      </c>
      <c r="G149">
        <v>4</v>
      </c>
      <c r="H149">
        <v>21.02</v>
      </c>
      <c r="I149" t="s">
        <v>12</v>
      </c>
    </row>
    <row r="150" spans="1:9" x14ac:dyDescent="0.2">
      <c r="A150" t="str">
        <f>"9781608881482"</f>
        <v>9781608881482</v>
      </c>
      <c r="B150" t="s">
        <v>366</v>
      </c>
      <c r="C150" t="s">
        <v>367</v>
      </c>
      <c r="D150" t="s">
        <v>11</v>
      </c>
      <c r="E150">
        <v>3</v>
      </c>
      <c r="F150">
        <v>0</v>
      </c>
      <c r="G150">
        <v>3</v>
      </c>
      <c r="H150">
        <v>37.57</v>
      </c>
      <c r="I150" t="s">
        <v>12</v>
      </c>
    </row>
    <row r="151" spans="1:9" x14ac:dyDescent="0.2">
      <c r="A151" t="str">
        <f>"9781608881482"</f>
        <v>9781608881482</v>
      </c>
      <c r="B151" t="s">
        <v>366</v>
      </c>
      <c r="C151" t="s">
        <v>367</v>
      </c>
      <c r="D151" t="s">
        <v>11</v>
      </c>
      <c r="E151">
        <v>2</v>
      </c>
      <c r="F151">
        <v>0</v>
      </c>
      <c r="G151">
        <v>2</v>
      </c>
      <c r="H151">
        <v>16.95</v>
      </c>
      <c r="I151" t="s">
        <v>30</v>
      </c>
    </row>
    <row r="152" spans="1:9" x14ac:dyDescent="0.2">
      <c r="A152" t="str">
        <f>"9781608881543"</f>
        <v>9781608881543</v>
      </c>
      <c r="B152" t="s">
        <v>156</v>
      </c>
      <c r="C152" t="s">
        <v>157</v>
      </c>
      <c r="D152" t="s">
        <v>21</v>
      </c>
      <c r="E152">
        <v>14</v>
      </c>
      <c r="F152">
        <v>0</v>
      </c>
      <c r="G152">
        <v>14</v>
      </c>
      <c r="H152">
        <v>212.63</v>
      </c>
      <c r="I152" t="s">
        <v>12</v>
      </c>
    </row>
    <row r="153" spans="1:9" x14ac:dyDescent="0.2">
      <c r="A153" t="str">
        <f>"9781608881543"</f>
        <v>9781608881543</v>
      </c>
      <c r="B153" t="s">
        <v>156</v>
      </c>
      <c r="C153" t="s">
        <v>157</v>
      </c>
      <c r="D153" t="s">
        <v>21</v>
      </c>
      <c r="E153">
        <v>4</v>
      </c>
      <c r="F153">
        <v>0</v>
      </c>
      <c r="G153">
        <v>4</v>
      </c>
      <c r="H153">
        <v>50.34</v>
      </c>
      <c r="I153" t="s">
        <v>30</v>
      </c>
    </row>
    <row r="154" spans="1:9" x14ac:dyDescent="0.2">
      <c r="A154" t="str">
        <f>"9781608881642"</f>
        <v>9781608881642</v>
      </c>
      <c r="B154" t="s">
        <v>24</v>
      </c>
      <c r="C154" t="s">
        <v>25</v>
      </c>
      <c r="D154" t="s">
        <v>11</v>
      </c>
      <c r="E154">
        <v>511</v>
      </c>
      <c r="F154">
        <v>-1</v>
      </c>
      <c r="G154">
        <v>510</v>
      </c>
      <c r="H154">
        <v>4819.6499999999996</v>
      </c>
      <c r="I154" t="s">
        <v>12</v>
      </c>
    </row>
    <row r="155" spans="1:9" x14ac:dyDescent="0.2">
      <c r="A155" t="str">
        <f>"9781608881642"</f>
        <v>9781608881642</v>
      </c>
      <c r="B155" t="s">
        <v>24</v>
      </c>
      <c r="C155" t="s">
        <v>25</v>
      </c>
      <c r="D155" t="s">
        <v>11</v>
      </c>
      <c r="E155">
        <v>240</v>
      </c>
      <c r="F155">
        <v>0</v>
      </c>
      <c r="G155">
        <v>240</v>
      </c>
      <c r="H155">
        <v>2085.37</v>
      </c>
      <c r="I155" t="s">
        <v>30</v>
      </c>
    </row>
    <row r="156" spans="1:9" x14ac:dyDescent="0.2">
      <c r="A156" t="str">
        <f>"9781608881642"</f>
        <v>9781608881642</v>
      </c>
      <c r="B156" t="s">
        <v>24</v>
      </c>
      <c r="C156" t="s">
        <v>25</v>
      </c>
      <c r="D156" t="s">
        <v>11</v>
      </c>
      <c r="E156">
        <v>4</v>
      </c>
      <c r="F156">
        <v>0</v>
      </c>
      <c r="G156">
        <v>4</v>
      </c>
      <c r="H156">
        <v>35.26</v>
      </c>
      <c r="I156" t="s">
        <v>217</v>
      </c>
    </row>
    <row r="157" spans="1:9" x14ac:dyDescent="0.2">
      <c r="A157" t="str">
        <f>"9781608881642"</f>
        <v>9781608881642</v>
      </c>
      <c r="B157" t="s">
        <v>24</v>
      </c>
      <c r="C157" t="s">
        <v>25</v>
      </c>
      <c r="D157" t="s">
        <v>11</v>
      </c>
      <c r="E157">
        <v>2</v>
      </c>
      <c r="F157">
        <v>0</v>
      </c>
      <c r="G157">
        <v>2</v>
      </c>
      <c r="H157">
        <v>12.5</v>
      </c>
      <c r="I157" t="s">
        <v>180</v>
      </c>
    </row>
    <row r="158" spans="1:9" x14ac:dyDescent="0.2">
      <c r="A158" t="str">
        <f>"9781608880089"</f>
        <v>9781608880089</v>
      </c>
      <c r="B158" t="s">
        <v>74</v>
      </c>
      <c r="C158" t="s">
        <v>75</v>
      </c>
      <c r="D158" t="s">
        <v>11</v>
      </c>
      <c r="E158">
        <v>15</v>
      </c>
      <c r="F158">
        <v>0</v>
      </c>
      <c r="G158">
        <v>15</v>
      </c>
      <c r="H158">
        <v>770.22</v>
      </c>
      <c r="I158" t="s">
        <v>12</v>
      </c>
    </row>
    <row r="159" spans="1:9" x14ac:dyDescent="0.2">
      <c r="A159" t="str">
        <f>"9781608880089"</f>
        <v>9781608880089</v>
      </c>
      <c r="B159" t="s">
        <v>74</v>
      </c>
      <c r="C159" t="s">
        <v>75</v>
      </c>
      <c r="D159" t="s">
        <v>11</v>
      </c>
      <c r="E159">
        <v>11</v>
      </c>
      <c r="F159">
        <v>0</v>
      </c>
      <c r="G159">
        <v>11</v>
      </c>
      <c r="H159">
        <v>409.06</v>
      </c>
      <c r="I159" t="s">
        <v>30</v>
      </c>
    </row>
    <row r="160" spans="1:9" x14ac:dyDescent="0.2">
      <c r="A160" t="str">
        <f>"9781934840795"</f>
        <v>9781934840795</v>
      </c>
      <c r="B160" t="s">
        <v>239</v>
      </c>
      <c r="C160" t="s">
        <v>77</v>
      </c>
      <c r="D160" t="s">
        <v>21</v>
      </c>
      <c r="E160">
        <v>14</v>
      </c>
      <c r="F160">
        <v>0</v>
      </c>
      <c r="G160">
        <v>14</v>
      </c>
      <c r="H160">
        <v>104.03</v>
      </c>
      <c r="I160" t="s">
        <v>30</v>
      </c>
    </row>
    <row r="161" spans="1:9" x14ac:dyDescent="0.2">
      <c r="A161" t="str">
        <f>"9781934840795"</f>
        <v>9781934840795</v>
      </c>
      <c r="B161" t="s">
        <v>239</v>
      </c>
      <c r="C161" t="s">
        <v>77</v>
      </c>
      <c r="D161" t="s">
        <v>21</v>
      </c>
      <c r="E161">
        <v>6</v>
      </c>
      <c r="F161">
        <v>0</v>
      </c>
      <c r="G161">
        <v>6</v>
      </c>
      <c r="H161">
        <v>59.62</v>
      </c>
      <c r="I161" t="s">
        <v>12</v>
      </c>
    </row>
    <row r="162" spans="1:9" x14ac:dyDescent="0.2">
      <c r="A162" t="str">
        <f>"9781934840993"</f>
        <v>9781934840993</v>
      </c>
      <c r="B162" t="s">
        <v>398</v>
      </c>
      <c r="C162" t="s">
        <v>399</v>
      </c>
      <c r="D162" t="s">
        <v>11</v>
      </c>
      <c r="E162">
        <v>3</v>
      </c>
      <c r="F162">
        <v>0</v>
      </c>
      <c r="G162">
        <v>3</v>
      </c>
      <c r="H162">
        <v>29.32</v>
      </c>
      <c r="I162" t="s">
        <v>30</v>
      </c>
    </row>
    <row r="163" spans="1:9" x14ac:dyDescent="0.2">
      <c r="A163" t="str">
        <f>"9781934840993"</f>
        <v>9781934840993</v>
      </c>
      <c r="B163" t="s">
        <v>398</v>
      </c>
      <c r="C163" t="s">
        <v>399</v>
      </c>
      <c r="D163" t="s">
        <v>11</v>
      </c>
      <c r="E163">
        <v>2</v>
      </c>
      <c r="F163">
        <v>0</v>
      </c>
      <c r="G163">
        <v>2</v>
      </c>
      <c r="H163">
        <v>20.6</v>
      </c>
      <c r="I163" t="s">
        <v>12</v>
      </c>
    </row>
    <row r="164" spans="1:9" x14ac:dyDescent="0.2">
      <c r="A164" t="str">
        <f>"9781608880324"</f>
        <v>9781608880324</v>
      </c>
      <c r="B164" t="s">
        <v>195</v>
      </c>
      <c r="C164" t="s">
        <v>196</v>
      </c>
      <c r="D164" t="s">
        <v>21</v>
      </c>
      <c r="E164">
        <v>15</v>
      </c>
      <c r="F164">
        <v>0</v>
      </c>
      <c r="G164">
        <v>15</v>
      </c>
      <c r="H164">
        <v>153.93</v>
      </c>
      <c r="I164" t="s">
        <v>30</v>
      </c>
    </row>
    <row r="165" spans="1:9" x14ac:dyDescent="0.2">
      <c r="A165" t="str">
        <f>"9781608880324"</f>
        <v>9781608880324</v>
      </c>
      <c r="B165" t="s">
        <v>195</v>
      </c>
      <c r="C165" t="s">
        <v>196</v>
      </c>
      <c r="D165" t="s">
        <v>21</v>
      </c>
      <c r="E165">
        <v>12</v>
      </c>
      <c r="F165">
        <v>0</v>
      </c>
      <c r="G165">
        <v>12</v>
      </c>
      <c r="H165">
        <v>147.52000000000001</v>
      </c>
      <c r="I165" t="s">
        <v>12</v>
      </c>
    </row>
    <row r="166" spans="1:9" x14ac:dyDescent="0.2">
      <c r="A166" t="str">
        <f>"9781608880072"</f>
        <v>9781608880072</v>
      </c>
      <c r="B166" t="s">
        <v>350</v>
      </c>
      <c r="C166" t="s">
        <v>351</v>
      </c>
      <c r="D166" t="s">
        <v>11</v>
      </c>
      <c r="E166">
        <v>2</v>
      </c>
      <c r="F166">
        <v>0</v>
      </c>
      <c r="G166">
        <v>2</v>
      </c>
      <c r="H166">
        <v>47.54</v>
      </c>
      <c r="I166" t="s">
        <v>12</v>
      </c>
    </row>
    <row r="167" spans="1:9" x14ac:dyDescent="0.2">
      <c r="A167" t="str">
        <f>"9781608880980"</f>
        <v>9781608880980</v>
      </c>
      <c r="B167" t="s">
        <v>352</v>
      </c>
      <c r="C167" t="s">
        <v>353</v>
      </c>
      <c r="D167" t="s">
        <v>21</v>
      </c>
      <c r="E167">
        <v>5</v>
      </c>
      <c r="F167">
        <v>0</v>
      </c>
      <c r="G167">
        <v>5</v>
      </c>
      <c r="H167">
        <v>45.11</v>
      </c>
      <c r="I167" t="s">
        <v>12</v>
      </c>
    </row>
    <row r="168" spans="1:9" x14ac:dyDescent="0.2">
      <c r="A168" t="str">
        <f>"9781608880980"</f>
        <v>9781608880980</v>
      </c>
      <c r="B168" t="s">
        <v>352</v>
      </c>
      <c r="C168" t="s">
        <v>353</v>
      </c>
      <c r="D168" t="s">
        <v>21</v>
      </c>
      <c r="E168">
        <v>2</v>
      </c>
      <c r="F168">
        <v>0</v>
      </c>
      <c r="G168">
        <v>2</v>
      </c>
      <c r="H168">
        <v>18.68</v>
      </c>
      <c r="I168" t="s">
        <v>30</v>
      </c>
    </row>
    <row r="169" spans="1:9" x14ac:dyDescent="0.2">
      <c r="A169" t="str">
        <f>"9781608881604"</f>
        <v>9781608881604</v>
      </c>
      <c r="B169" t="s">
        <v>51</v>
      </c>
      <c r="C169" t="s">
        <v>52</v>
      </c>
      <c r="D169" t="s">
        <v>11</v>
      </c>
      <c r="E169">
        <v>198</v>
      </c>
      <c r="F169">
        <v>0</v>
      </c>
      <c r="G169">
        <v>198</v>
      </c>
      <c r="H169">
        <v>1534.03</v>
      </c>
      <c r="I169" t="s">
        <v>12</v>
      </c>
    </row>
    <row r="170" spans="1:9" x14ac:dyDescent="0.2">
      <c r="A170" t="str">
        <f>"9781608881604"</f>
        <v>9781608881604</v>
      </c>
      <c r="B170" t="s">
        <v>51</v>
      </c>
      <c r="C170" t="s">
        <v>52</v>
      </c>
      <c r="D170" t="s">
        <v>11</v>
      </c>
      <c r="E170">
        <v>31</v>
      </c>
      <c r="F170">
        <v>0</v>
      </c>
      <c r="G170">
        <v>31</v>
      </c>
      <c r="H170">
        <v>348.34</v>
      </c>
      <c r="I170" t="s">
        <v>30</v>
      </c>
    </row>
    <row r="171" spans="1:9" x14ac:dyDescent="0.2">
      <c r="A171" t="str">
        <f>"9781608884087"</f>
        <v>9781608884087</v>
      </c>
      <c r="B171" t="s">
        <v>88</v>
      </c>
      <c r="C171" t="s">
        <v>89</v>
      </c>
      <c r="D171" t="s">
        <v>11</v>
      </c>
      <c r="E171">
        <v>46</v>
      </c>
      <c r="F171">
        <v>0</v>
      </c>
      <c r="G171">
        <v>46</v>
      </c>
      <c r="H171">
        <v>566.02</v>
      </c>
      <c r="I171" t="s">
        <v>12</v>
      </c>
    </row>
    <row r="172" spans="1:9" x14ac:dyDescent="0.2">
      <c r="A172" t="str">
        <f>"9781608884087"</f>
        <v>9781608884087</v>
      </c>
      <c r="B172" t="s">
        <v>88</v>
      </c>
      <c r="C172" t="s">
        <v>89</v>
      </c>
      <c r="D172" t="s">
        <v>11</v>
      </c>
      <c r="E172">
        <v>1</v>
      </c>
      <c r="F172">
        <v>0</v>
      </c>
      <c r="G172">
        <v>1</v>
      </c>
      <c r="H172">
        <v>10.220000000000001</v>
      </c>
      <c r="I172" t="s">
        <v>30</v>
      </c>
    </row>
    <row r="173" spans="1:9" x14ac:dyDescent="0.2">
      <c r="A173" t="str">
        <f>"9781608880317"</f>
        <v>9781608880317</v>
      </c>
      <c r="B173" t="s">
        <v>257</v>
      </c>
      <c r="C173" t="s">
        <v>258</v>
      </c>
      <c r="D173" t="s">
        <v>21</v>
      </c>
      <c r="E173">
        <v>10</v>
      </c>
      <c r="F173">
        <v>0</v>
      </c>
      <c r="G173">
        <v>10</v>
      </c>
      <c r="H173">
        <v>92.64</v>
      </c>
      <c r="I173" t="s">
        <v>30</v>
      </c>
    </row>
    <row r="174" spans="1:9" x14ac:dyDescent="0.2">
      <c r="A174" t="str">
        <f>"9781608880317"</f>
        <v>9781608880317</v>
      </c>
      <c r="B174" t="s">
        <v>257</v>
      </c>
      <c r="C174" t="s">
        <v>258</v>
      </c>
      <c r="D174" t="s">
        <v>21</v>
      </c>
      <c r="E174">
        <v>1</v>
      </c>
      <c r="F174">
        <v>0</v>
      </c>
      <c r="G174">
        <v>1</v>
      </c>
      <c r="H174">
        <v>11.42</v>
      </c>
      <c r="I174" t="s">
        <v>12</v>
      </c>
    </row>
    <row r="175" spans="1:9" x14ac:dyDescent="0.2">
      <c r="A175" t="str">
        <f>"9781608880515"</f>
        <v>9781608880515</v>
      </c>
      <c r="B175" t="s">
        <v>247</v>
      </c>
      <c r="C175" t="s">
        <v>248</v>
      </c>
      <c r="D175" t="s">
        <v>21</v>
      </c>
      <c r="E175">
        <v>10</v>
      </c>
      <c r="F175">
        <v>0</v>
      </c>
      <c r="G175">
        <v>10</v>
      </c>
      <c r="H175">
        <v>97.76</v>
      </c>
      <c r="I175" t="s">
        <v>12</v>
      </c>
    </row>
    <row r="176" spans="1:9" x14ac:dyDescent="0.2">
      <c r="A176" t="str">
        <f>"9781608880515"</f>
        <v>9781608880515</v>
      </c>
      <c r="B176" t="s">
        <v>247</v>
      </c>
      <c r="C176" t="s">
        <v>248</v>
      </c>
      <c r="D176" t="s">
        <v>21</v>
      </c>
      <c r="E176">
        <v>5</v>
      </c>
      <c r="F176">
        <v>0</v>
      </c>
      <c r="G176">
        <v>5</v>
      </c>
      <c r="H176">
        <v>37.57</v>
      </c>
      <c r="I176" t="s">
        <v>30</v>
      </c>
    </row>
    <row r="177" spans="1:9" x14ac:dyDescent="0.2">
      <c r="A177" t="str">
        <f>"9781608880515"</f>
        <v>9781608880515</v>
      </c>
      <c r="B177" t="s">
        <v>247</v>
      </c>
      <c r="C177" t="s">
        <v>248</v>
      </c>
      <c r="D177" t="s">
        <v>21</v>
      </c>
      <c r="E177">
        <v>1</v>
      </c>
      <c r="F177">
        <v>0</v>
      </c>
      <c r="G177">
        <v>1</v>
      </c>
      <c r="H177">
        <v>9.58</v>
      </c>
      <c r="I177" t="s">
        <v>448</v>
      </c>
    </row>
    <row r="178" spans="1:9" x14ac:dyDescent="0.2">
      <c r="A178" t="str">
        <f>"9781608880515"</f>
        <v>9781608880515</v>
      </c>
      <c r="B178" t="s">
        <v>247</v>
      </c>
      <c r="C178" t="s">
        <v>248</v>
      </c>
      <c r="D178" t="s">
        <v>21</v>
      </c>
      <c r="E178">
        <v>1</v>
      </c>
      <c r="F178">
        <v>0</v>
      </c>
      <c r="G178">
        <v>1</v>
      </c>
      <c r="H178">
        <v>9.3800000000000008</v>
      </c>
      <c r="I178" t="s">
        <v>449</v>
      </c>
    </row>
    <row r="179" spans="1:9" x14ac:dyDescent="0.2">
      <c r="A179" t="str">
        <f>"9781608889389"</f>
        <v>9781608889389</v>
      </c>
      <c r="B179" t="s">
        <v>470</v>
      </c>
      <c r="C179" t="s">
        <v>469</v>
      </c>
      <c r="D179" t="s">
        <v>138</v>
      </c>
      <c r="E179">
        <v>2</v>
      </c>
      <c r="F179">
        <v>0</v>
      </c>
      <c r="G179">
        <v>2</v>
      </c>
      <c r="H179">
        <v>1.28</v>
      </c>
      <c r="I179" t="s">
        <v>139</v>
      </c>
    </row>
    <row r="180" spans="1:9" x14ac:dyDescent="0.2">
      <c r="A180" t="str">
        <f>"9781608880157"</f>
        <v>9781608880157</v>
      </c>
      <c r="B180" t="s">
        <v>233</v>
      </c>
      <c r="C180" t="s">
        <v>234</v>
      </c>
      <c r="D180" t="s">
        <v>21</v>
      </c>
      <c r="E180">
        <v>11</v>
      </c>
      <c r="F180">
        <v>0</v>
      </c>
      <c r="G180">
        <v>11</v>
      </c>
      <c r="H180">
        <v>112.78</v>
      </c>
      <c r="I180" t="s">
        <v>12</v>
      </c>
    </row>
    <row r="181" spans="1:9" x14ac:dyDescent="0.2">
      <c r="A181" t="str">
        <f>"9781608880157"</f>
        <v>9781608880157</v>
      </c>
      <c r="B181" t="s">
        <v>233</v>
      </c>
      <c r="C181" t="s">
        <v>234</v>
      </c>
      <c r="D181" t="s">
        <v>21</v>
      </c>
      <c r="E181">
        <v>4</v>
      </c>
      <c r="F181">
        <v>0</v>
      </c>
      <c r="G181">
        <v>4</v>
      </c>
      <c r="H181">
        <v>38.31</v>
      </c>
      <c r="I181" t="s">
        <v>30</v>
      </c>
    </row>
    <row r="182" spans="1:9" x14ac:dyDescent="0.2">
      <c r="A182" t="str">
        <f>"9780979920516"</f>
        <v>9780979920516</v>
      </c>
      <c r="B182" t="s">
        <v>61</v>
      </c>
      <c r="C182" t="s">
        <v>62</v>
      </c>
      <c r="D182" t="s">
        <v>11</v>
      </c>
      <c r="E182">
        <v>41</v>
      </c>
      <c r="F182">
        <v>0</v>
      </c>
      <c r="G182">
        <v>41</v>
      </c>
      <c r="H182">
        <v>1183.1099999999999</v>
      </c>
      <c r="I182" t="s">
        <v>12</v>
      </c>
    </row>
    <row r="183" spans="1:9" x14ac:dyDescent="0.2">
      <c r="A183" t="str">
        <f>"9780979920516"</f>
        <v>9780979920516</v>
      </c>
      <c r="B183" t="s">
        <v>61</v>
      </c>
      <c r="C183" t="s">
        <v>62</v>
      </c>
      <c r="D183" t="s">
        <v>11</v>
      </c>
      <c r="E183">
        <v>2</v>
      </c>
      <c r="F183">
        <v>0</v>
      </c>
      <c r="G183">
        <v>2</v>
      </c>
      <c r="H183">
        <v>61.49</v>
      </c>
      <c r="I183" t="s">
        <v>30</v>
      </c>
    </row>
    <row r="184" spans="1:9" x14ac:dyDescent="0.2">
      <c r="A184" t="str">
        <f>"9780979920516"</f>
        <v>9780979920516</v>
      </c>
      <c r="B184" t="s">
        <v>61</v>
      </c>
      <c r="C184" t="s">
        <v>62</v>
      </c>
      <c r="D184" t="s">
        <v>11</v>
      </c>
      <c r="E184">
        <v>1</v>
      </c>
      <c r="F184">
        <v>0</v>
      </c>
      <c r="G184">
        <v>1</v>
      </c>
      <c r="H184">
        <v>29.56</v>
      </c>
      <c r="I184" t="s">
        <v>180</v>
      </c>
    </row>
    <row r="185" spans="1:9" x14ac:dyDescent="0.2">
      <c r="A185" t="str">
        <f>"9780978813826"</f>
        <v>9780978813826</v>
      </c>
      <c r="B185" t="s">
        <v>28</v>
      </c>
      <c r="C185" t="s">
        <v>29</v>
      </c>
      <c r="D185" t="s">
        <v>21</v>
      </c>
      <c r="E185">
        <v>184</v>
      </c>
      <c r="F185">
        <v>0</v>
      </c>
      <c r="G185">
        <v>184</v>
      </c>
      <c r="H185">
        <v>3846.35</v>
      </c>
      <c r="I185" t="s">
        <v>12</v>
      </c>
    </row>
    <row r="186" spans="1:9" x14ac:dyDescent="0.2">
      <c r="A186" t="str">
        <f>"9780978813826"</f>
        <v>9780978813826</v>
      </c>
      <c r="B186" t="s">
        <v>28</v>
      </c>
      <c r="C186" t="s">
        <v>29</v>
      </c>
      <c r="D186" t="s">
        <v>21</v>
      </c>
      <c r="E186">
        <v>140</v>
      </c>
      <c r="F186">
        <v>0</v>
      </c>
      <c r="G186">
        <v>140</v>
      </c>
      <c r="H186">
        <v>1903.5</v>
      </c>
      <c r="I186" t="s">
        <v>30</v>
      </c>
    </row>
    <row r="187" spans="1:9" x14ac:dyDescent="0.2">
      <c r="A187" t="str">
        <f>"9781608880744"</f>
        <v>9781608880744</v>
      </c>
      <c r="B187" t="s">
        <v>365</v>
      </c>
      <c r="C187" t="s">
        <v>25</v>
      </c>
      <c r="D187" t="s">
        <v>11</v>
      </c>
      <c r="E187">
        <v>3</v>
      </c>
      <c r="F187">
        <v>0</v>
      </c>
      <c r="G187">
        <v>3</v>
      </c>
      <c r="H187">
        <v>37.92</v>
      </c>
      <c r="I187" t="s">
        <v>12</v>
      </c>
    </row>
    <row r="188" spans="1:9" x14ac:dyDescent="0.2">
      <c r="A188" t="str">
        <f>"9781608880744"</f>
        <v>9781608880744</v>
      </c>
      <c r="B188" t="s">
        <v>365</v>
      </c>
      <c r="C188" t="s">
        <v>25</v>
      </c>
      <c r="D188" t="s">
        <v>11</v>
      </c>
      <c r="E188">
        <v>3</v>
      </c>
      <c r="F188">
        <v>0</v>
      </c>
      <c r="G188">
        <v>3</v>
      </c>
      <c r="H188">
        <v>36.24</v>
      </c>
      <c r="I188" t="s">
        <v>180</v>
      </c>
    </row>
    <row r="189" spans="1:9" x14ac:dyDescent="0.2">
      <c r="A189" t="str">
        <f>"9781608880744"</f>
        <v>9781608880744</v>
      </c>
      <c r="B189" t="s">
        <v>365</v>
      </c>
      <c r="C189" t="s">
        <v>25</v>
      </c>
      <c r="D189" t="s">
        <v>11</v>
      </c>
      <c r="E189">
        <v>3</v>
      </c>
      <c r="F189">
        <v>0</v>
      </c>
      <c r="G189">
        <v>3</v>
      </c>
      <c r="H189">
        <v>31.98</v>
      </c>
      <c r="I189" t="s">
        <v>30</v>
      </c>
    </row>
    <row r="190" spans="1:9" x14ac:dyDescent="0.2">
      <c r="A190" t="str">
        <f>"9780978813826"</f>
        <v>9780978813826</v>
      </c>
      <c r="B190" t="s">
        <v>28</v>
      </c>
      <c r="C190" t="s">
        <v>29</v>
      </c>
      <c r="D190" t="s">
        <v>21</v>
      </c>
      <c r="E190">
        <v>1</v>
      </c>
      <c r="F190">
        <v>0</v>
      </c>
      <c r="G190">
        <v>1</v>
      </c>
      <c r="H190">
        <v>17.28</v>
      </c>
      <c r="I190" t="s">
        <v>208</v>
      </c>
    </row>
    <row r="191" spans="1:9" x14ac:dyDescent="0.2">
      <c r="A191" t="str">
        <f>"9781608880744"</f>
        <v>9781608880744</v>
      </c>
      <c r="B191" t="s">
        <v>365</v>
      </c>
      <c r="C191" t="s">
        <v>25</v>
      </c>
      <c r="D191" t="s">
        <v>11</v>
      </c>
      <c r="E191">
        <v>1</v>
      </c>
      <c r="F191">
        <v>0</v>
      </c>
      <c r="G191">
        <v>1</v>
      </c>
      <c r="H191">
        <v>9.3699999999999992</v>
      </c>
      <c r="I191" t="s">
        <v>444</v>
      </c>
    </row>
    <row r="192" spans="1:9" x14ac:dyDescent="0.2">
      <c r="A192" t="str">
        <f>"9781608880966"</f>
        <v>9781608880966</v>
      </c>
      <c r="B192" t="s">
        <v>265</v>
      </c>
      <c r="C192" t="s">
        <v>266</v>
      </c>
      <c r="D192" t="s">
        <v>11</v>
      </c>
      <c r="E192">
        <v>2</v>
      </c>
      <c r="F192">
        <v>0</v>
      </c>
      <c r="G192">
        <v>2</v>
      </c>
      <c r="H192">
        <v>87.58</v>
      </c>
      <c r="I192" t="s">
        <v>12</v>
      </c>
    </row>
    <row r="193" spans="1:9" x14ac:dyDescent="0.2">
      <c r="A193" t="str">
        <f>"9781608881338"</f>
        <v>9781608881338</v>
      </c>
      <c r="B193" t="s">
        <v>335</v>
      </c>
      <c r="C193" t="s">
        <v>336</v>
      </c>
      <c r="D193" t="s">
        <v>21</v>
      </c>
      <c r="E193">
        <v>6</v>
      </c>
      <c r="F193">
        <v>0</v>
      </c>
      <c r="G193">
        <v>6</v>
      </c>
      <c r="H193">
        <v>52.2</v>
      </c>
      <c r="I193" t="s">
        <v>180</v>
      </c>
    </row>
    <row r="194" spans="1:9" x14ac:dyDescent="0.2">
      <c r="A194" t="str">
        <f>"9781608881758"</f>
        <v>9781608881758</v>
      </c>
      <c r="B194" t="s">
        <v>377</v>
      </c>
      <c r="C194" t="s">
        <v>378</v>
      </c>
      <c r="D194" t="s">
        <v>11</v>
      </c>
      <c r="E194">
        <v>5</v>
      </c>
      <c r="F194">
        <v>0</v>
      </c>
      <c r="G194">
        <v>5</v>
      </c>
      <c r="H194">
        <v>34.72</v>
      </c>
      <c r="I194" t="s">
        <v>12</v>
      </c>
    </row>
    <row r="195" spans="1:9" x14ac:dyDescent="0.2">
      <c r="A195" t="str">
        <f>"9781608880676"</f>
        <v>9781608880676</v>
      </c>
      <c r="B195" t="s">
        <v>160</v>
      </c>
      <c r="C195" t="s">
        <v>161</v>
      </c>
      <c r="D195" t="s">
        <v>21</v>
      </c>
      <c r="E195">
        <v>22</v>
      </c>
      <c r="F195">
        <v>0</v>
      </c>
      <c r="G195">
        <v>22</v>
      </c>
      <c r="H195">
        <v>198.49</v>
      </c>
      <c r="I195" t="s">
        <v>12</v>
      </c>
    </row>
    <row r="196" spans="1:9" x14ac:dyDescent="0.2">
      <c r="A196" t="str">
        <f>"9781608880676"</f>
        <v>9781608880676</v>
      </c>
      <c r="B196" t="s">
        <v>160</v>
      </c>
      <c r="C196" t="s">
        <v>161</v>
      </c>
      <c r="D196" t="s">
        <v>21</v>
      </c>
      <c r="E196">
        <v>14</v>
      </c>
      <c r="F196">
        <v>0</v>
      </c>
      <c r="G196">
        <v>14</v>
      </c>
      <c r="H196">
        <v>113.05</v>
      </c>
      <c r="I196" t="s">
        <v>30</v>
      </c>
    </row>
    <row r="197" spans="1:9" x14ac:dyDescent="0.2">
      <c r="A197" t="str">
        <f>"9781608881628"</f>
        <v>9781608881628</v>
      </c>
      <c r="B197" t="s">
        <v>72</v>
      </c>
      <c r="C197" t="s">
        <v>73</v>
      </c>
      <c r="D197" t="s">
        <v>21</v>
      </c>
      <c r="E197">
        <v>152</v>
      </c>
      <c r="F197">
        <v>0</v>
      </c>
      <c r="G197">
        <v>152</v>
      </c>
      <c r="H197">
        <v>775.06</v>
      </c>
      <c r="I197" t="s">
        <v>12</v>
      </c>
    </row>
    <row r="198" spans="1:9" x14ac:dyDescent="0.2">
      <c r="A198" t="str">
        <f>"9781608881628"</f>
        <v>9781608881628</v>
      </c>
      <c r="B198" t="s">
        <v>72</v>
      </c>
      <c r="C198" t="s">
        <v>73</v>
      </c>
      <c r="D198" t="s">
        <v>21</v>
      </c>
      <c r="E198">
        <v>4</v>
      </c>
      <c r="F198">
        <v>0</v>
      </c>
      <c r="G198">
        <v>4</v>
      </c>
      <c r="H198">
        <v>18.760000000000002</v>
      </c>
      <c r="I198" t="s">
        <v>30</v>
      </c>
    </row>
    <row r="199" spans="1:9" x14ac:dyDescent="0.2">
      <c r="A199" t="str">
        <f>"9781608880614"</f>
        <v>9781608880614</v>
      </c>
      <c r="B199" t="s">
        <v>72</v>
      </c>
      <c r="C199" t="s">
        <v>439</v>
      </c>
      <c r="D199" t="s">
        <v>11</v>
      </c>
      <c r="E199">
        <v>1</v>
      </c>
      <c r="F199">
        <v>0</v>
      </c>
      <c r="G199">
        <v>1</v>
      </c>
      <c r="H199">
        <v>10.37</v>
      </c>
      <c r="I199" t="s">
        <v>12</v>
      </c>
    </row>
    <row r="200" spans="1:9" x14ac:dyDescent="0.2">
      <c r="A200" t="str">
        <f>"9781608880270"</f>
        <v>9781608880270</v>
      </c>
      <c r="B200" t="s">
        <v>90</v>
      </c>
      <c r="C200" t="s">
        <v>91</v>
      </c>
      <c r="D200" t="s">
        <v>21</v>
      </c>
      <c r="E200">
        <v>57</v>
      </c>
      <c r="F200">
        <v>0</v>
      </c>
      <c r="G200">
        <v>57</v>
      </c>
      <c r="H200">
        <v>553.84</v>
      </c>
      <c r="I200" t="s">
        <v>12</v>
      </c>
    </row>
    <row r="201" spans="1:9" x14ac:dyDescent="0.2">
      <c r="A201" t="str">
        <f>"9781608880270"</f>
        <v>9781608880270</v>
      </c>
      <c r="B201" t="s">
        <v>90</v>
      </c>
      <c r="C201" t="s">
        <v>91</v>
      </c>
      <c r="D201" t="s">
        <v>21</v>
      </c>
      <c r="E201">
        <v>8</v>
      </c>
      <c r="F201">
        <v>0</v>
      </c>
      <c r="G201">
        <v>8</v>
      </c>
      <c r="H201">
        <v>98.61</v>
      </c>
      <c r="I201" t="s">
        <v>30</v>
      </c>
    </row>
    <row r="202" spans="1:9" x14ac:dyDescent="0.2">
      <c r="A202" t="str">
        <f>"9781608880270"</f>
        <v>9781608880270</v>
      </c>
      <c r="B202" t="s">
        <v>90</v>
      </c>
      <c r="C202" t="s">
        <v>91</v>
      </c>
      <c r="D202" t="s">
        <v>21</v>
      </c>
      <c r="E202">
        <v>2</v>
      </c>
      <c r="F202">
        <v>0</v>
      </c>
      <c r="G202">
        <v>2</v>
      </c>
      <c r="H202">
        <v>18.86</v>
      </c>
      <c r="I202" t="s">
        <v>208</v>
      </c>
    </row>
    <row r="203" spans="1:9" x14ac:dyDescent="0.2">
      <c r="A203" t="str">
        <f>"9781608880270"</f>
        <v>9781608880270</v>
      </c>
      <c r="B203" t="s">
        <v>90</v>
      </c>
      <c r="C203" t="s">
        <v>91</v>
      </c>
      <c r="D203" t="s">
        <v>21</v>
      </c>
      <c r="E203">
        <v>2</v>
      </c>
      <c r="F203">
        <v>0</v>
      </c>
      <c r="G203">
        <v>2</v>
      </c>
      <c r="H203">
        <v>13.73</v>
      </c>
      <c r="I203" t="s">
        <v>430</v>
      </c>
    </row>
    <row r="204" spans="1:9" x14ac:dyDescent="0.2">
      <c r="A204" t="str">
        <f>"9781608881789"</f>
        <v>9781608881789</v>
      </c>
      <c r="B204" t="s">
        <v>303</v>
      </c>
      <c r="C204" t="s">
        <v>304</v>
      </c>
      <c r="D204" t="s">
        <v>11</v>
      </c>
      <c r="E204">
        <v>11</v>
      </c>
      <c r="F204">
        <v>0</v>
      </c>
      <c r="G204">
        <v>11</v>
      </c>
      <c r="H204">
        <v>62.54</v>
      </c>
      <c r="I204" t="s">
        <v>12</v>
      </c>
    </row>
    <row r="205" spans="1:9" x14ac:dyDescent="0.2">
      <c r="A205" t="str">
        <f>"9781608881789"</f>
        <v>9781608881789</v>
      </c>
      <c r="B205" t="s">
        <v>303</v>
      </c>
      <c r="C205" t="s">
        <v>304</v>
      </c>
      <c r="D205" t="s">
        <v>11</v>
      </c>
      <c r="E205">
        <v>1</v>
      </c>
      <c r="F205">
        <v>0</v>
      </c>
      <c r="G205">
        <v>1</v>
      </c>
      <c r="H205">
        <v>4.7699999999999996</v>
      </c>
      <c r="I205" t="s">
        <v>30</v>
      </c>
    </row>
    <row r="206" spans="1:9" x14ac:dyDescent="0.2">
      <c r="A206" t="str">
        <f>"9781608881796"</f>
        <v>9781608881796</v>
      </c>
      <c r="B206" t="s">
        <v>406</v>
      </c>
      <c r="C206" t="s">
        <v>304</v>
      </c>
      <c r="D206" t="s">
        <v>11</v>
      </c>
      <c r="E206">
        <v>4</v>
      </c>
      <c r="F206">
        <v>0</v>
      </c>
      <c r="G206">
        <v>4</v>
      </c>
      <c r="H206">
        <v>23.98</v>
      </c>
      <c r="I206" t="s">
        <v>12</v>
      </c>
    </row>
    <row r="207" spans="1:9" x14ac:dyDescent="0.2">
      <c r="A207" t="str">
        <f>"9781608881567"</f>
        <v>9781608881567</v>
      </c>
      <c r="B207" t="s">
        <v>327</v>
      </c>
      <c r="C207" t="s">
        <v>298</v>
      </c>
      <c r="D207" t="s">
        <v>11</v>
      </c>
      <c r="E207">
        <v>2</v>
      </c>
      <c r="F207">
        <v>0</v>
      </c>
      <c r="G207">
        <v>2</v>
      </c>
      <c r="H207">
        <v>56.52</v>
      </c>
      <c r="I207" t="s">
        <v>180</v>
      </c>
    </row>
    <row r="208" spans="1:9" x14ac:dyDescent="0.2">
      <c r="A208" t="str">
        <f>"9781608882359"</f>
        <v>9781608882359</v>
      </c>
      <c r="B208" t="s">
        <v>111</v>
      </c>
      <c r="C208" t="s">
        <v>112</v>
      </c>
      <c r="D208" t="s">
        <v>11</v>
      </c>
      <c r="E208">
        <v>8</v>
      </c>
      <c r="F208">
        <v>0</v>
      </c>
      <c r="G208">
        <v>8</v>
      </c>
      <c r="H208">
        <v>398.93</v>
      </c>
      <c r="I208" t="s">
        <v>12</v>
      </c>
    </row>
    <row r="209" spans="1:9" x14ac:dyDescent="0.2">
      <c r="A209" t="str">
        <f>"9781608882359"</f>
        <v>9781608882359</v>
      </c>
      <c r="B209" t="s">
        <v>111</v>
      </c>
      <c r="C209" t="s">
        <v>112</v>
      </c>
      <c r="D209" t="s">
        <v>11</v>
      </c>
      <c r="E209">
        <v>1</v>
      </c>
      <c r="F209">
        <v>0</v>
      </c>
      <c r="G209">
        <v>1</v>
      </c>
      <c r="H209">
        <v>33.51</v>
      </c>
      <c r="I209" t="s">
        <v>180</v>
      </c>
    </row>
    <row r="210" spans="1:9" x14ac:dyDescent="0.2">
      <c r="A210" t="str">
        <f>"9781608881840"</f>
        <v>9781608881840</v>
      </c>
      <c r="B210" t="s">
        <v>388</v>
      </c>
      <c r="C210" t="s">
        <v>304</v>
      </c>
      <c r="D210" t="s">
        <v>11</v>
      </c>
      <c r="E210">
        <v>7</v>
      </c>
      <c r="F210">
        <v>0</v>
      </c>
      <c r="G210">
        <v>7</v>
      </c>
      <c r="H210">
        <v>31.14</v>
      </c>
      <c r="I210" t="s">
        <v>12</v>
      </c>
    </row>
    <row r="211" spans="1:9" x14ac:dyDescent="0.2">
      <c r="A211" t="str">
        <f>"9781608880300"</f>
        <v>9781608880300</v>
      </c>
      <c r="B211" t="s">
        <v>101</v>
      </c>
      <c r="C211" t="s">
        <v>102</v>
      </c>
      <c r="D211" t="s">
        <v>21</v>
      </c>
      <c r="E211">
        <v>49</v>
      </c>
      <c r="F211">
        <v>0</v>
      </c>
      <c r="G211">
        <v>49</v>
      </c>
      <c r="H211">
        <v>459.01</v>
      </c>
      <c r="I211" t="s">
        <v>30</v>
      </c>
    </row>
    <row r="212" spans="1:9" x14ac:dyDescent="0.2">
      <c r="A212" t="str">
        <f>"9781608880300"</f>
        <v>9781608880300</v>
      </c>
      <c r="B212" t="s">
        <v>101</v>
      </c>
      <c r="C212" t="s">
        <v>102</v>
      </c>
      <c r="D212" t="s">
        <v>21</v>
      </c>
      <c r="E212">
        <v>29</v>
      </c>
      <c r="F212">
        <v>0</v>
      </c>
      <c r="G212">
        <v>29</v>
      </c>
      <c r="H212">
        <v>337.01</v>
      </c>
      <c r="I212" t="s">
        <v>12</v>
      </c>
    </row>
    <row r="213" spans="1:9" x14ac:dyDescent="0.2">
      <c r="A213" t="str">
        <f>"9781608889358"</f>
        <v>9781608889358</v>
      </c>
      <c r="B213" t="s">
        <v>472</v>
      </c>
      <c r="C213" t="s">
        <v>469</v>
      </c>
      <c r="D213" t="s">
        <v>138</v>
      </c>
      <c r="E213">
        <v>2</v>
      </c>
      <c r="F213">
        <v>0</v>
      </c>
      <c r="G213">
        <v>2</v>
      </c>
      <c r="H213">
        <v>0.76</v>
      </c>
      <c r="I213" t="s">
        <v>12</v>
      </c>
    </row>
    <row r="214" spans="1:9" x14ac:dyDescent="0.2">
      <c r="A214" t="str">
        <f>"9781608889358"</f>
        <v>9781608889358</v>
      </c>
      <c r="B214" t="s">
        <v>472</v>
      </c>
      <c r="C214" t="s">
        <v>471</v>
      </c>
      <c r="D214" t="s">
        <v>138</v>
      </c>
      <c r="E214">
        <v>1</v>
      </c>
      <c r="F214">
        <v>0</v>
      </c>
      <c r="G214">
        <v>1</v>
      </c>
      <c r="H214">
        <v>0.64</v>
      </c>
      <c r="I214" t="s">
        <v>30</v>
      </c>
    </row>
    <row r="215" spans="1:9" x14ac:dyDescent="0.2">
      <c r="A215" t="str">
        <f>"9781608889358"</f>
        <v>9781608889358</v>
      </c>
      <c r="B215" t="s">
        <v>472</v>
      </c>
      <c r="C215" t="s">
        <v>471</v>
      </c>
      <c r="D215" t="s">
        <v>138</v>
      </c>
      <c r="E215">
        <v>1</v>
      </c>
      <c r="F215">
        <v>0</v>
      </c>
      <c r="G215">
        <v>1</v>
      </c>
      <c r="H215">
        <v>0.46</v>
      </c>
      <c r="I215" t="s">
        <v>12</v>
      </c>
    </row>
    <row r="216" spans="1:9" x14ac:dyDescent="0.2">
      <c r="A216" t="str">
        <f>"9780977742455"</f>
        <v>9780977742455</v>
      </c>
      <c r="B216" t="s">
        <v>421</v>
      </c>
      <c r="C216" t="s">
        <v>79</v>
      </c>
      <c r="D216" t="s">
        <v>21</v>
      </c>
      <c r="E216">
        <v>2</v>
      </c>
      <c r="F216">
        <v>0</v>
      </c>
      <c r="G216">
        <v>2</v>
      </c>
      <c r="H216">
        <v>18.14</v>
      </c>
      <c r="I216" t="s">
        <v>12</v>
      </c>
    </row>
    <row r="217" spans="1:9" x14ac:dyDescent="0.2">
      <c r="A217" t="str">
        <f>"9780979920547"</f>
        <v>9780979920547</v>
      </c>
      <c r="B217" t="s">
        <v>390</v>
      </c>
      <c r="C217" t="s">
        <v>391</v>
      </c>
      <c r="D217" t="s">
        <v>11</v>
      </c>
      <c r="E217">
        <v>4</v>
      </c>
      <c r="F217">
        <v>0</v>
      </c>
      <c r="G217">
        <v>4</v>
      </c>
      <c r="H217">
        <v>29.96</v>
      </c>
      <c r="I217" t="s">
        <v>180</v>
      </c>
    </row>
    <row r="218" spans="1:9" x14ac:dyDescent="0.2">
      <c r="A218" t="str">
        <f>"9781608881819"</f>
        <v>9781608881819</v>
      </c>
      <c r="B218" t="s">
        <v>13</v>
      </c>
      <c r="C218" t="s">
        <v>14</v>
      </c>
      <c r="D218" t="s">
        <v>11</v>
      </c>
      <c r="E218">
        <v>417</v>
      </c>
      <c r="F218">
        <v>0</v>
      </c>
      <c r="G218">
        <v>417</v>
      </c>
      <c r="H218">
        <v>10218.540000000001</v>
      </c>
      <c r="I218" t="s">
        <v>12</v>
      </c>
    </row>
    <row r="219" spans="1:9" x14ac:dyDescent="0.2">
      <c r="A219" t="str">
        <f>"9781608881819"</f>
        <v>9781608881819</v>
      </c>
      <c r="B219" t="s">
        <v>13</v>
      </c>
      <c r="C219" t="s">
        <v>14</v>
      </c>
      <c r="D219" t="s">
        <v>11</v>
      </c>
      <c r="E219">
        <v>107</v>
      </c>
      <c r="F219">
        <v>0</v>
      </c>
      <c r="G219">
        <v>107</v>
      </c>
      <c r="H219">
        <v>3744.04</v>
      </c>
      <c r="I219" t="s">
        <v>30</v>
      </c>
    </row>
    <row r="220" spans="1:9" x14ac:dyDescent="0.2">
      <c r="A220" t="str">
        <f>"9781934840528"</f>
        <v>9781934840528</v>
      </c>
      <c r="B220" t="s">
        <v>127</v>
      </c>
      <c r="C220" t="s">
        <v>52</v>
      </c>
      <c r="D220" t="s">
        <v>21</v>
      </c>
      <c r="E220">
        <v>26</v>
      </c>
      <c r="F220">
        <v>0</v>
      </c>
      <c r="G220">
        <v>26</v>
      </c>
      <c r="H220">
        <v>339.87</v>
      </c>
      <c r="I220" t="s">
        <v>12</v>
      </c>
    </row>
    <row r="221" spans="1:9" x14ac:dyDescent="0.2">
      <c r="A221" t="str">
        <f>"9781934840528"</f>
        <v>9781934840528</v>
      </c>
      <c r="B221" t="s">
        <v>127</v>
      </c>
      <c r="C221" t="s">
        <v>52</v>
      </c>
      <c r="D221" t="s">
        <v>21</v>
      </c>
      <c r="E221">
        <v>20</v>
      </c>
      <c r="F221">
        <v>0</v>
      </c>
      <c r="G221">
        <v>20</v>
      </c>
      <c r="H221">
        <v>154.32</v>
      </c>
      <c r="I221" t="s">
        <v>30</v>
      </c>
    </row>
    <row r="222" spans="1:9" x14ac:dyDescent="0.2">
      <c r="A222" t="str">
        <f>"9781608880768"</f>
        <v>9781608880768</v>
      </c>
      <c r="B222" t="s">
        <v>127</v>
      </c>
      <c r="C222" t="s">
        <v>52</v>
      </c>
      <c r="D222" t="s">
        <v>11</v>
      </c>
      <c r="E222">
        <v>7</v>
      </c>
      <c r="F222">
        <v>0</v>
      </c>
      <c r="G222">
        <v>7</v>
      </c>
      <c r="H222">
        <v>63.46</v>
      </c>
      <c r="I222" t="s">
        <v>12</v>
      </c>
    </row>
    <row r="223" spans="1:9" x14ac:dyDescent="0.2">
      <c r="A223" t="str">
        <f>"9781608880768"</f>
        <v>9781608880768</v>
      </c>
      <c r="B223" t="s">
        <v>127</v>
      </c>
      <c r="C223" t="s">
        <v>52</v>
      </c>
      <c r="D223" t="s">
        <v>11</v>
      </c>
      <c r="E223">
        <v>1</v>
      </c>
      <c r="F223">
        <v>0</v>
      </c>
      <c r="G223">
        <v>1</v>
      </c>
      <c r="H223">
        <v>9.6</v>
      </c>
      <c r="I223" t="s">
        <v>30</v>
      </c>
    </row>
    <row r="224" spans="1:9" x14ac:dyDescent="0.2">
      <c r="A224" t="str">
        <f>"9781608881406"</f>
        <v>9781608881406</v>
      </c>
      <c r="B224" t="s">
        <v>251</v>
      </c>
      <c r="C224" t="s">
        <v>252</v>
      </c>
      <c r="D224" t="s">
        <v>11</v>
      </c>
      <c r="E224">
        <v>15</v>
      </c>
      <c r="F224">
        <v>0</v>
      </c>
      <c r="G224">
        <v>15</v>
      </c>
      <c r="H224">
        <v>96.25</v>
      </c>
      <c r="I224" t="s">
        <v>12</v>
      </c>
    </row>
    <row r="225" spans="1:9" x14ac:dyDescent="0.2">
      <c r="A225" t="str">
        <f>"9781608881406"</f>
        <v>9781608881406</v>
      </c>
      <c r="B225" t="s">
        <v>251</v>
      </c>
      <c r="C225" t="s">
        <v>252</v>
      </c>
      <c r="D225" t="s">
        <v>11</v>
      </c>
      <c r="E225">
        <v>2</v>
      </c>
      <c r="F225">
        <v>0</v>
      </c>
      <c r="G225">
        <v>2</v>
      </c>
      <c r="H225">
        <v>11.76</v>
      </c>
      <c r="I225" t="s">
        <v>217</v>
      </c>
    </row>
    <row r="226" spans="1:9" x14ac:dyDescent="0.2">
      <c r="A226" t="str">
        <f>"9781608880621"</f>
        <v>9781608880621</v>
      </c>
      <c r="B226" t="s">
        <v>150</v>
      </c>
      <c r="C226" t="s">
        <v>151</v>
      </c>
      <c r="D226" t="s">
        <v>21</v>
      </c>
      <c r="E226">
        <v>32</v>
      </c>
      <c r="F226">
        <v>0</v>
      </c>
      <c r="G226">
        <v>32</v>
      </c>
      <c r="H226">
        <v>233.36</v>
      </c>
      <c r="I226" t="s">
        <v>12</v>
      </c>
    </row>
    <row r="227" spans="1:9" x14ac:dyDescent="0.2">
      <c r="A227" t="str">
        <f>"9781608889341"</f>
        <v>9781608889341</v>
      </c>
      <c r="B227" t="s">
        <v>473</v>
      </c>
      <c r="C227" t="s">
        <v>469</v>
      </c>
      <c r="D227" t="s">
        <v>138</v>
      </c>
      <c r="E227">
        <v>1</v>
      </c>
      <c r="F227">
        <v>0</v>
      </c>
      <c r="G227">
        <v>1</v>
      </c>
      <c r="H227">
        <v>0.64</v>
      </c>
      <c r="I227" t="s">
        <v>139</v>
      </c>
    </row>
    <row r="228" spans="1:9" x14ac:dyDescent="0.2">
      <c r="A228" t="str">
        <f>"9781608881192"</f>
        <v>9781608881192</v>
      </c>
      <c r="B228" t="s">
        <v>40</v>
      </c>
      <c r="C228" t="s">
        <v>41</v>
      </c>
      <c r="D228" t="s">
        <v>21</v>
      </c>
      <c r="E228">
        <v>47</v>
      </c>
      <c r="F228">
        <v>-1</v>
      </c>
      <c r="G228">
        <v>46</v>
      </c>
      <c r="H228">
        <v>2387.88</v>
      </c>
      <c r="I228" t="s">
        <v>12</v>
      </c>
    </row>
    <row r="229" spans="1:9" x14ac:dyDescent="0.2">
      <c r="A229" t="str">
        <f>"9781608881192"</f>
        <v>9781608881192</v>
      </c>
      <c r="B229" t="s">
        <v>40</v>
      </c>
      <c r="C229" t="s">
        <v>41</v>
      </c>
      <c r="D229" t="s">
        <v>21</v>
      </c>
      <c r="E229">
        <v>10</v>
      </c>
      <c r="F229">
        <v>0</v>
      </c>
      <c r="G229">
        <v>10</v>
      </c>
      <c r="H229">
        <v>403.6</v>
      </c>
      <c r="I229" t="s">
        <v>30</v>
      </c>
    </row>
    <row r="230" spans="1:9" x14ac:dyDescent="0.2">
      <c r="A230" t="str">
        <f>"9781608882403"</f>
        <v>9781608882403</v>
      </c>
      <c r="B230" t="s">
        <v>267</v>
      </c>
      <c r="C230" t="s">
        <v>126</v>
      </c>
      <c r="D230" t="s">
        <v>11</v>
      </c>
      <c r="E230">
        <v>3</v>
      </c>
      <c r="F230">
        <v>0</v>
      </c>
      <c r="G230">
        <v>3</v>
      </c>
      <c r="H230">
        <v>86.72</v>
      </c>
      <c r="I230" t="s">
        <v>12</v>
      </c>
    </row>
    <row r="231" spans="1:9" x14ac:dyDescent="0.2">
      <c r="A231" t="str">
        <f>"9781608882403"</f>
        <v>9781608882403</v>
      </c>
      <c r="B231" t="s">
        <v>267</v>
      </c>
      <c r="C231" t="s">
        <v>126</v>
      </c>
      <c r="D231" t="s">
        <v>11</v>
      </c>
      <c r="E231">
        <v>1</v>
      </c>
      <c r="F231">
        <v>0</v>
      </c>
      <c r="G231">
        <v>1</v>
      </c>
      <c r="H231">
        <v>39.229999999999997</v>
      </c>
      <c r="I231" t="s">
        <v>30</v>
      </c>
    </row>
    <row r="232" spans="1:9" x14ac:dyDescent="0.2">
      <c r="A232" t="str">
        <f>"9781934840160"</f>
        <v>9781934840160</v>
      </c>
      <c r="B232" t="s">
        <v>204</v>
      </c>
      <c r="C232" t="s">
        <v>126</v>
      </c>
      <c r="D232" t="s">
        <v>11</v>
      </c>
      <c r="E232">
        <v>5</v>
      </c>
      <c r="F232">
        <v>0</v>
      </c>
      <c r="G232">
        <v>5</v>
      </c>
      <c r="H232">
        <v>143.84</v>
      </c>
      <c r="I232" t="s">
        <v>12</v>
      </c>
    </row>
    <row r="233" spans="1:9" x14ac:dyDescent="0.2">
      <c r="A233" t="str">
        <f>"9781608882342"</f>
        <v>9781608882342</v>
      </c>
      <c r="B233" t="s">
        <v>194</v>
      </c>
      <c r="C233" t="s">
        <v>126</v>
      </c>
      <c r="D233" t="s">
        <v>11</v>
      </c>
      <c r="E233">
        <v>4</v>
      </c>
      <c r="F233">
        <v>-1</v>
      </c>
      <c r="G233">
        <v>3</v>
      </c>
      <c r="H233">
        <v>159.06</v>
      </c>
      <c r="I233" t="s">
        <v>12</v>
      </c>
    </row>
    <row r="234" spans="1:9" x14ac:dyDescent="0.2">
      <c r="A234" t="str">
        <f>"9781608882342"</f>
        <v>9781608882342</v>
      </c>
      <c r="B234" t="s">
        <v>194</v>
      </c>
      <c r="C234" t="s">
        <v>126</v>
      </c>
      <c r="D234" t="s">
        <v>11</v>
      </c>
      <c r="E234">
        <v>1</v>
      </c>
      <c r="F234">
        <v>0</v>
      </c>
      <c r="G234">
        <v>1</v>
      </c>
      <c r="H234">
        <v>57.88</v>
      </c>
      <c r="I234" t="s">
        <v>180</v>
      </c>
    </row>
    <row r="235" spans="1:9" x14ac:dyDescent="0.2">
      <c r="A235" t="str">
        <f>"9781608889372"</f>
        <v>9781608889372</v>
      </c>
      <c r="B235" t="s">
        <v>468</v>
      </c>
      <c r="C235" t="s">
        <v>469</v>
      </c>
      <c r="D235" t="s">
        <v>138</v>
      </c>
      <c r="E235">
        <v>3</v>
      </c>
      <c r="F235">
        <v>0</v>
      </c>
      <c r="G235">
        <v>3</v>
      </c>
      <c r="H235">
        <v>1.92</v>
      </c>
      <c r="I235" t="s">
        <v>139</v>
      </c>
    </row>
    <row r="236" spans="1:9" x14ac:dyDescent="0.2">
      <c r="A236" t="str">
        <f>"9781608889372"</f>
        <v>9781608889372</v>
      </c>
      <c r="B236" t="s">
        <v>468</v>
      </c>
      <c r="C236" t="s">
        <v>469</v>
      </c>
      <c r="D236" t="s">
        <v>138</v>
      </c>
      <c r="E236">
        <v>4</v>
      </c>
      <c r="F236">
        <v>0</v>
      </c>
      <c r="G236">
        <v>4</v>
      </c>
      <c r="H236">
        <v>1.54</v>
      </c>
      <c r="I236" t="s">
        <v>12</v>
      </c>
    </row>
    <row r="237" spans="1:9" x14ac:dyDescent="0.2">
      <c r="A237" t="str">
        <f>"9781608889372"</f>
        <v>9781608889372</v>
      </c>
      <c r="B237" t="s">
        <v>468</v>
      </c>
      <c r="C237" t="s">
        <v>471</v>
      </c>
      <c r="D237" t="s">
        <v>138</v>
      </c>
      <c r="E237">
        <v>2</v>
      </c>
      <c r="F237">
        <v>0</v>
      </c>
      <c r="G237">
        <v>2</v>
      </c>
      <c r="H237">
        <v>0.78</v>
      </c>
      <c r="I237" t="s">
        <v>12</v>
      </c>
    </row>
    <row r="238" spans="1:9" x14ac:dyDescent="0.2">
      <c r="A238" t="str">
        <f>"9781608889372"</f>
        <v>9781608889372</v>
      </c>
      <c r="B238" t="s">
        <v>468</v>
      </c>
      <c r="C238" t="s">
        <v>471</v>
      </c>
      <c r="D238" t="s">
        <v>138</v>
      </c>
      <c r="E238">
        <v>1</v>
      </c>
      <c r="F238">
        <v>0</v>
      </c>
      <c r="G238">
        <v>1</v>
      </c>
      <c r="H238">
        <v>0.64</v>
      </c>
      <c r="I238" t="s">
        <v>30</v>
      </c>
    </row>
    <row r="239" spans="1:9" x14ac:dyDescent="0.2">
      <c r="A239" t="str">
        <f>"9781608880065"</f>
        <v>9781608880065</v>
      </c>
      <c r="B239" t="s">
        <v>114</v>
      </c>
      <c r="C239" t="s">
        <v>115</v>
      </c>
      <c r="D239" t="s">
        <v>21</v>
      </c>
      <c r="E239">
        <v>32</v>
      </c>
      <c r="F239">
        <v>0</v>
      </c>
      <c r="G239">
        <v>32</v>
      </c>
      <c r="H239">
        <v>387.67</v>
      </c>
      <c r="I239" t="s">
        <v>12</v>
      </c>
    </row>
    <row r="240" spans="1:9" x14ac:dyDescent="0.2">
      <c r="A240" t="str">
        <f>"9781608880065"</f>
        <v>9781608880065</v>
      </c>
      <c r="B240" t="s">
        <v>114</v>
      </c>
      <c r="C240" t="s">
        <v>115</v>
      </c>
      <c r="D240" t="s">
        <v>21</v>
      </c>
      <c r="E240">
        <v>24</v>
      </c>
      <c r="F240">
        <v>0</v>
      </c>
      <c r="G240">
        <v>24</v>
      </c>
      <c r="H240">
        <v>222.13</v>
      </c>
      <c r="I240" t="s">
        <v>30</v>
      </c>
    </row>
    <row r="241" spans="1:9" x14ac:dyDescent="0.2">
      <c r="A241" t="str">
        <f>"9781608881413"</f>
        <v>9781608881413</v>
      </c>
      <c r="B241" t="s">
        <v>361</v>
      </c>
      <c r="C241" t="s">
        <v>362</v>
      </c>
      <c r="D241" t="s">
        <v>21</v>
      </c>
      <c r="E241">
        <v>4</v>
      </c>
      <c r="F241">
        <v>0</v>
      </c>
      <c r="G241">
        <v>4</v>
      </c>
      <c r="H241">
        <v>39.36</v>
      </c>
      <c r="I241" t="s">
        <v>180</v>
      </c>
    </row>
    <row r="242" spans="1:9" x14ac:dyDescent="0.2">
      <c r="A242" t="str">
        <f>"9781608881413"</f>
        <v>9781608881413</v>
      </c>
      <c r="B242" t="s">
        <v>361</v>
      </c>
      <c r="C242" t="s">
        <v>362</v>
      </c>
      <c r="D242" t="s">
        <v>21</v>
      </c>
      <c r="E242">
        <v>1</v>
      </c>
      <c r="F242">
        <v>0</v>
      </c>
      <c r="G242">
        <v>1</v>
      </c>
      <c r="H242">
        <v>9.94</v>
      </c>
      <c r="I242" t="s">
        <v>12</v>
      </c>
    </row>
    <row r="243" spans="1:9" x14ac:dyDescent="0.2">
      <c r="A243" t="str">
        <f>"9781608880713"</f>
        <v>9781608880713</v>
      </c>
      <c r="B243" t="s">
        <v>263</v>
      </c>
      <c r="C243" t="s">
        <v>264</v>
      </c>
      <c r="D243" t="s">
        <v>21</v>
      </c>
      <c r="E243">
        <v>11</v>
      </c>
      <c r="F243">
        <v>0</v>
      </c>
      <c r="G243">
        <v>11</v>
      </c>
      <c r="H243">
        <v>87.69</v>
      </c>
      <c r="I243" t="s">
        <v>12</v>
      </c>
    </row>
    <row r="244" spans="1:9" x14ac:dyDescent="0.2">
      <c r="A244" t="str">
        <f>"9781608880713"</f>
        <v>9781608880713</v>
      </c>
      <c r="B244" t="s">
        <v>263</v>
      </c>
      <c r="C244" t="s">
        <v>264</v>
      </c>
      <c r="D244" t="s">
        <v>21</v>
      </c>
      <c r="E244">
        <v>1</v>
      </c>
      <c r="F244">
        <v>0</v>
      </c>
      <c r="G244">
        <v>1</v>
      </c>
      <c r="H244">
        <v>6.97</v>
      </c>
      <c r="I244" t="s">
        <v>30</v>
      </c>
    </row>
    <row r="245" spans="1:9" x14ac:dyDescent="0.2">
      <c r="A245" t="str">
        <f>"9781934840054"</f>
        <v>9781934840054</v>
      </c>
      <c r="B245" t="s">
        <v>407</v>
      </c>
      <c r="C245" t="s">
        <v>79</v>
      </c>
      <c r="D245" t="s">
        <v>21</v>
      </c>
      <c r="E245">
        <v>2</v>
      </c>
      <c r="F245">
        <v>0</v>
      </c>
      <c r="G245">
        <v>2</v>
      </c>
      <c r="H245">
        <v>23.62</v>
      </c>
      <c r="I245" t="s">
        <v>12</v>
      </c>
    </row>
    <row r="246" spans="1:9" x14ac:dyDescent="0.2">
      <c r="A246" t="str">
        <f>"9781934840054"</f>
        <v>9781934840054</v>
      </c>
      <c r="B246" t="s">
        <v>407</v>
      </c>
      <c r="C246" t="s">
        <v>79</v>
      </c>
      <c r="D246" t="s">
        <v>21</v>
      </c>
      <c r="E246">
        <v>1</v>
      </c>
      <c r="F246">
        <v>0</v>
      </c>
      <c r="G246">
        <v>1</v>
      </c>
      <c r="H246">
        <v>9.4499999999999993</v>
      </c>
      <c r="I246" t="s">
        <v>30</v>
      </c>
    </row>
    <row r="247" spans="1:9" x14ac:dyDescent="0.2">
      <c r="A247" t="str">
        <f>"9780979920578"</f>
        <v>9780979920578</v>
      </c>
      <c r="B247" t="s">
        <v>272</v>
      </c>
      <c r="C247" t="s">
        <v>273</v>
      </c>
      <c r="D247" t="s">
        <v>11</v>
      </c>
      <c r="E247">
        <v>2</v>
      </c>
      <c r="F247">
        <v>0</v>
      </c>
      <c r="G247">
        <v>2</v>
      </c>
      <c r="H247">
        <v>80.48</v>
      </c>
      <c r="I247" t="s">
        <v>180</v>
      </c>
    </row>
    <row r="248" spans="1:9" x14ac:dyDescent="0.2">
      <c r="A248" t="str">
        <f>"9780979920578"</f>
        <v>9780979920578</v>
      </c>
      <c r="B248" t="s">
        <v>272</v>
      </c>
      <c r="C248" t="s">
        <v>273</v>
      </c>
      <c r="D248" t="s">
        <v>11</v>
      </c>
      <c r="E248">
        <v>2</v>
      </c>
      <c r="F248">
        <v>0</v>
      </c>
      <c r="G248">
        <v>2</v>
      </c>
      <c r="H248">
        <v>80.48</v>
      </c>
      <c r="I248" t="s">
        <v>12</v>
      </c>
    </row>
    <row r="249" spans="1:9" x14ac:dyDescent="0.2">
      <c r="A249" t="str">
        <f>"9780979920578"</f>
        <v>9780979920578</v>
      </c>
      <c r="B249" t="s">
        <v>272</v>
      </c>
      <c r="C249" t="s">
        <v>273</v>
      </c>
      <c r="D249" t="s">
        <v>11</v>
      </c>
      <c r="E249">
        <v>1</v>
      </c>
      <c r="F249">
        <v>0</v>
      </c>
      <c r="G249">
        <v>1</v>
      </c>
      <c r="H249">
        <v>40.57</v>
      </c>
      <c r="I249" t="s">
        <v>30</v>
      </c>
    </row>
    <row r="250" spans="1:9" x14ac:dyDescent="0.2">
      <c r="A250" t="str">
        <f>"9780979920585"</f>
        <v>9780979920585</v>
      </c>
      <c r="B250" t="s">
        <v>364</v>
      </c>
      <c r="C250" t="s">
        <v>273</v>
      </c>
      <c r="D250" t="s">
        <v>11</v>
      </c>
      <c r="E250">
        <v>1</v>
      </c>
      <c r="F250">
        <v>0</v>
      </c>
      <c r="G250">
        <v>1</v>
      </c>
      <c r="H250">
        <v>38.299999999999997</v>
      </c>
      <c r="I250" t="s">
        <v>180</v>
      </c>
    </row>
    <row r="251" spans="1:9" x14ac:dyDescent="0.2">
      <c r="A251" t="str">
        <f>"9781608881765"</f>
        <v>9781608881765</v>
      </c>
      <c r="B251" t="s">
        <v>307</v>
      </c>
      <c r="C251" t="s">
        <v>308</v>
      </c>
      <c r="D251" t="s">
        <v>11</v>
      </c>
      <c r="E251">
        <v>11</v>
      </c>
      <c r="F251">
        <v>0</v>
      </c>
      <c r="G251">
        <v>11</v>
      </c>
      <c r="H251">
        <v>61.79</v>
      </c>
      <c r="I251" t="s">
        <v>12</v>
      </c>
    </row>
    <row r="252" spans="1:9" x14ac:dyDescent="0.2">
      <c r="A252" t="str">
        <f>"9781608881871"</f>
        <v>9781608881871</v>
      </c>
      <c r="B252" t="s">
        <v>374</v>
      </c>
      <c r="C252" t="s">
        <v>308</v>
      </c>
      <c r="D252" t="s">
        <v>11</v>
      </c>
      <c r="E252">
        <v>6</v>
      </c>
      <c r="F252">
        <v>0</v>
      </c>
      <c r="G252">
        <v>6</v>
      </c>
      <c r="H252">
        <v>36.42</v>
      </c>
      <c r="I252" t="s">
        <v>12</v>
      </c>
    </row>
    <row r="253" spans="1:9" x14ac:dyDescent="0.2">
      <c r="A253" t="str">
        <f>"9781608881635"</f>
        <v>9781608881635</v>
      </c>
      <c r="B253" t="s">
        <v>140</v>
      </c>
      <c r="C253" t="s">
        <v>141</v>
      </c>
      <c r="D253" t="s">
        <v>11</v>
      </c>
      <c r="E253">
        <v>19</v>
      </c>
      <c r="F253">
        <v>0</v>
      </c>
      <c r="G253">
        <v>19</v>
      </c>
      <c r="H253">
        <v>291.13</v>
      </c>
      <c r="I253" t="s">
        <v>12</v>
      </c>
    </row>
    <row r="254" spans="1:9" x14ac:dyDescent="0.2">
      <c r="A254" t="str">
        <f>"9781608881635"</f>
        <v>9781608881635</v>
      </c>
      <c r="B254" t="s">
        <v>140</v>
      </c>
      <c r="C254" t="s">
        <v>141</v>
      </c>
      <c r="D254" t="s">
        <v>11</v>
      </c>
      <c r="E254">
        <v>11</v>
      </c>
      <c r="F254">
        <v>0</v>
      </c>
      <c r="G254">
        <v>11</v>
      </c>
      <c r="H254">
        <v>169.34</v>
      </c>
      <c r="I254" t="s">
        <v>30</v>
      </c>
    </row>
    <row r="255" spans="1:9" x14ac:dyDescent="0.2">
      <c r="A255" t="str">
        <f>"9780977742462"</f>
        <v>9780977742462</v>
      </c>
      <c r="B255" t="s">
        <v>176</v>
      </c>
      <c r="C255" t="s">
        <v>177</v>
      </c>
      <c r="D255" t="s">
        <v>21</v>
      </c>
      <c r="E255">
        <v>18</v>
      </c>
      <c r="F255">
        <v>0</v>
      </c>
      <c r="G255">
        <v>18</v>
      </c>
      <c r="H255">
        <v>175.98</v>
      </c>
      <c r="I255" t="s">
        <v>12</v>
      </c>
    </row>
    <row r="256" spans="1:9" x14ac:dyDescent="0.2">
      <c r="A256" t="str">
        <f>"9780977742462"</f>
        <v>9780977742462</v>
      </c>
      <c r="B256" t="s">
        <v>176</v>
      </c>
      <c r="C256" t="s">
        <v>177</v>
      </c>
      <c r="D256" t="s">
        <v>21</v>
      </c>
      <c r="E256">
        <v>22</v>
      </c>
      <c r="F256">
        <v>0</v>
      </c>
      <c r="G256">
        <v>22</v>
      </c>
      <c r="H256">
        <v>114.79</v>
      </c>
      <c r="I256" t="s">
        <v>30</v>
      </c>
    </row>
    <row r="257" spans="1:9" x14ac:dyDescent="0.2">
      <c r="A257" t="str">
        <f>"9780977742462"</f>
        <v>9780977742462</v>
      </c>
      <c r="B257" t="s">
        <v>176</v>
      </c>
      <c r="C257" t="s">
        <v>177</v>
      </c>
      <c r="D257" t="s">
        <v>21</v>
      </c>
      <c r="E257">
        <v>1</v>
      </c>
      <c r="F257">
        <v>0</v>
      </c>
      <c r="G257">
        <v>1</v>
      </c>
      <c r="H257">
        <v>9.9600000000000009</v>
      </c>
      <c r="I257" t="s">
        <v>217</v>
      </c>
    </row>
    <row r="258" spans="1:9" x14ac:dyDescent="0.2">
      <c r="A258" t="str">
        <f>"9781608889037"</f>
        <v>9781608889037</v>
      </c>
      <c r="B258" t="s">
        <v>290</v>
      </c>
      <c r="C258" t="s">
        <v>291</v>
      </c>
      <c r="D258" t="s">
        <v>11</v>
      </c>
      <c r="E258">
        <v>18</v>
      </c>
      <c r="F258">
        <v>-1</v>
      </c>
      <c r="G258">
        <v>17</v>
      </c>
      <c r="H258">
        <v>68.459999999999994</v>
      </c>
      <c r="I258" t="s">
        <v>12</v>
      </c>
    </row>
    <row r="259" spans="1:9" x14ac:dyDescent="0.2">
      <c r="A259" t="str">
        <f>"9781608889037"</f>
        <v>9781608889037</v>
      </c>
      <c r="B259" t="s">
        <v>290</v>
      </c>
      <c r="C259" t="s">
        <v>291</v>
      </c>
      <c r="D259" t="s">
        <v>11</v>
      </c>
      <c r="E259">
        <v>5</v>
      </c>
      <c r="F259">
        <v>0</v>
      </c>
      <c r="G259">
        <v>5</v>
      </c>
      <c r="H259">
        <v>21.23</v>
      </c>
      <c r="I259" t="s">
        <v>30</v>
      </c>
    </row>
    <row r="260" spans="1:9" x14ac:dyDescent="0.2">
      <c r="A260" t="str">
        <f>"9781608881932"</f>
        <v>9781608881932</v>
      </c>
      <c r="B260" t="s">
        <v>417</v>
      </c>
      <c r="C260" t="s">
        <v>418</v>
      </c>
      <c r="D260" t="s">
        <v>11</v>
      </c>
      <c r="E260">
        <v>3</v>
      </c>
      <c r="F260">
        <v>0</v>
      </c>
      <c r="G260">
        <v>3</v>
      </c>
      <c r="H260">
        <v>19.940000000000001</v>
      </c>
      <c r="I260" t="s">
        <v>12</v>
      </c>
    </row>
    <row r="261" spans="1:9" x14ac:dyDescent="0.2">
      <c r="A261" t="str">
        <f>"9781608880997"</f>
        <v>9781608880997</v>
      </c>
      <c r="B261" t="s">
        <v>66</v>
      </c>
      <c r="C261" t="s">
        <v>67</v>
      </c>
      <c r="D261" t="s">
        <v>11</v>
      </c>
      <c r="E261">
        <v>57</v>
      </c>
      <c r="F261">
        <v>0</v>
      </c>
      <c r="G261">
        <v>57</v>
      </c>
      <c r="H261">
        <v>949.78</v>
      </c>
      <c r="I261" t="s">
        <v>12</v>
      </c>
    </row>
    <row r="262" spans="1:9" x14ac:dyDescent="0.2">
      <c r="A262" t="str">
        <f>"9781608880997"</f>
        <v>9781608880997</v>
      </c>
      <c r="B262" t="s">
        <v>66</v>
      </c>
      <c r="C262" t="s">
        <v>67</v>
      </c>
      <c r="D262" t="s">
        <v>11</v>
      </c>
      <c r="E262">
        <v>4</v>
      </c>
      <c r="F262">
        <v>0</v>
      </c>
      <c r="G262">
        <v>4</v>
      </c>
      <c r="H262">
        <v>40.83</v>
      </c>
      <c r="I262" t="s">
        <v>30</v>
      </c>
    </row>
    <row r="263" spans="1:9" x14ac:dyDescent="0.2">
      <c r="A263" t="str">
        <f>"9781934840108"</f>
        <v>9781934840108</v>
      </c>
      <c r="B263" t="s">
        <v>465</v>
      </c>
      <c r="C263" t="s">
        <v>79</v>
      </c>
      <c r="D263" t="s">
        <v>21</v>
      </c>
      <c r="E263">
        <v>1</v>
      </c>
      <c r="F263">
        <v>0</v>
      </c>
      <c r="G263">
        <v>1</v>
      </c>
      <c r="H263">
        <v>6.03</v>
      </c>
      <c r="I263" t="s">
        <v>30</v>
      </c>
    </row>
    <row r="264" spans="1:9" x14ac:dyDescent="0.2">
      <c r="A264" t="str">
        <f>"9781608880430"</f>
        <v>9781608880430</v>
      </c>
      <c r="B264" t="s">
        <v>134</v>
      </c>
      <c r="C264" t="s">
        <v>135</v>
      </c>
      <c r="D264" t="s">
        <v>21</v>
      </c>
      <c r="E264">
        <v>27</v>
      </c>
      <c r="F264">
        <v>0</v>
      </c>
      <c r="G264">
        <v>27</v>
      </c>
      <c r="H264">
        <v>314.89</v>
      </c>
      <c r="I264" t="s">
        <v>12</v>
      </c>
    </row>
    <row r="265" spans="1:9" x14ac:dyDescent="0.2">
      <c r="A265" t="str">
        <f>"9781608880430"</f>
        <v>9781608880430</v>
      </c>
      <c r="B265" t="s">
        <v>134</v>
      </c>
      <c r="C265" t="s">
        <v>135</v>
      </c>
      <c r="D265" t="s">
        <v>21</v>
      </c>
      <c r="E265">
        <v>8</v>
      </c>
      <c r="F265">
        <v>0</v>
      </c>
      <c r="G265">
        <v>8</v>
      </c>
      <c r="H265">
        <v>83.42</v>
      </c>
      <c r="I265" t="s">
        <v>30</v>
      </c>
    </row>
    <row r="266" spans="1:9" x14ac:dyDescent="0.2">
      <c r="A266" t="str">
        <f>"9781608882571"</f>
        <v>9781608882571</v>
      </c>
      <c r="B266" t="s">
        <v>249</v>
      </c>
      <c r="C266" t="s">
        <v>250</v>
      </c>
      <c r="D266" t="s">
        <v>21</v>
      </c>
      <c r="E266">
        <v>8</v>
      </c>
      <c r="F266">
        <v>0</v>
      </c>
      <c r="G266">
        <v>8</v>
      </c>
      <c r="H266">
        <v>96.88</v>
      </c>
      <c r="I266" t="s">
        <v>12</v>
      </c>
    </row>
    <row r="267" spans="1:9" x14ac:dyDescent="0.2">
      <c r="A267" t="str">
        <f>"9781608882571"</f>
        <v>9781608882571</v>
      </c>
      <c r="B267" t="s">
        <v>249</v>
      </c>
      <c r="C267" t="s">
        <v>250</v>
      </c>
      <c r="D267" t="s">
        <v>21</v>
      </c>
      <c r="E267">
        <v>2</v>
      </c>
      <c r="F267">
        <v>0</v>
      </c>
      <c r="G267">
        <v>2</v>
      </c>
      <c r="H267">
        <v>24.22</v>
      </c>
      <c r="I267" t="s">
        <v>180</v>
      </c>
    </row>
    <row r="268" spans="1:9" x14ac:dyDescent="0.2">
      <c r="A268" t="str">
        <f>"9781608882434"</f>
        <v>9781608882434</v>
      </c>
      <c r="B268" t="s">
        <v>270</v>
      </c>
      <c r="C268" t="s">
        <v>271</v>
      </c>
      <c r="D268" t="s">
        <v>21</v>
      </c>
      <c r="E268">
        <v>8</v>
      </c>
      <c r="F268">
        <v>0</v>
      </c>
      <c r="G268">
        <v>8</v>
      </c>
      <c r="H268">
        <v>86.08</v>
      </c>
      <c r="I268" t="s">
        <v>12</v>
      </c>
    </row>
    <row r="269" spans="1:9" x14ac:dyDescent="0.2">
      <c r="A269" t="str">
        <f>"9781608882434"</f>
        <v>9781608882434</v>
      </c>
      <c r="B269" t="s">
        <v>270</v>
      </c>
      <c r="C269" t="s">
        <v>271</v>
      </c>
      <c r="D269" t="s">
        <v>21</v>
      </c>
      <c r="E269">
        <v>4</v>
      </c>
      <c r="F269">
        <v>0</v>
      </c>
      <c r="G269">
        <v>4</v>
      </c>
      <c r="H269">
        <v>43.04</v>
      </c>
      <c r="I269" t="s">
        <v>180</v>
      </c>
    </row>
    <row r="270" spans="1:9" x14ac:dyDescent="0.2">
      <c r="A270" t="str">
        <f>"9781608881888"</f>
        <v>9781608881888</v>
      </c>
      <c r="B270" t="s">
        <v>36</v>
      </c>
      <c r="C270" t="s">
        <v>37</v>
      </c>
      <c r="D270" t="s">
        <v>11</v>
      </c>
      <c r="E270">
        <v>366</v>
      </c>
      <c r="F270">
        <v>0</v>
      </c>
      <c r="G270">
        <v>366</v>
      </c>
      <c r="H270">
        <v>2491.31</v>
      </c>
      <c r="I270" t="s">
        <v>12</v>
      </c>
    </row>
    <row r="271" spans="1:9" x14ac:dyDescent="0.2">
      <c r="A271" t="str">
        <f>"9781608881888"</f>
        <v>9781608881888</v>
      </c>
      <c r="B271" t="s">
        <v>36</v>
      </c>
      <c r="C271" t="s">
        <v>37</v>
      </c>
      <c r="D271" t="s">
        <v>11</v>
      </c>
      <c r="E271">
        <v>51</v>
      </c>
      <c r="F271">
        <v>0</v>
      </c>
      <c r="G271">
        <v>51</v>
      </c>
      <c r="H271">
        <v>242.99</v>
      </c>
      <c r="I271" t="s">
        <v>30</v>
      </c>
    </row>
    <row r="272" spans="1:9" x14ac:dyDescent="0.2">
      <c r="A272" t="str">
        <f>"9781608881734"</f>
        <v>9781608881734</v>
      </c>
      <c r="B272" t="s">
        <v>245</v>
      </c>
      <c r="C272" t="s">
        <v>182</v>
      </c>
      <c r="D272" t="s">
        <v>11</v>
      </c>
      <c r="E272">
        <v>16</v>
      </c>
      <c r="F272">
        <v>0</v>
      </c>
      <c r="G272">
        <v>16</v>
      </c>
      <c r="H272">
        <v>99.16</v>
      </c>
      <c r="I272" t="s">
        <v>12</v>
      </c>
    </row>
    <row r="273" spans="1:9" x14ac:dyDescent="0.2">
      <c r="A273" t="str">
        <f>"9781608881734"</f>
        <v>9781608881734</v>
      </c>
      <c r="B273" t="s">
        <v>245</v>
      </c>
      <c r="C273" t="s">
        <v>182</v>
      </c>
      <c r="D273" t="s">
        <v>11</v>
      </c>
      <c r="E273">
        <v>4</v>
      </c>
      <c r="F273">
        <v>0</v>
      </c>
      <c r="G273">
        <v>4</v>
      </c>
      <c r="H273">
        <v>44.21</v>
      </c>
      <c r="I273" t="s">
        <v>30</v>
      </c>
    </row>
    <row r="274" spans="1:9" x14ac:dyDescent="0.2">
      <c r="A274" t="str">
        <f>"9781608881833"</f>
        <v>9781608881833</v>
      </c>
      <c r="B274" t="s">
        <v>300</v>
      </c>
      <c r="C274" t="s">
        <v>301</v>
      </c>
      <c r="D274" t="s">
        <v>21</v>
      </c>
      <c r="E274">
        <v>6</v>
      </c>
      <c r="F274">
        <v>0</v>
      </c>
      <c r="G274">
        <v>6</v>
      </c>
      <c r="H274">
        <v>64.14</v>
      </c>
      <c r="I274" t="s">
        <v>180</v>
      </c>
    </row>
    <row r="275" spans="1:9" x14ac:dyDescent="0.2">
      <c r="A275" t="str">
        <f>"9781608881833"</f>
        <v>9781608881833</v>
      </c>
      <c r="B275" t="s">
        <v>300</v>
      </c>
      <c r="C275" t="s">
        <v>301</v>
      </c>
      <c r="D275" t="s">
        <v>21</v>
      </c>
      <c r="E275">
        <v>1</v>
      </c>
      <c r="F275">
        <v>0</v>
      </c>
      <c r="G275">
        <v>1</v>
      </c>
      <c r="H275">
        <v>11.46</v>
      </c>
      <c r="I275" t="s">
        <v>30</v>
      </c>
    </row>
    <row r="276" spans="1:9" x14ac:dyDescent="0.2">
      <c r="A276" t="str">
        <f>"9781608881833"</f>
        <v>9781608881833</v>
      </c>
      <c r="B276" t="s">
        <v>300</v>
      </c>
      <c r="C276" t="s">
        <v>301</v>
      </c>
      <c r="D276" t="s">
        <v>21</v>
      </c>
      <c r="E276">
        <v>1</v>
      </c>
      <c r="F276">
        <v>0</v>
      </c>
      <c r="G276">
        <v>1</v>
      </c>
      <c r="H276">
        <v>10.83</v>
      </c>
      <c r="I276" t="s">
        <v>12</v>
      </c>
    </row>
    <row r="277" spans="1:9" x14ac:dyDescent="0.2">
      <c r="A277" t="str">
        <f>"9781608881246"</f>
        <v>9781608881246</v>
      </c>
      <c r="B277" t="s">
        <v>453</v>
      </c>
      <c r="C277" t="s">
        <v>454</v>
      </c>
      <c r="D277" t="s">
        <v>21</v>
      </c>
      <c r="E277">
        <v>1</v>
      </c>
      <c r="F277">
        <v>0</v>
      </c>
      <c r="G277">
        <v>1</v>
      </c>
      <c r="H277">
        <v>8.67</v>
      </c>
      <c r="I277" t="s">
        <v>30</v>
      </c>
    </row>
    <row r="278" spans="1:9" x14ac:dyDescent="0.2">
      <c r="A278" t="str">
        <f>"9781934840832"</f>
        <v>9781934840832</v>
      </c>
      <c r="B278" t="s">
        <v>48</v>
      </c>
      <c r="C278" t="s">
        <v>25</v>
      </c>
      <c r="D278" t="s">
        <v>21</v>
      </c>
      <c r="E278">
        <v>122</v>
      </c>
      <c r="F278">
        <v>0</v>
      </c>
      <c r="G278">
        <v>122</v>
      </c>
      <c r="H278">
        <v>1582.63</v>
      </c>
      <c r="I278" t="s">
        <v>12</v>
      </c>
    </row>
    <row r="279" spans="1:9" x14ac:dyDescent="0.2">
      <c r="A279" t="str">
        <f>"9781934840832"</f>
        <v>9781934840832</v>
      </c>
      <c r="B279" t="s">
        <v>48</v>
      </c>
      <c r="C279" t="s">
        <v>25</v>
      </c>
      <c r="D279" t="s">
        <v>21</v>
      </c>
      <c r="E279">
        <v>43</v>
      </c>
      <c r="F279">
        <v>0</v>
      </c>
      <c r="G279">
        <v>43</v>
      </c>
      <c r="H279">
        <v>538.30999999999995</v>
      </c>
      <c r="I279" t="s">
        <v>30</v>
      </c>
    </row>
    <row r="280" spans="1:9" x14ac:dyDescent="0.2">
      <c r="A280" t="str">
        <f>"9781934840832"</f>
        <v>9781934840832</v>
      </c>
      <c r="B280" t="s">
        <v>48</v>
      </c>
      <c r="C280" t="s">
        <v>25</v>
      </c>
      <c r="D280" t="s">
        <v>21</v>
      </c>
      <c r="E280">
        <v>2</v>
      </c>
      <c r="F280">
        <v>0</v>
      </c>
      <c r="G280">
        <v>2</v>
      </c>
      <c r="H280">
        <v>25.18</v>
      </c>
      <c r="I280" t="s">
        <v>217</v>
      </c>
    </row>
    <row r="281" spans="1:9" x14ac:dyDescent="0.2">
      <c r="A281" t="str">
        <f>"9781608880362"</f>
        <v>9781608880362</v>
      </c>
      <c r="B281" t="s">
        <v>170</v>
      </c>
      <c r="C281" t="s">
        <v>171</v>
      </c>
      <c r="D281" t="s">
        <v>21</v>
      </c>
      <c r="E281">
        <v>15</v>
      </c>
      <c r="F281">
        <v>0</v>
      </c>
      <c r="G281">
        <v>15</v>
      </c>
      <c r="H281">
        <v>180</v>
      </c>
      <c r="I281" t="s">
        <v>12</v>
      </c>
    </row>
    <row r="282" spans="1:9" x14ac:dyDescent="0.2">
      <c r="A282" t="str">
        <f>"9781608880362"</f>
        <v>9781608880362</v>
      </c>
      <c r="B282" t="s">
        <v>170</v>
      </c>
      <c r="C282" t="s">
        <v>171</v>
      </c>
      <c r="D282" t="s">
        <v>21</v>
      </c>
      <c r="E282">
        <v>1</v>
      </c>
      <c r="F282">
        <v>0</v>
      </c>
      <c r="G282">
        <v>1</v>
      </c>
      <c r="H282">
        <v>10.039999999999999</v>
      </c>
      <c r="I282" t="s">
        <v>30</v>
      </c>
    </row>
    <row r="283" spans="1:9" x14ac:dyDescent="0.2">
      <c r="A283" t="str">
        <f>"9781608880249"</f>
        <v>9781608880249</v>
      </c>
      <c r="B283" t="s">
        <v>319</v>
      </c>
      <c r="C283" t="s">
        <v>320</v>
      </c>
      <c r="D283" t="s">
        <v>21</v>
      </c>
      <c r="E283">
        <v>6</v>
      </c>
      <c r="F283">
        <v>0</v>
      </c>
      <c r="G283">
        <v>6</v>
      </c>
      <c r="H283">
        <v>59.51</v>
      </c>
      <c r="I283" t="s">
        <v>12</v>
      </c>
    </row>
    <row r="284" spans="1:9" x14ac:dyDescent="0.2">
      <c r="A284" t="str">
        <f>"9781608880249"</f>
        <v>9781608880249</v>
      </c>
      <c r="B284" t="s">
        <v>319</v>
      </c>
      <c r="C284" t="s">
        <v>320</v>
      </c>
      <c r="D284" t="s">
        <v>21</v>
      </c>
      <c r="E284">
        <v>2</v>
      </c>
      <c r="F284">
        <v>0</v>
      </c>
      <c r="G284">
        <v>2</v>
      </c>
      <c r="H284">
        <v>19.59</v>
      </c>
      <c r="I284" t="s">
        <v>30</v>
      </c>
    </row>
    <row r="285" spans="1:9" x14ac:dyDescent="0.2">
      <c r="A285" t="str">
        <f>"9781608880225"</f>
        <v>9781608880225</v>
      </c>
      <c r="B285" t="s">
        <v>92</v>
      </c>
      <c r="C285" t="s">
        <v>93</v>
      </c>
      <c r="D285" t="s">
        <v>21</v>
      </c>
      <c r="E285">
        <v>43</v>
      </c>
      <c r="F285">
        <v>0</v>
      </c>
      <c r="G285">
        <v>43</v>
      </c>
      <c r="H285">
        <v>545.5</v>
      </c>
      <c r="I285" t="s">
        <v>12</v>
      </c>
    </row>
    <row r="286" spans="1:9" x14ac:dyDescent="0.2">
      <c r="A286" t="str">
        <f>"9781608880225"</f>
        <v>9781608880225</v>
      </c>
      <c r="B286" t="s">
        <v>92</v>
      </c>
      <c r="C286" t="s">
        <v>93</v>
      </c>
      <c r="D286" t="s">
        <v>21</v>
      </c>
      <c r="E286">
        <v>8</v>
      </c>
      <c r="F286">
        <v>0</v>
      </c>
      <c r="G286">
        <v>8</v>
      </c>
      <c r="H286">
        <v>80.900000000000006</v>
      </c>
      <c r="I286" t="s">
        <v>30</v>
      </c>
    </row>
    <row r="287" spans="1:9" x14ac:dyDescent="0.2">
      <c r="A287" t="str">
        <f>"9781608880225"</f>
        <v>9781608880225</v>
      </c>
      <c r="B287" t="s">
        <v>92</v>
      </c>
      <c r="C287" t="s">
        <v>93</v>
      </c>
      <c r="D287" t="s">
        <v>21</v>
      </c>
      <c r="E287">
        <v>1</v>
      </c>
      <c r="F287">
        <v>0</v>
      </c>
      <c r="G287">
        <v>1</v>
      </c>
      <c r="H287">
        <v>11.81</v>
      </c>
      <c r="I287" t="s">
        <v>217</v>
      </c>
    </row>
    <row r="288" spans="1:9" x14ac:dyDescent="0.2">
      <c r="A288" t="str">
        <f>"9781608880201"</f>
        <v>9781608880201</v>
      </c>
      <c r="B288" t="s">
        <v>370</v>
      </c>
      <c r="C288" t="s">
        <v>371</v>
      </c>
      <c r="D288" t="s">
        <v>21</v>
      </c>
      <c r="E288">
        <v>3</v>
      </c>
      <c r="F288">
        <v>0</v>
      </c>
      <c r="G288">
        <v>3</v>
      </c>
      <c r="H288">
        <v>36.86</v>
      </c>
      <c r="I288" t="s">
        <v>12</v>
      </c>
    </row>
    <row r="289" spans="1:9" x14ac:dyDescent="0.2">
      <c r="A289" t="str">
        <f>"9781608880201"</f>
        <v>9781608880201</v>
      </c>
      <c r="B289" t="s">
        <v>370</v>
      </c>
      <c r="C289" t="s">
        <v>371</v>
      </c>
      <c r="D289" t="s">
        <v>21</v>
      </c>
      <c r="E289">
        <v>2</v>
      </c>
      <c r="F289">
        <v>0</v>
      </c>
      <c r="G289">
        <v>2</v>
      </c>
      <c r="H289">
        <v>20.420000000000002</v>
      </c>
      <c r="I289" t="s">
        <v>30</v>
      </c>
    </row>
    <row r="290" spans="1:9" x14ac:dyDescent="0.2">
      <c r="A290" t="str">
        <f>"9781934840047"</f>
        <v>9781934840047</v>
      </c>
      <c r="B290" t="s">
        <v>424</v>
      </c>
      <c r="C290" t="s">
        <v>79</v>
      </c>
      <c r="D290" t="s">
        <v>21</v>
      </c>
      <c r="E290">
        <v>2</v>
      </c>
      <c r="F290">
        <v>0</v>
      </c>
      <c r="G290">
        <v>2</v>
      </c>
      <c r="H290">
        <v>16.53</v>
      </c>
      <c r="I290" t="s">
        <v>30</v>
      </c>
    </row>
    <row r="291" spans="1:9" x14ac:dyDescent="0.2">
      <c r="A291" t="str">
        <f>"9780979920509"</f>
        <v>9780979920509</v>
      </c>
      <c r="B291" t="s">
        <v>287</v>
      </c>
      <c r="C291" t="s">
        <v>79</v>
      </c>
      <c r="D291" t="s">
        <v>21</v>
      </c>
      <c r="E291">
        <v>7</v>
      </c>
      <c r="F291">
        <v>0</v>
      </c>
      <c r="G291">
        <v>7</v>
      </c>
      <c r="H291">
        <v>70.11</v>
      </c>
      <c r="I291" t="s">
        <v>12</v>
      </c>
    </row>
    <row r="292" spans="1:9" x14ac:dyDescent="0.2">
      <c r="A292" t="str">
        <f>"9780979920509"</f>
        <v>9780979920509</v>
      </c>
      <c r="B292" t="s">
        <v>287</v>
      </c>
      <c r="C292" t="s">
        <v>79</v>
      </c>
      <c r="D292" t="s">
        <v>21</v>
      </c>
      <c r="E292">
        <v>4</v>
      </c>
      <c r="F292">
        <v>0</v>
      </c>
      <c r="G292">
        <v>4</v>
      </c>
      <c r="H292">
        <v>31.26</v>
      </c>
      <c r="I292" t="s">
        <v>30</v>
      </c>
    </row>
    <row r="293" spans="1:9" x14ac:dyDescent="0.2">
      <c r="A293" t="str">
        <f>"9781608880478"</f>
        <v>9781608880478</v>
      </c>
      <c r="B293" t="s">
        <v>106</v>
      </c>
      <c r="C293" t="s">
        <v>107</v>
      </c>
      <c r="D293" t="s">
        <v>21</v>
      </c>
      <c r="E293">
        <v>43</v>
      </c>
      <c r="F293">
        <v>0</v>
      </c>
      <c r="G293">
        <v>43</v>
      </c>
      <c r="H293">
        <v>423.87</v>
      </c>
      <c r="I293" t="s">
        <v>12</v>
      </c>
    </row>
    <row r="294" spans="1:9" x14ac:dyDescent="0.2">
      <c r="A294" t="str">
        <f>"9781608880478"</f>
        <v>9781608880478</v>
      </c>
      <c r="B294" t="s">
        <v>106</v>
      </c>
      <c r="C294" t="s">
        <v>107</v>
      </c>
      <c r="D294" t="s">
        <v>21</v>
      </c>
      <c r="E294">
        <v>12</v>
      </c>
      <c r="F294">
        <v>0</v>
      </c>
      <c r="G294">
        <v>12</v>
      </c>
      <c r="H294">
        <v>101.42</v>
      </c>
      <c r="I294" t="s">
        <v>30</v>
      </c>
    </row>
    <row r="295" spans="1:9" x14ac:dyDescent="0.2">
      <c r="A295" t="str">
        <f>"9781934840818"</f>
        <v>9781934840818</v>
      </c>
      <c r="B295" t="s">
        <v>220</v>
      </c>
      <c r="C295" t="s">
        <v>221</v>
      </c>
      <c r="D295" t="s">
        <v>21</v>
      </c>
      <c r="E295">
        <v>14</v>
      </c>
      <c r="F295">
        <v>0</v>
      </c>
      <c r="G295">
        <v>14</v>
      </c>
      <c r="H295">
        <v>128.76</v>
      </c>
      <c r="I295" t="s">
        <v>12</v>
      </c>
    </row>
    <row r="296" spans="1:9" x14ac:dyDescent="0.2">
      <c r="A296" t="str">
        <f>"9781934840818"</f>
        <v>9781934840818</v>
      </c>
      <c r="B296" t="s">
        <v>220</v>
      </c>
      <c r="C296" t="s">
        <v>221</v>
      </c>
      <c r="D296" t="s">
        <v>21</v>
      </c>
      <c r="E296">
        <v>9</v>
      </c>
      <c r="F296">
        <v>0</v>
      </c>
      <c r="G296">
        <v>9</v>
      </c>
      <c r="H296">
        <v>83.26</v>
      </c>
      <c r="I296" t="s">
        <v>30</v>
      </c>
    </row>
    <row r="297" spans="1:9" x14ac:dyDescent="0.2">
      <c r="A297" t="str">
        <f>"9781608880454"</f>
        <v>9781608880454</v>
      </c>
      <c r="B297" t="s">
        <v>393</v>
      </c>
      <c r="C297" t="s">
        <v>394</v>
      </c>
      <c r="D297" t="s">
        <v>21</v>
      </c>
      <c r="E297">
        <v>1</v>
      </c>
      <c r="F297">
        <v>0</v>
      </c>
      <c r="G297">
        <v>1</v>
      </c>
      <c r="H297">
        <v>29.7</v>
      </c>
      <c r="I297" t="s">
        <v>12</v>
      </c>
    </row>
    <row r="298" spans="1:9" x14ac:dyDescent="0.2">
      <c r="A298" t="str">
        <f>"9781608881802"</f>
        <v>9781608881802</v>
      </c>
      <c r="B298" t="s">
        <v>49</v>
      </c>
      <c r="C298" t="s">
        <v>50</v>
      </c>
      <c r="D298" t="s">
        <v>11</v>
      </c>
      <c r="E298">
        <v>104</v>
      </c>
      <c r="F298">
        <v>0</v>
      </c>
      <c r="G298">
        <v>104</v>
      </c>
      <c r="H298">
        <v>1579.36</v>
      </c>
      <c r="I298" t="s">
        <v>12</v>
      </c>
    </row>
    <row r="299" spans="1:9" x14ac:dyDescent="0.2">
      <c r="A299" t="str">
        <f>"9781608881802"</f>
        <v>9781608881802</v>
      </c>
      <c r="B299" t="s">
        <v>49</v>
      </c>
      <c r="C299" t="s">
        <v>50</v>
      </c>
      <c r="D299" t="s">
        <v>11</v>
      </c>
      <c r="E299">
        <v>1</v>
      </c>
      <c r="F299">
        <v>0</v>
      </c>
      <c r="G299">
        <v>1</v>
      </c>
      <c r="H299">
        <v>12.1</v>
      </c>
      <c r="I299" t="s">
        <v>30</v>
      </c>
    </row>
    <row r="300" spans="1:9" x14ac:dyDescent="0.2">
      <c r="A300" t="str">
        <f>"9781608881949"</f>
        <v>9781608881949</v>
      </c>
      <c r="B300" t="s">
        <v>330</v>
      </c>
      <c r="C300" t="s">
        <v>331</v>
      </c>
      <c r="D300" t="s">
        <v>21</v>
      </c>
      <c r="E300">
        <v>5</v>
      </c>
      <c r="F300">
        <v>0</v>
      </c>
      <c r="G300">
        <v>5</v>
      </c>
      <c r="H300">
        <v>54.7</v>
      </c>
      <c r="I300" t="s">
        <v>12</v>
      </c>
    </row>
    <row r="301" spans="1:9" x14ac:dyDescent="0.2">
      <c r="A301" t="str">
        <f>"9781608881949"</f>
        <v>9781608881949</v>
      </c>
      <c r="B301" t="s">
        <v>330</v>
      </c>
      <c r="C301" t="s">
        <v>331</v>
      </c>
      <c r="D301" t="s">
        <v>21</v>
      </c>
      <c r="E301">
        <v>1</v>
      </c>
      <c r="F301">
        <v>0</v>
      </c>
      <c r="G301">
        <v>1</v>
      </c>
      <c r="H301">
        <v>11.37</v>
      </c>
      <c r="I301" t="s">
        <v>30</v>
      </c>
    </row>
    <row r="302" spans="1:9" x14ac:dyDescent="0.2">
      <c r="A302" t="str">
        <f>"9781608881864"</f>
        <v>9781608881864</v>
      </c>
      <c r="B302" t="s">
        <v>174</v>
      </c>
      <c r="C302" t="s">
        <v>175</v>
      </c>
      <c r="D302" t="s">
        <v>11</v>
      </c>
      <c r="E302">
        <v>24</v>
      </c>
      <c r="F302">
        <v>0</v>
      </c>
      <c r="G302">
        <v>24</v>
      </c>
      <c r="H302">
        <v>177.27</v>
      </c>
      <c r="I302" t="s">
        <v>12</v>
      </c>
    </row>
    <row r="303" spans="1:9" x14ac:dyDescent="0.2">
      <c r="A303" t="str">
        <f>"9781934840696"</f>
        <v>9781934840696</v>
      </c>
      <c r="B303" t="s">
        <v>165</v>
      </c>
      <c r="C303" t="s">
        <v>166</v>
      </c>
      <c r="D303" t="s">
        <v>21</v>
      </c>
      <c r="E303">
        <v>23</v>
      </c>
      <c r="F303">
        <v>0</v>
      </c>
      <c r="G303">
        <v>23</v>
      </c>
      <c r="H303">
        <v>189.48</v>
      </c>
      <c r="I303" t="s">
        <v>30</v>
      </c>
    </row>
    <row r="304" spans="1:9" x14ac:dyDescent="0.2">
      <c r="A304" t="str">
        <f>"9781934840696"</f>
        <v>9781934840696</v>
      </c>
      <c r="B304" t="s">
        <v>165</v>
      </c>
      <c r="C304" t="s">
        <v>166</v>
      </c>
      <c r="D304" t="s">
        <v>21</v>
      </c>
      <c r="E304">
        <v>16</v>
      </c>
      <c r="F304">
        <v>0</v>
      </c>
      <c r="G304">
        <v>16</v>
      </c>
      <c r="H304">
        <v>188.3</v>
      </c>
      <c r="I304" t="s">
        <v>12</v>
      </c>
    </row>
    <row r="305" spans="1:9" x14ac:dyDescent="0.2">
      <c r="A305" t="str">
        <f>"9781934840979"</f>
        <v>9781934840979</v>
      </c>
      <c r="B305" t="s">
        <v>82</v>
      </c>
      <c r="C305" t="s">
        <v>83</v>
      </c>
      <c r="D305" t="s">
        <v>21</v>
      </c>
      <c r="E305">
        <v>79</v>
      </c>
      <c r="F305">
        <v>0</v>
      </c>
      <c r="G305">
        <v>79</v>
      </c>
      <c r="H305">
        <v>748.9</v>
      </c>
      <c r="I305" t="s">
        <v>12</v>
      </c>
    </row>
    <row r="306" spans="1:9" x14ac:dyDescent="0.2">
      <c r="A306" t="str">
        <f>"9781934840979"</f>
        <v>9781934840979</v>
      </c>
      <c r="B306" t="s">
        <v>82</v>
      </c>
      <c r="C306" t="s">
        <v>83</v>
      </c>
      <c r="D306" t="s">
        <v>21</v>
      </c>
      <c r="E306">
        <v>34</v>
      </c>
      <c r="F306">
        <v>0</v>
      </c>
      <c r="G306">
        <v>34</v>
      </c>
      <c r="H306">
        <v>311.54000000000002</v>
      </c>
      <c r="I306" t="s">
        <v>30</v>
      </c>
    </row>
    <row r="307" spans="1:9" x14ac:dyDescent="0.2">
      <c r="A307" t="str">
        <f>"9781608880799"</f>
        <v>9781608880799</v>
      </c>
      <c r="B307" t="s">
        <v>82</v>
      </c>
      <c r="C307" t="s">
        <v>315</v>
      </c>
      <c r="D307" t="s">
        <v>11</v>
      </c>
      <c r="E307">
        <v>5</v>
      </c>
      <c r="F307">
        <v>0</v>
      </c>
      <c r="G307">
        <v>5</v>
      </c>
      <c r="H307">
        <v>60.07</v>
      </c>
      <c r="I307" t="s">
        <v>30</v>
      </c>
    </row>
    <row r="308" spans="1:9" x14ac:dyDescent="0.2">
      <c r="A308" t="str">
        <f>"9781608880799"</f>
        <v>9781608880799</v>
      </c>
      <c r="B308" t="s">
        <v>82</v>
      </c>
      <c r="C308" t="s">
        <v>315</v>
      </c>
      <c r="D308" t="s">
        <v>11</v>
      </c>
      <c r="E308">
        <v>5</v>
      </c>
      <c r="F308">
        <v>0</v>
      </c>
      <c r="G308">
        <v>5</v>
      </c>
      <c r="H308">
        <v>60.03</v>
      </c>
      <c r="I308" t="s">
        <v>12</v>
      </c>
    </row>
    <row r="309" spans="1:9" x14ac:dyDescent="0.2">
      <c r="A309" t="str">
        <f>"9781934840979"</f>
        <v>9781934840979</v>
      </c>
      <c r="B309" t="s">
        <v>82</v>
      </c>
      <c r="C309" t="s">
        <v>83</v>
      </c>
      <c r="D309" t="s">
        <v>21</v>
      </c>
      <c r="E309">
        <v>1</v>
      </c>
      <c r="F309">
        <v>0</v>
      </c>
      <c r="G309">
        <v>1</v>
      </c>
      <c r="H309">
        <v>8.3000000000000007</v>
      </c>
      <c r="I309" t="s">
        <v>444</v>
      </c>
    </row>
    <row r="310" spans="1:9" x14ac:dyDescent="0.2">
      <c r="A310" t="str">
        <f>"9781608880058"</f>
        <v>9781608880058</v>
      </c>
      <c r="B310" t="s">
        <v>243</v>
      </c>
      <c r="C310" t="s">
        <v>244</v>
      </c>
      <c r="D310" t="s">
        <v>21</v>
      </c>
      <c r="E310">
        <v>23</v>
      </c>
      <c r="F310">
        <v>0</v>
      </c>
      <c r="G310">
        <v>23</v>
      </c>
      <c r="H310">
        <v>99.25</v>
      </c>
      <c r="I310" t="s">
        <v>12</v>
      </c>
    </row>
    <row r="311" spans="1:9" x14ac:dyDescent="0.2">
      <c r="A311" t="str">
        <f>"9781608880058"</f>
        <v>9781608880058</v>
      </c>
      <c r="B311" t="s">
        <v>243</v>
      </c>
      <c r="C311" t="s">
        <v>244</v>
      </c>
      <c r="D311" t="s">
        <v>21</v>
      </c>
      <c r="E311">
        <v>1</v>
      </c>
      <c r="F311">
        <v>0</v>
      </c>
      <c r="G311">
        <v>1</v>
      </c>
      <c r="H311">
        <v>5.28</v>
      </c>
      <c r="I311" t="s">
        <v>30</v>
      </c>
    </row>
    <row r="312" spans="1:9" x14ac:dyDescent="0.2">
      <c r="A312" t="str">
        <f>"9781608880188"</f>
        <v>9781608880188</v>
      </c>
      <c r="B312" t="s">
        <v>309</v>
      </c>
      <c r="C312" t="s">
        <v>244</v>
      </c>
      <c r="D312" t="s">
        <v>21</v>
      </c>
      <c r="E312">
        <v>8</v>
      </c>
      <c r="F312">
        <v>0</v>
      </c>
      <c r="G312">
        <v>8</v>
      </c>
      <c r="H312">
        <v>61.6</v>
      </c>
      <c r="I312" t="s">
        <v>12</v>
      </c>
    </row>
    <row r="313" spans="1:9" x14ac:dyDescent="0.2">
      <c r="A313" t="str">
        <f>"9781608880645"</f>
        <v>9781608880645</v>
      </c>
      <c r="B313" t="s">
        <v>334</v>
      </c>
      <c r="C313" t="s">
        <v>244</v>
      </c>
      <c r="D313" t="s">
        <v>21</v>
      </c>
      <c r="E313">
        <v>7</v>
      </c>
      <c r="F313">
        <v>0</v>
      </c>
      <c r="G313">
        <v>7</v>
      </c>
      <c r="H313">
        <v>52.45</v>
      </c>
      <c r="I313" t="s">
        <v>12</v>
      </c>
    </row>
    <row r="314" spans="1:9" x14ac:dyDescent="0.2">
      <c r="A314" t="str">
        <f>"9781608881116"</f>
        <v>9781608881116</v>
      </c>
      <c r="B314" t="s">
        <v>340</v>
      </c>
      <c r="C314" t="s">
        <v>244</v>
      </c>
      <c r="D314" t="s">
        <v>21</v>
      </c>
      <c r="E314">
        <v>7</v>
      </c>
      <c r="F314">
        <v>0</v>
      </c>
      <c r="G314">
        <v>7</v>
      </c>
      <c r="H314">
        <v>50.87</v>
      </c>
      <c r="I314" t="s">
        <v>12</v>
      </c>
    </row>
    <row r="315" spans="1:9" x14ac:dyDescent="0.2">
      <c r="A315" t="str">
        <f>"9781608881499"</f>
        <v>9781608881499</v>
      </c>
      <c r="B315" t="s">
        <v>44</v>
      </c>
      <c r="C315" t="s">
        <v>45</v>
      </c>
      <c r="D315" t="s">
        <v>11</v>
      </c>
      <c r="E315">
        <v>100</v>
      </c>
      <c r="F315">
        <v>0</v>
      </c>
      <c r="G315">
        <v>100</v>
      </c>
      <c r="H315">
        <v>2067.37</v>
      </c>
      <c r="I315" t="s">
        <v>12</v>
      </c>
    </row>
    <row r="316" spans="1:9" x14ac:dyDescent="0.2">
      <c r="A316" t="str">
        <f>"9781608881499"</f>
        <v>9781608881499</v>
      </c>
      <c r="B316" t="s">
        <v>44</v>
      </c>
      <c r="C316" t="s">
        <v>45</v>
      </c>
      <c r="D316" t="s">
        <v>11</v>
      </c>
      <c r="E316">
        <v>32</v>
      </c>
      <c r="F316">
        <v>0</v>
      </c>
      <c r="G316">
        <v>32</v>
      </c>
      <c r="H316">
        <v>473.38</v>
      </c>
      <c r="I316" t="s">
        <v>30</v>
      </c>
    </row>
    <row r="317" spans="1:9" x14ac:dyDescent="0.2">
      <c r="A317" t="str">
        <f>"9781608882335"</f>
        <v>9781608882335</v>
      </c>
      <c r="B317" t="s">
        <v>53</v>
      </c>
      <c r="C317" t="s">
        <v>25</v>
      </c>
      <c r="D317" t="s">
        <v>11</v>
      </c>
      <c r="E317">
        <v>155</v>
      </c>
      <c r="F317">
        <v>0</v>
      </c>
      <c r="G317">
        <v>155</v>
      </c>
      <c r="H317">
        <v>1491.45</v>
      </c>
      <c r="I317" t="s">
        <v>12</v>
      </c>
    </row>
    <row r="318" spans="1:9" x14ac:dyDescent="0.2">
      <c r="A318" t="str">
        <f>"9781608882335"</f>
        <v>9781608882335</v>
      </c>
      <c r="B318" t="s">
        <v>53</v>
      </c>
      <c r="C318" t="s">
        <v>25</v>
      </c>
      <c r="D318" t="s">
        <v>11</v>
      </c>
      <c r="E318">
        <v>41</v>
      </c>
      <c r="F318">
        <v>0</v>
      </c>
      <c r="G318">
        <v>41</v>
      </c>
      <c r="H318">
        <v>486.09</v>
      </c>
      <c r="I318" t="s">
        <v>30</v>
      </c>
    </row>
    <row r="319" spans="1:9" x14ac:dyDescent="0.2">
      <c r="A319" t="str">
        <f>"9781608882335"</f>
        <v>9781608882335</v>
      </c>
      <c r="B319" t="s">
        <v>53</v>
      </c>
      <c r="C319" t="s">
        <v>25</v>
      </c>
      <c r="D319" t="s">
        <v>11</v>
      </c>
      <c r="E319">
        <v>18</v>
      </c>
      <c r="F319">
        <v>0</v>
      </c>
      <c r="G319">
        <v>18</v>
      </c>
      <c r="H319">
        <v>170.72</v>
      </c>
      <c r="I319" t="s">
        <v>180</v>
      </c>
    </row>
    <row r="320" spans="1:9" x14ac:dyDescent="0.2">
      <c r="A320" t="str">
        <f>"9781608882335"</f>
        <v>9781608882335</v>
      </c>
      <c r="B320" t="s">
        <v>53</v>
      </c>
      <c r="C320" t="s">
        <v>25</v>
      </c>
      <c r="D320" t="s">
        <v>11</v>
      </c>
      <c r="E320">
        <v>1</v>
      </c>
      <c r="F320">
        <v>0</v>
      </c>
      <c r="G320">
        <v>1</v>
      </c>
      <c r="H320">
        <v>9.9</v>
      </c>
      <c r="I320" t="s">
        <v>444</v>
      </c>
    </row>
    <row r="321" spans="1:9" x14ac:dyDescent="0.2">
      <c r="A321" t="str">
        <f>"9781608882335"</f>
        <v>9781608882335</v>
      </c>
      <c r="B321" t="s">
        <v>53</v>
      </c>
      <c r="C321" t="s">
        <v>25</v>
      </c>
      <c r="D321" t="s">
        <v>11</v>
      </c>
      <c r="E321">
        <v>1</v>
      </c>
      <c r="F321">
        <v>0</v>
      </c>
      <c r="G321">
        <v>1</v>
      </c>
      <c r="H321">
        <v>9.9</v>
      </c>
      <c r="I321" t="s">
        <v>217</v>
      </c>
    </row>
    <row r="322" spans="1:9" x14ac:dyDescent="0.2">
      <c r="A322" t="str">
        <f>"9781934840726"</f>
        <v>9781934840726</v>
      </c>
      <c r="B322" t="s">
        <v>392</v>
      </c>
      <c r="C322" t="s">
        <v>77</v>
      </c>
      <c r="D322" t="s">
        <v>21</v>
      </c>
      <c r="E322">
        <v>4</v>
      </c>
      <c r="F322">
        <v>0</v>
      </c>
      <c r="G322">
        <v>4</v>
      </c>
      <c r="H322">
        <v>29.94</v>
      </c>
      <c r="I322" t="s">
        <v>30</v>
      </c>
    </row>
    <row r="323" spans="1:9" x14ac:dyDescent="0.2">
      <c r="A323" t="str">
        <f>"9781934840726"</f>
        <v>9781934840726</v>
      </c>
      <c r="B323" t="s">
        <v>392</v>
      </c>
      <c r="C323" t="s">
        <v>77</v>
      </c>
      <c r="D323" t="s">
        <v>21</v>
      </c>
      <c r="E323">
        <v>3</v>
      </c>
      <c r="F323">
        <v>0</v>
      </c>
      <c r="G323">
        <v>3</v>
      </c>
      <c r="H323">
        <v>28.14</v>
      </c>
      <c r="I323" t="s">
        <v>12</v>
      </c>
    </row>
    <row r="324" spans="1:9" x14ac:dyDescent="0.2">
      <c r="A324" t="str">
        <f>"9781934840726"</f>
        <v>9781934840726</v>
      </c>
      <c r="B324" t="s">
        <v>392</v>
      </c>
      <c r="C324" t="s">
        <v>77</v>
      </c>
      <c r="D324" t="s">
        <v>21</v>
      </c>
      <c r="E324">
        <v>1</v>
      </c>
      <c r="F324">
        <v>0</v>
      </c>
      <c r="G324">
        <v>1</v>
      </c>
      <c r="H324">
        <v>9.82</v>
      </c>
      <c r="I324" t="s">
        <v>217</v>
      </c>
    </row>
    <row r="325" spans="1:9" x14ac:dyDescent="0.2">
      <c r="A325" t="str">
        <f>"9781934840573"</f>
        <v>9781934840573</v>
      </c>
      <c r="B325" t="s">
        <v>359</v>
      </c>
      <c r="C325" t="s">
        <v>77</v>
      </c>
      <c r="D325" t="s">
        <v>21</v>
      </c>
      <c r="E325">
        <v>4</v>
      </c>
      <c r="F325">
        <v>0</v>
      </c>
      <c r="G325">
        <v>4</v>
      </c>
      <c r="H325">
        <v>40.17</v>
      </c>
      <c r="I325" t="s">
        <v>12</v>
      </c>
    </row>
    <row r="326" spans="1:9" x14ac:dyDescent="0.2">
      <c r="A326" t="str">
        <f>"9781934840573"</f>
        <v>9781934840573</v>
      </c>
      <c r="B326" t="s">
        <v>359</v>
      </c>
      <c r="C326" t="s">
        <v>77</v>
      </c>
      <c r="D326" t="s">
        <v>21</v>
      </c>
      <c r="E326">
        <v>5</v>
      </c>
      <c r="F326">
        <v>0</v>
      </c>
      <c r="G326">
        <v>5</v>
      </c>
      <c r="H326">
        <v>29.9</v>
      </c>
      <c r="I326" t="s">
        <v>30</v>
      </c>
    </row>
    <row r="327" spans="1:9" x14ac:dyDescent="0.2">
      <c r="A327" t="str">
        <f>"9781934840573"</f>
        <v>9781934840573</v>
      </c>
      <c r="B327" t="s">
        <v>359</v>
      </c>
      <c r="C327" t="s">
        <v>77</v>
      </c>
      <c r="D327" t="s">
        <v>21</v>
      </c>
      <c r="E327">
        <v>1</v>
      </c>
      <c r="F327">
        <v>0</v>
      </c>
      <c r="G327">
        <v>1</v>
      </c>
      <c r="H327">
        <v>9.89</v>
      </c>
      <c r="I327" t="s">
        <v>217</v>
      </c>
    </row>
    <row r="328" spans="1:9" x14ac:dyDescent="0.2">
      <c r="A328" t="str">
        <f>"9781934840573"</f>
        <v>9781934840573</v>
      </c>
      <c r="B328" t="s">
        <v>359</v>
      </c>
      <c r="C328" t="s">
        <v>77</v>
      </c>
      <c r="D328" t="s">
        <v>21</v>
      </c>
      <c r="E328">
        <v>1</v>
      </c>
      <c r="F328">
        <v>0</v>
      </c>
      <c r="G328">
        <v>1</v>
      </c>
      <c r="H328">
        <v>9.33</v>
      </c>
      <c r="I328" t="s">
        <v>448</v>
      </c>
    </row>
    <row r="329" spans="1:9" x14ac:dyDescent="0.2">
      <c r="A329" t="str">
        <f>"9781608881154"</f>
        <v>9781608881154</v>
      </c>
      <c r="B329" t="s">
        <v>192</v>
      </c>
      <c r="C329" t="s">
        <v>193</v>
      </c>
      <c r="D329" t="s">
        <v>11</v>
      </c>
      <c r="E329">
        <v>20</v>
      </c>
      <c r="F329">
        <v>0</v>
      </c>
      <c r="G329">
        <v>20</v>
      </c>
      <c r="H329">
        <v>159.44999999999999</v>
      </c>
      <c r="I329" t="s">
        <v>12</v>
      </c>
    </row>
    <row r="330" spans="1:9" x14ac:dyDescent="0.2">
      <c r="A330" t="str">
        <f>"9781608881154"</f>
        <v>9781608881154</v>
      </c>
      <c r="B330" t="s">
        <v>192</v>
      </c>
      <c r="C330" t="s">
        <v>193</v>
      </c>
      <c r="D330" t="s">
        <v>11</v>
      </c>
      <c r="E330">
        <v>12</v>
      </c>
      <c r="F330">
        <v>0</v>
      </c>
      <c r="G330">
        <v>12</v>
      </c>
      <c r="H330">
        <v>75.62</v>
      </c>
      <c r="I330" t="s">
        <v>30</v>
      </c>
    </row>
    <row r="331" spans="1:9" x14ac:dyDescent="0.2">
      <c r="A331" t="str">
        <f>"9781608881383"</f>
        <v>9781608881383</v>
      </c>
      <c r="B331" t="s">
        <v>332</v>
      </c>
      <c r="C331" t="s">
        <v>77</v>
      </c>
      <c r="D331" t="s">
        <v>11</v>
      </c>
      <c r="E331">
        <v>11</v>
      </c>
      <c r="F331">
        <v>0</v>
      </c>
      <c r="G331">
        <v>11</v>
      </c>
      <c r="H331">
        <v>53.63</v>
      </c>
      <c r="I331" t="s">
        <v>12</v>
      </c>
    </row>
    <row r="332" spans="1:9" x14ac:dyDescent="0.2">
      <c r="A332" t="str">
        <f>"9781608881383"</f>
        <v>9781608881383</v>
      </c>
      <c r="B332" t="s">
        <v>332</v>
      </c>
      <c r="C332" t="s">
        <v>77</v>
      </c>
      <c r="D332" t="s">
        <v>11</v>
      </c>
      <c r="E332">
        <v>10</v>
      </c>
      <c r="F332">
        <v>0</v>
      </c>
      <c r="G332">
        <v>10</v>
      </c>
      <c r="H332">
        <v>35.729999999999997</v>
      </c>
      <c r="I332" t="s">
        <v>30</v>
      </c>
    </row>
    <row r="333" spans="1:9" x14ac:dyDescent="0.2">
      <c r="A333" t="str">
        <f>"9781608881710"</f>
        <v>9781608881710</v>
      </c>
      <c r="B333" t="s">
        <v>341</v>
      </c>
      <c r="C333" t="s">
        <v>60</v>
      </c>
      <c r="D333" t="s">
        <v>11</v>
      </c>
      <c r="E333">
        <v>8</v>
      </c>
      <c r="F333">
        <v>0</v>
      </c>
      <c r="G333">
        <v>8</v>
      </c>
      <c r="H333">
        <v>50.13</v>
      </c>
      <c r="I333" t="s">
        <v>12</v>
      </c>
    </row>
    <row r="334" spans="1:9" x14ac:dyDescent="0.2">
      <c r="A334" t="str">
        <f>"9781608881048"</f>
        <v>9781608881048</v>
      </c>
      <c r="B334" t="s">
        <v>401</v>
      </c>
      <c r="C334" t="s">
        <v>291</v>
      </c>
      <c r="D334" t="s">
        <v>21</v>
      </c>
      <c r="E334">
        <v>3</v>
      </c>
      <c r="F334">
        <v>0</v>
      </c>
      <c r="G334">
        <v>3</v>
      </c>
      <c r="H334">
        <v>28.14</v>
      </c>
      <c r="I334" t="s">
        <v>12</v>
      </c>
    </row>
    <row r="335" spans="1:9" x14ac:dyDescent="0.2">
      <c r="A335" t="str">
        <f>"9781608881048"</f>
        <v>9781608881048</v>
      </c>
      <c r="B335" t="s">
        <v>401</v>
      </c>
      <c r="C335" t="s">
        <v>291</v>
      </c>
      <c r="D335" t="s">
        <v>21</v>
      </c>
      <c r="E335">
        <v>1</v>
      </c>
      <c r="F335">
        <v>0</v>
      </c>
      <c r="G335">
        <v>1</v>
      </c>
      <c r="H335">
        <v>7.58</v>
      </c>
      <c r="I335" t="s">
        <v>30</v>
      </c>
    </row>
    <row r="336" spans="1:9" x14ac:dyDescent="0.2">
      <c r="A336" t="str">
        <f>"9780978813895"</f>
        <v>9780978813895</v>
      </c>
      <c r="B336" t="s">
        <v>121</v>
      </c>
      <c r="C336" t="s">
        <v>25</v>
      </c>
      <c r="D336" t="s">
        <v>21</v>
      </c>
      <c r="E336">
        <v>37</v>
      </c>
      <c r="F336">
        <v>0</v>
      </c>
      <c r="G336">
        <v>37</v>
      </c>
      <c r="H336">
        <v>359.35</v>
      </c>
      <c r="I336" t="s">
        <v>12</v>
      </c>
    </row>
    <row r="337" spans="1:9" x14ac:dyDescent="0.2">
      <c r="A337" t="str">
        <f>"9780978813895"</f>
        <v>9780978813895</v>
      </c>
      <c r="B337" t="s">
        <v>121</v>
      </c>
      <c r="C337" t="s">
        <v>25</v>
      </c>
      <c r="D337" t="s">
        <v>21</v>
      </c>
      <c r="E337">
        <v>35</v>
      </c>
      <c r="F337">
        <v>0</v>
      </c>
      <c r="G337">
        <v>35</v>
      </c>
      <c r="H337">
        <v>197.16</v>
      </c>
      <c r="I337" t="s">
        <v>30</v>
      </c>
    </row>
    <row r="338" spans="1:9" x14ac:dyDescent="0.2">
      <c r="A338" t="str">
        <f>"9780978813895"</f>
        <v>9780978813895</v>
      </c>
      <c r="B338" t="s">
        <v>121</v>
      </c>
      <c r="C338" t="s">
        <v>25</v>
      </c>
      <c r="D338" t="s">
        <v>21</v>
      </c>
      <c r="E338">
        <v>2</v>
      </c>
      <c r="F338">
        <v>0</v>
      </c>
      <c r="G338">
        <v>2</v>
      </c>
      <c r="H338">
        <v>18.82</v>
      </c>
      <c r="I338" t="s">
        <v>217</v>
      </c>
    </row>
    <row r="339" spans="1:9" x14ac:dyDescent="0.2">
      <c r="A339" t="str">
        <f>"9781608882588"</f>
        <v>9781608882588</v>
      </c>
      <c r="B339" t="s">
        <v>321</v>
      </c>
      <c r="C339" t="s">
        <v>322</v>
      </c>
      <c r="D339" t="s">
        <v>21</v>
      </c>
      <c r="E339">
        <v>6</v>
      </c>
      <c r="F339">
        <v>0</v>
      </c>
      <c r="G339">
        <v>6</v>
      </c>
      <c r="H339">
        <v>58.98</v>
      </c>
      <c r="I339" t="s">
        <v>12</v>
      </c>
    </row>
    <row r="340" spans="1:9" x14ac:dyDescent="0.2">
      <c r="A340" t="str">
        <f>"9781608880591"</f>
        <v>9781608880591</v>
      </c>
      <c r="B340" t="s">
        <v>59</v>
      </c>
      <c r="C340" t="s">
        <v>60</v>
      </c>
      <c r="D340" t="s">
        <v>11</v>
      </c>
      <c r="E340">
        <v>171</v>
      </c>
      <c r="F340">
        <v>0</v>
      </c>
      <c r="G340">
        <v>171</v>
      </c>
      <c r="H340">
        <v>1192.45</v>
      </c>
      <c r="I340" t="s">
        <v>12</v>
      </c>
    </row>
    <row r="341" spans="1:9" x14ac:dyDescent="0.2">
      <c r="A341" t="str">
        <f>"9781608880591"</f>
        <v>9781608880591</v>
      </c>
      <c r="B341" t="s">
        <v>59</v>
      </c>
      <c r="C341" t="s">
        <v>60</v>
      </c>
      <c r="D341" t="s">
        <v>11</v>
      </c>
      <c r="E341">
        <v>34</v>
      </c>
      <c r="F341">
        <v>0</v>
      </c>
      <c r="G341">
        <v>34</v>
      </c>
      <c r="H341">
        <v>115.14</v>
      </c>
      <c r="I341" t="s">
        <v>30</v>
      </c>
    </row>
    <row r="342" spans="1:9" x14ac:dyDescent="0.2">
      <c r="A342" t="str">
        <f>"9781608880591"</f>
        <v>9781608880591</v>
      </c>
      <c r="B342" t="s">
        <v>59</v>
      </c>
      <c r="C342" t="s">
        <v>60</v>
      </c>
      <c r="D342" t="s">
        <v>11</v>
      </c>
      <c r="E342">
        <v>1</v>
      </c>
      <c r="F342">
        <v>0</v>
      </c>
      <c r="G342">
        <v>1</v>
      </c>
      <c r="H342">
        <v>7.85</v>
      </c>
      <c r="I342" t="s">
        <v>180</v>
      </c>
    </row>
    <row r="343" spans="1:9" x14ac:dyDescent="0.2">
      <c r="A343" t="str">
        <f>"9781608881291"</f>
        <v>9781608881291</v>
      </c>
      <c r="B343" t="s">
        <v>259</v>
      </c>
      <c r="C343" t="s">
        <v>260</v>
      </c>
      <c r="D343" t="s">
        <v>21</v>
      </c>
      <c r="E343">
        <v>9</v>
      </c>
      <c r="F343">
        <v>0</v>
      </c>
      <c r="G343">
        <v>9</v>
      </c>
      <c r="H343">
        <v>91.89</v>
      </c>
      <c r="I343" t="s">
        <v>12</v>
      </c>
    </row>
    <row r="344" spans="1:9" x14ac:dyDescent="0.2">
      <c r="A344" t="str">
        <f>"9781608881291"</f>
        <v>9781608881291</v>
      </c>
      <c r="B344" t="s">
        <v>259</v>
      </c>
      <c r="C344" t="s">
        <v>260</v>
      </c>
      <c r="D344" t="s">
        <v>21</v>
      </c>
      <c r="E344">
        <v>1</v>
      </c>
      <c r="F344">
        <v>0</v>
      </c>
      <c r="G344">
        <v>1</v>
      </c>
      <c r="H344">
        <v>9.7899999999999991</v>
      </c>
      <c r="I344" t="s">
        <v>217</v>
      </c>
    </row>
    <row r="345" spans="1:9" x14ac:dyDescent="0.2">
      <c r="A345" t="str">
        <f>"9781608881307"</f>
        <v>9781608881307</v>
      </c>
      <c r="B345" t="s">
        <v>349</v>
      </c>
      <c r="C345" t="s">
        <v>151</v>
      </c>
      <c r="D345" t="s">
        <v>11</v>
      </c>
      <c r="E345">
        <v>8</v>
      </c>
      <c r="F345">
        <v>0</v>
      </c>
      <c r="G345">
        <v>8</v>
      </c>
      <c r="H345">
        <v>47.63</v>
      </c>
      <c r="I345" t="s">
        <v>12</v>
      </c>
    </row>
    <row r="346" spans="1:9" x14ac:dyDescent="0.2">
      <c r="A346" t="str">
        <f>"9781608881307"</f>
        <v>9781608881307</v>
      </c>
      <c r="B346" t="s">
        <v>349</v>
      </c>
      <c r="C346" t="s">
        <v>151</v>
      </c>
      <c r="D346" t="s">
        <v>11</v>
      </c>
      <c r="E346">
        <v>5</v>
      </c>
      <c r="F346">
        <v>0</v>
      </c>
      <c r="G346">
        <v>5</v>
      </c>
      <c r="H346">
        <v>37.94</v>
      </c>
      <c r="I346" t="s">
        <v>30</v>
      </c>
    </row>
    <row r="347" spans="1:9" x14ac:dyDescent="0.2">
      <c r="A347" t="str">
        <f>"9781934840368"</f>
        <v>9781934840368</v>
      </c>
      <c r="B347" t="s">
        <v>224</v>
      </c>
      <c r="C347" t="s">
        <v>27</v>
      </c>
      <c r="D347" t="s">
        <v>21</v>
      </c>
      <c r="E347">
        <v>13</v>
      </c>
      <c r="F347">
        <v>0</v>
      </c>
      <c r="G347">
        <v>13</v>
      </c>
      <c r="H347">
        <v>127.64</v>
      </c>
      <c r="I347" t="s">
        <v>12</v>
      </c>
    </row>
    <row r="348" spans="1:9" x14ac:dyDescent="0.2">
      <c r="A348" t="str">
        <f>"9781934840368"</f>
        <v>9781934840368</v>
      </c>
      <c r="B348" t="s">
        <v>224</v>
      </c>
      <c r="C348" t="s">
        <v>27</v>
      </c>
      <c r="D348" t="s">
        <v>21</v>
      </c>
      <c r="E348">
        <v>24</v>
      </c>
      <c r="F348">
        <v>0</v>
      </c>
      <c r="G348">
        <v>24</v>
      </c>
      <c r="H348">
        <v>123.19</v>
      </c>
      <c r="I348" t="s">
        <v>30</v>
      </c>
    </row>
    <row r="349" spans="1:9" x14ac:dyDescent="0.2">
      <c r="A349" t="str">
        <f>"9781608880508"</f>
        <v>9781608880508</v>
      </c>
      <c r="B349" t="s">
        <v>84</v>
      </c>
      <c r="C349" t="s">
        <v>85</v>
      </c>
      <c r="D349" t="s">
        <v>21</v>
      </c>
      <c r="E349">
        <v>70</v>
      </c>
      <c r="F349">
        <v>0</v>
      </c>
      <c r="G349">
        <v>70</v>
      </c>
      <c r="H349">
        <v>695.69</v>
      </c>
      <c r="I349" t="s">
        <v>12</v>
      </c>
    </row>
    <row r="350" spans="1:9" x14ac:dyDescent="0.2">
      <c r="A350" t="str">
        <f>"9781608880508"</f>
        <v>9781608880508</v>
      </c>
      <c r="B350" t="s">
        <v>84</v>
      </c>
      <c r="C350" t="s">
        <v>85</v>
      </c>
      <c r="D350" t="s">
        <v>21</v>
      </c>
      <c r="E350">
        <v>51</v>
      </c>
      <c r="F350">
        <v>0</v>
      </c>
      <c r="G350">
        <v>51</v>
      </c>
      <c r="H350">
        <v>479.17</v>
      </c>
      <c r="I350" t="s">
        <v>30</v>
      </c>
    </row>
    <row r="351" spans="1:9" x14ac:dyDescent="0.2">
      <c r="A351" t="str">
        <f>"9781608880942"</f>
        <v>9781608880942</v>
      </c>
      <c r="B351" t="s">
        <v>375</v>
      </c>
      <c r="C351" t="s">
        <v>376</v>
      </c>
      <c r="D351" t="s">
        <v>11</v>
      </c>
      <c r="E351">
        <v>3</v>
      </c>
      <c r="F351">
        <v>0</v>
      </c>
      <c r="G351">
        <v>3</v>
      </c>
      <c r="H351">
        <v>35.76</v>
      </c>
      <c r="I351" t="s">
        <v>12</v>
      </c>
    </row>
    <row r="352" spans="1:9" x14ac:dyDescent="0.2">
      <c r="A352" t="str">
        <f>"9780978813857"</f>
        <v>9780978813857</v>
      </c>
      <c r="B352" t="s">
        <v>451</v>
      </c>
      <c r="C352" t="s">
        <v>79</v>
      </c>
      <c r="D352" t="s">
        <v>21</v>
      </c>
      <c r="E352">
        <v>1</v>
      </c>
      <c r="F352">
        <v>0</v>
      </c>
      <c r="G352">
        <v>1</v>
      </c>
      <c r="H352">
        <v>8.82</v>
      </c>
      <c r="I352" t="s">
        <v>12</v>
      </c>
    </row>
    <row r="353" spans="1:9" x14ac:dyDescent="0.2">
      <c r="A353" t="str">
        <f>"9780978813857"</f>
        <v>9780978813857</v>
      </c>
      <c r="B353" t="s">
        <v>451</v>
      </c>
      <c r="C353" t="s">
        <v>79</v>
      </c>
      <c r="D353" t="s">
        <v>21</v>
      </c>
      <c r="E353">
        <v>1</v>
      </c>
      <c r="F353">
        <v>0</v>
      </c>
      <c r="G353">
        <v>1</v>
      </c>
      <c r="H353">
        <v>6.65</v>
      </c>
      <c r="I353" t="s">
        <v>30</v>
      </c>
    </row>
    <row r="354" spans="1:9" x14ac:dyDescent="0.2">
      <c r="A354" t="str">
        <f>"9781608880232"</f>
        <v>9781608880232</v>
      </c>
      <c r="B354" t="s">
        <v>310</v>
      </c>
      <c r="C354" t="s">
        <v>311</v>
      </c>
      <c r="D354" t="s">
        <v>21</v>
      </c>
      <c r="E354">
        <v>6</v>
      </c>
      <c r="F354">
        <v>0</v>
      </c>
      <c r="G354">
        <v>6</v>
      </c>
      <c r="H354">
        <v>60.45</v>
      </c>
      <c r="I354" t="s">
        <v>12</v>
      </c>
    </row>
    <row r="355" spans="1:9" x14ac:dyDescent="0.2">
      <c r="A355" t="str">
        <f>"9781608880232"</f>
        <v>9781608880232</v>
      </c>
      <c r="B355" t="s">
        <v>310</v>
      </c>
      <c r="C355" t="s">
        <v>311</v>
      </c>
      <c r="D355" t="s">
        <v>21</v>
      </c>
      <c r="E355">
        <v>6</v>
      </c>
      <c r="F355">
        <v>0</v>
      </c>
      <c r="G355">
        <v>6</v>
      </c>
      <c r="H355">
        <v>56.44</v>
      </c>
      <c r="I355" t="s">
        <v>30</v>
      </c>
    </row>
    <row r="356" spans="1:9" x14ac:dyDescent="0.2">
      <c r="A356" t="str">
        <f>"9781608880232"</f>
        <v>9781608880232</v>
      </c>
      <c r="B356" t="s">
        <v>310</v>
      </c>
      <c r="C356" t="s">
        <v>311</v>
      </c>
      <c r="D356" t="s">
        <v>21</v>
      </c>
      <c r="E356">
        <v>1</v>
      </c>
      <c r="F356">
        <v>0</v>
      </c>
      <c r="G356">
        <v>1</v>
      </c>
      <c r="H356">
        <v>10.56</v>
      </c>
      <c r="I356" t="s">
        <v>217</v>
      </c>
    </row>
    <row r="357" spans="1:9" x14ac:dyDescent="0.2">
      <c r="A357" t="str">
        <f>"9781934840948"</f>
        <v>9781934840948</v>
      </c>
      <c r="B357" t="s">
        <v>333</v>
      </c>
      <c r="C357" t="s">
        <v>191</v>
      </c>
      <c r="D357" t="s">
        <v>21</v>
      </c>
      <c r="E357">
        <v>9</v>
      </c>
      <c r="F357">
        <v>0</v>
      </c>
      <c r="G357">
        <v>9</v>
      </c>
      <c r="H357">
        <v>52.47</v>
      </c>
      <c r="I357" t="s">
        <v>30</v>
      </c>
    </row>
    <row r="358" spans="1:9" x14ac:dyDescent="0.2">
      <c r="A358" t="str">
        <f>"9781934840948"</f>
        <v>9781934840948</v>
      </c>
      <c r="B358" t="s">
        <v>333</v>
      </c>
      <c r="C358" t="s">
        <v>191</v>
      </c>
      <c r="D358" t="s">
        <v>21</v>
      </c>
      <c r="E358">
        <v>4</v>
      </c>
      <c r="F358">
        <v>0</v>
      </c>
      <c r="G358">
        <v>4</v>
      </c>
      <c r="H358">
        <v>26.75</v>
      </c>
      <c r="I358" t="s">
        <v>12</v>
      </c>
    </row>
    <row r="359" spans="1:9" x14ac:dyDescent="0.2">
      <c r="A359" t="str">
        <f>"9781608881109"</f>
        <v>9781608881109</v>
      </c>
      <c r="B359" t="s">
        <v>190</v>
      </c>
      <c r="C359" t="s">
        <v>191</v>
      </c>
      <c r="D359" t="s">
        <v>21</v>
      </c>
      <c r="E359">
        <v>10</v>
      </c>
      <c r="F359">
        <v>0</v>
      </c>
      <c r="G359">
        <v>10</v>
      </c>
      <c r="H359">
        <v>160.96</v>
      </c>
      <c r="I359" t="s">
        <v>12</v>
      </c>
    </row>
    <row r="360" spans="1:9" x14ac:dyDescent="0.2">
      <c r="A360" t="str">
        <f>"9781608881109"</f>
        <v>9781608881109</v>
      </c>
      <c r="B360" t="s">
        <v>190</v>
      </c>
      <c r="C360" t="s">
        <v>191</v>
      </c>
      <c r="D360" t="s">
        <v>21</v>
      </c>
      <c r="E360">
        <v>4</v>
      </c>
      <c r="F360">
        <v>0</v>
      </c>
      <c r="G360">
        <v>4</v>
      </c>
      <c r="H360">
        <v>53.05</v>
      </c>
      <c r="I360" t="s">
        <v>30</v>
      </c>
    </row>
    <row r="361" spans="1:9" x14ac:dyDescent="0.2">
      <c r="A361" t="str">
        <f>"9781608881109"</f>
        <v>9781608881109</v>
      </c>
      <c r="B361" t="s">
        <v>190</v>
      </c>
      <c r="C361" t="s">
        <v>191</v>
      </c>
      <c r="D361" t="s">
        <v>21</v>
      </c>
      <c r="E361">
        <v>1</v>
      </c>
      <c r="F361">
        <v>0</v>
      </c>
      <c r="G361">
        <v>1</v>
      </c>
      <c r="H361">
        <v>15.73</v>
      </c>
      <c r="I361" t="s">
        <v>217</v>
      </c>
    </row>
    <row r="362" spans="1:9" x14ac:dyDescent="0.2">
      <c r="A362" t="str">
        <f>"9781608881123"</f>
        <v>9781608881123</v>
      </c>
      <c r="B362" t="s">
        <v>216</v>
      </c>
      <c r="C362" t="s">
        <v>191</v>
      </c>
      <c r="D362" t="s">
        <v>21</v>
      </c>
      <c r="E362">
        <v>9</v>
      </c>
      <c r="F362">
        <v>0</v>
      </c>
      <c r="G362">
        <v>9</v>
      </c>
      <c r="H362">
        <v>134.88</v>
      </c>
      <c r="I362" t="s">
        <v>12</v>
      </c>
    </row>
    <row r="363" spans="1:9" x14ac:dyDescent="0.2">
      <c r="A363" t="str">
        <f>"9781608881123"</f>
        <v>9781608881123</v>
      </c>
      <c r="B363" t="s">
        <v>216</v>
      </c>
      <c r="C363" t="s">
        <v>191</v>
      </c>
      <c r="D363" t="s">
        <v>21</v>
      </c>
      <c r="E363">
        <v>4</v>
      </c>
      <c r="F363">
        <v>0</v>
      </c>
      <c r="G363">
        <v>4</v>
      </c>
      <c r="H363">
        <v>49.3</v>
      </c>
      <c r="I363" t="s">
        <v>30</v>
      </c>
    </row>
    <row r="364" spans="1:9" x14ac:dyDescent="0.2">
      <c r="A364" t="str">
        <f>"9781608881123"</f>
        <v>9781608881123</v>
      </c>
      <c r="B364" t="s">
        <v>216</v>
      </c>
      <c r="C364" t="s">
        <v>191</v>
      </c>
      <c r="D364" t="s">
        <v>21</v>
      </c>
      <c r="E364">
        <v>2</v>
      </c>
      <c r="F364">
        <v>0</v>
      </c>
      <c r="G364">
        <v>2</v>
      </c>
      <c r="H364">
        <v>29.86</v>
      </c>
      <c r="I364" t="s">
        <v>217</v>
      </c>
    </row>
    <row r="365" spans="1:9" x14ac:dyDescent="0.2">
      <c r="A365" t="str">
        <f>"9781608880379"</f>
        <v>9781608880379</v>
      </c>
      <c r="B365" t="s">
        <v>284</v>
      </c>
      <c r="C365" t="s">
        <v>285</v>
      </c>
      <c r="D365" t="s">
        <v>21</v>
      </c>
      <c r="E365">
        <v>15</v>
      </c>
      <c r="F365">
        <v>0</v>
      </c>
      <c r="G365">
        <v>15</v>
      </c>
      <c r="H365">
        <v>72.66</v>
      </c>
      <c r="I365" t="s">
        <v>30</v>
      </c>
    </row>
    <row r="366" spans="1:9" x14ac:dyDescent="0.2">
      <c r="A366" t="str">
        <f>"9781608880379"</f>
        <v>9781608880379</v>
      </c>
      <c r="B366" t="s">
        <v>284</v>
      </c>
      <c r="C366" t="s">
        <v>285</v>
      </c>
      <c r="D366" t="s">
        <v>21</v>
      </c>
      <c r="E366">
        <v>4</v>
      </c>
      <c r="F366">
        <v>0</v>
      </c>
      <c r="G366">
        <v>4</v>
      </c>
      <c r="H366">
        <v>24.36</v>
      </c>
      <c r="I366" t="s">
        <v>12</v>
      </c>
    </row>
    <row r="367" spans="1:9" x14ac:dyDescent="0.2">
      <c r="A367" t="str">
        <f>"9781608880379"</f>
        <v>9781608880379</v>
      </c>
      <c r="B367" t="s">
        <v>284</v>
      </c>
      <c r="C367" t="s">
        <v>285</v>
      </c>
      <c r="D367" t="s">
        <v>21</v>
      </c>
      <c r="E367">
        <v>1</v>
      </c>
      <c r="F367">
        <v>0</v>
      </c>
      <c r="G367">
        <v>1</v>
      </c>
      <c r="H367">
        <v>3.87</v>
      </c>
      <c r="I367" t="s">
        <v>430</v>
      </c>
    </row>
    <row r="368" spans="1:9" x14ac:dyDescent="0.2">
      <c r="A368" t="str">
        <f>"9780978813802"</f>
        <v>9780978813802</v>
      </c>
      <c r="B368" t="s">
        <v>286</v>
      </c>
      <c r="C368" t="s">
        <v>79</v>
      </c>
      <c r="D368" t="s">
        <v>21</v>
      </c>
      <c r="E368">
        <v>5</v>
      </c>
      <c r="F368">
        <v>0</v>
      </c>
      <c r="G368">
        <v>5</v>
      </c>
      <c r="H368">
        <v>70.7</v>
      </c>
      <c r="I368" t="s">
        <v>12</v>
      </c>
    </row>
    <row r="369" spans="1:9" x14ac:dyDescent="0.2">
      <c r="A369" t="str">
        <f>"9780978813802"</f>
        <v>9780978813802</v>
      </c>
      <c r="B369" t="s">
        <v>286</v>
      </c>
      <c r="C369" t="s">
        <v>79</v>
      </c>
      <c r="D369" t="s">
        <v>21</v>
      </c>
      <c r="E369">
        <v>1</v>
      </c>
      <c r="F369">
        <v>0</v>
      </c>
      <c r="G369">
        <v>1</v>
      </c>
      <c r="H369">
        <v>8.83</v>
      </c>
      <c r="I369" t="s">
        <v>30</v>
      </c>
    </row>
    <row r="370" spans="1:9" x14ac:dyDescent="0.2">
      <c r="A370" t="str">
        <f>"9781608881079"</f>
        <v>9781608881079</v>
      </c>
      <c r="B370" t="s">
        <v>184</v>
      </c>
      <c r="C370" t="s">
        <v>185</v>
      </c>
      <c r="D370" t="s">
        <v>21</v>
      </c>
      <c r="E370">
        <v>26</v>
      </c>
      <c r="F370">
        <v>0</v>
      </c>
      <c r="G370">
        <v>26</v>
      </c>
      <c r="H370">
        <v>169.36</v>
      </c>
      <c r="I370" t="s">
        <v>12</v>
      </c>
    </row>
    <row r="371" spans="1:9" x14ac:dyDescent="0.2">
      <c r="A371" t="str">
        <f>"9781934840542"</f>
        <v>9781934840542</v>
      </c>
      <c r="B371" t="s">
        <v>402</v>
      </c>
      <c r="C371" t="s">
        <v>403</v>
      </c>
      <c r="D371" t="s">
        <v>21</v>
      </c>
      <c r="E371">
        <v>3</v>
      </c>
      <c r="F371">
        <v>0</v>
      </c>
      <c r="G371">
        <v>3</v>
      </c>
      <c r="H371">
        <v>27.16</v>
      </c>
      <c r="I371" t="s">
        <v>12</v>
      </c>
    </row>
    <row r="372" spans="1:9" x14ac:dyDescent="0.2">
      <c r="A372" t="str">
        <f>"9781608880171"</f>
        <v>9781608880171</v>
      </c>
      <c r="B372" t="s">
        <v>436</v>
      </c>
      <c r="C372" t="s">
        <v>403</v>
      </c>
      <c r="D372" t="s">
        <v>21</v>
      </c>
      <c r="E372">
        <v>1</v>
      </c>
      <c r="F372">
        <v>0</v>
      </c>
      <c r="G372">
        <v>1</v>
      </c>
      <c r="H372">
        <v>10.41</v>
      </c>
      <c r="I372" t="s">
        <v>12</v>
      </c>
    </row>
    <row r="373" spans="1:9" x14ac:dyDescent="0.2">
      <c r="A373" t="str">
        <f>"9781608880218"</f>
        <v>9781608880218</v>
      </c>
      <c r="B373" t="s">
        <v>214</v>
      </c>
      <c r="C373" t="s">
        <v>215</v>
      </c>
      <c r="D373" t="s">
        <v>21</v>
      </c>
      <c r="E373">
        <v>14</v>
      </c>
      <c r="F373">
        <v>0</v>
      </c>
      <c r="G373">
        <v>14</v>
      </c>
      <c r="H373">
        <v>135.21</v>
      </c>
      <c r="I373" t="s">
        <v>12</v>
      </c>
    </row>
    <row r="374" spans="1:9" x14ac:dyDescent="0.2">
      <c r="A374" t="str">
        <f>"9781608880218"</f>
        <v>9781608880218</v>
      </c>
      <c r="B374" t="s">
        <v>214</v>
      </c>
      <c r="C374" t="s">
        <v>215</v>
      </c>
      <c r="D374" t="s">
        <v>21</v>
      </c>
      <c r="E374">
        <v>3</v>
      </c>
      <c r="F374">
        <v>0</v>
      </c>
      <c r="G374">
        <v>3</v>
      </c>
      <c r="H374">
        <v>22.89</v>
      </c>
      <c r="I374" t="s">
        <v>30</v>
      </c>
    </row>
    <row r="375" spans="1:9" x14ac:dyDescent="0.2">
      <c r="A375" t="str">
        <f>"9781608880881"</f>
        <v>9781608880881</v>
      </c>
      <c r="B375" t="s">
        <v>38</v>
      </c>
      <c r="C375" t="s">
        <v>39</v>
      </c>
      <c r="D375" t="s">
        <v>11</v>
      </c>
      <c r="E375">
        <v>324</v>
      </c>
      <c r="F375">
        <v>0</v>
      </c>
      <c r="G375">
        <v>324</v>
      </c>
      <c r="H375">
        <v>2441.46</v>
      </c>
      <c r="I375" t="s">
        <v>12</v>
      </c>
    </row>
    <row r="376" spans="1:9" x14ac:dyDescent="0.2">
      <c r="A376" t="str">
        <f>"9781608880881"</f>
        <v>9781608880881</v>
      </c>
      <c r="B376" t="s">
        <v>38</v>
      </c>
      <c r="C376" t="s">
        <v>39</v>
      </c>
      <c r="D376" t="s">
        <v>11</v>
      </c>
      <c r="E376">
        <v>27</v>
      </c>
      <c r="F376">
        <v>0</v>
      </c>
      <c r="G376">
        <v>27</v>
      </c>
      <c r="H376">
        <v>158.77000000000001</v>
      </c>
      <c r="I376" t="s">
        <v>30</v>
      </c>
    </row>
    <row r="377" spans="1:9" x14ac:dyDescent="0.2">
      <c r="A377" t="str">
        <f>"9781608880881"</f>
        <v>9781608880881</v>
      </c>
      <c r="B377" t="s">
        <v>38</v>
      </c>
      <c r="C377" t="s">
        <v>39</v>
      </c>
      <c r="D377" t="s">
        <v>11</v>
      </c>
      <c r="E377">
        <v>1</v>
      </c>
      <c r="F377">
        <v>0</v>
      </c>
      <c r="G377">
        <v>1</v>
      </c>
      <c r="H377">
        <v>8.1199999999999992</v>
      </c>
      <c r="I377" t="s">
        <v>458</v>
      </c>
    </row>
    <row r="378" spans="1:9" x14ac:dyDescent="0.2">
      <c r="A378" t="str">
        <f>"9781608880881"</f>
        <v>9781608880881</v>
      </c>
      <c r="B378" t="s">
        <v>38</v>
      </c>
      <c r="C378" t="s">
        <v>39</v>
      </c>
      <c r="D378" t="s">
        <v>11</v>
      </c>
      <c r="E378">
        <v>1</v>
      </c>
      <c r="F378">
        <v>0</v>
      </c>
      <c r="G378">
        <v>1</v>
      </c>
      <c r="H378">
        <v>6.1</v>
      </c>
      <c r="I378" t="s">
        <v>217</v>
      </c>
    </row>
    <row r="379" spans="1:9" x14ac:dyDescent="0.2">
      <c r="A379" t="str">
        <f>"9781608880881"</f>
        <v>9781608880881</v>
      </c>
      <c r="B379" t="s">
        <v>38</v>
      </c>
      <c r="C379" t="s">
        <v>39</v>
      </c>
      <c r="D379" t="s">
        <v>11</v>
      </c>
      <c r="E379">
        <v>0</v>
      </c>
      <c r="F379">
        <v>0</v>
      </c>
      <c r="G379">
        <v>0</v>
      </c>
      <c r="H379">
        <v>-1.32</v>
      </c>
    </row>
    <row r="380" spans="1:9" x14ac:dyDescent="0.2">
      <c r="A380" t="str">
        <f>"9781608882595"</f>
        <v>9781608882595</v>
      </c>
      <c r="B380" t="s">
        <v>212</v>
      </c>
      <c r="C380" t="s">
        <v>213</v>
      </c>
      <c r="D380" t="s">
        <v>21</v>
      </c>
      <c r="E380">
        <v>14</v>
      </c>
      <c r="F380">
        <v>0</v>
      </c>
      <c r="G380">
        <v>14</v>
      </c>
      <c r="H380">
        <v>135.52000000000001</v>
      </c>
      <c r="I380" t="s">
        <v>12</v>
      </c>
    </row>
    <row r="381" spans="1:9" x14ac:dyDescent="0.2">
      <c r="A381" t="str">
        <f>"9781934840306"</f>
        <v>9781934840306</v>
      </c>
      <c r="B381" t="s">
        <v>122</v>
      </c>
      <c r="C381" t="s">
        <v>79</v>
      </c>
      <c r="D381" t="s">
        <v>21</v>
      </c>
      <c r="E381">
        <v>36</v>
      </c>
      <c r="F381">
        <v>0</v>
      </c>
      <c r="G381">
        <v>36</v>
      </c>
      <c r="H381">
        <v>351.59</v>
      </c>
      <c r="I381" t="s">
        <v>12</v>
      </c>
    </row>
    <row r="382" spans="1:9" x14ac:dyDescent="0.2">
      <c r="A382" t="str">
        <f>"9781934840306"</f>
        <v>9781934840306</v>
      </c>
      <c r="B382" t="s">
        <v>122</v>
      </c>
      <c r="C382" t="s">
        <v>79</v>
      </c>
      <c r="D382" t="s">
        <v>21</v>
      </c>
      <c r="E382">
        <v>13</v>
      </c>
      <c r="F382">
        <v>0</v>
      </c>
      <c r="G382">
        <v>13</v>
      </c>
      <c r="H382">
        <v>85.33</v>
      </c>
      <c r="I382" t="s">
        <v>30</v>
      </c>
    </row>
    <row r="383" spans="1:9" x14ac:dyDescent="0.2">
      <c r="A383" t="str">
        <f>"9781934840306"</f>
        <v>9781934840306</v>
      </c>
      <c r="B383" t="s">
        <v>122</v>
      </c>
      <c r="C383" t="s">
        <v>79</v>
      </c>
      <c r="D383" t="s">
        <v>21</v>
      </c>
      <c r="E383">
        <v>1</v>
      </c>
      <c r="F383">
        <v>0</v>
      </c>
      <c r="G383">
        <v>1</v>
      </c>
      <c r="H383">
        <v>9.68</v>
      </c>
      <c r="I383" t="s">
        <v>447</v>
      </c>
    </row>
    <row r="384" spans="1:9" x14ac:dyDescent="0.2">
      <c r="A384" t="str">
        <f>"9780979920561"</f>
        <v>9780979920561</v>
      </c>
      <c r="B384" t="s">
        <v>433</v>
      </c>
      <c r="C384" t="s">
        <v>434</v>
      </c>
      <c r="D384" t="s">
        <v>21</v>
      </c>
      <c r="E384">
        <v>2</v>
      </c>
      <c r="F384">
        <v>0</v>
      </c>
      <c r="G384">
        <v>2</v>
      </c>
      <c r="H384">
        <v>12.34</v>
      </c>
      <c r="I384" t="s">
        <v>12</v>
      </c>
    </row>
    <row r="385" spans="1:9" x14ac:dyDescent="0.2">
      <c r="A385" t="str">
        <f>"9780979920561"</f>
        <v>9780979920561</v>
      </c>
      <c r="B385" t="s">
        <v>433</v>
      </c>
      <c r="C385" t="s">
        <v>434</v>
      </c>
      <c r="D385" t="s">
        <v>21</v>
      </c>
      <c r="E385">
        <v>2</v>
      </c>
      <c r="F385">
        <v>0</v>
      </c>
      <c r="G385">
        <v>2</v>
      </c>
      <c r="H385">
        <v>12.34</v>
      </c>
      <c r="I385" t="s">
        <v>180</v>
      </c>
    </row>
    <row r="386" spans="1:9" x14ac:dyDescent="0.2">
      <c r="A386" t="str">
        <f>"9781608881727"</f>
        <v>9781608881727</v>
      </c>
      <c r="B386" t="s">
        <v>383</v>
      </c>
      <c r="C386" t="s">
        <v>384</v>
      </c>
      <c r="D386" t="s">
        <v>11</v>
      </c>
      <c r="E386">
        <v>5</v>
      </c>
      <c r="F386">
        <v>0</v>
      </c>
      <c r="G386">
        <v>5</v>
      </c>
      <c r="H386">
        <v>32.14</v>
      </c>
      <c r="I386" t="s">
        <v>12</v>
      </c>
    </row>
    <row r="387" spans="1:9" x14ac:dyDescent="0.2">
      <c r="A387" t="str">
        <f>"9780979920523"</f>
        <v>9780979920523</v>
      </c>
      <c r="B387" t="s">
        <v>379</v>
      </c>
      <c r="C387" t="s">
        <v>380</v>
      </c>
      <c r="D387" t="s">
        <v>11</v>
      </c>
      <c r="E387">
        <v>4</v>
      </c>
      <c r="F387">
        <v>0</v>
      </c>
      <c r="G387">
        <v>4</v>
      </c>
      <c r="H387">
        <v>34.619999999999997</v>
      </c>
      <c r="I387" t="s">
        <v>12</v>
      </c>
    </row>
    <row r="388" spans="1:9" x14ac:dyDescent="0.2">
      <c r="A388" t="str">
        <f>"9780979920523"</f>
        <v>9780979920523</v>
      </c>
      <c r="B388" t="s">
        <v>379</v>
      </c>
      <c r="C388" t="s">
        <v>380</v>
      </c>
      <c r="D388" t="s">
        <v>11</v>
      </c>
      <c r="E388">
        <v>4</v>
      </c>
      <c r="F388">
        <v>0</v>
      </c>
      <c r="G388">
        <v>4</v>
      </c>
      <c r="H388">
        <v>33.72</v>
      </c>
      <c r="I388" t="s">
        <v>180</v>
      </c>
    </row>
    <row r="389" spans="1:9" x14ac:dyDescent="0.2">
      <c r="A389" t="str">
        <f>"9780979920523"</f>
        <v>9780979920523</v>
      </c>
      <c r="B389" t="s">
        <v>379</v>
      </c>
      <c r="C389" t="s">
        <v>380</v>
      </c>
      <c r="D389" t="s">
        <v>11</v>
      </c>
      <c r="E389">
        <v>1</v>
      </c>
      <c r="F389">
        <v>0</v>
      </c>
      <c r="G389">
        <v>1</v>
      </c>
      <c r="H389">
        <v>9.35</v>
      </c>
      <c r="I389" t="s">
        <v>30</v>
      </c>
    </row>
    <row r="390" spans="1:9" x14ac:dyDescent="0.2">
      <c r="A390" t="str">
        <f>"9781608880539"</f>
        <v>9781608880539</v>
      </c>
      <c r="B390" t="s">
        <v>354</v>
      </c>
      <c r="C390" t="s">
        <v>355</v>
      </c>
      <c r="D390" t="s">
        <v>21</v>
      </c>
      <c r="E390">
        <v>5</v>
      </c>
      <c r="F390">
        <v>0</v>
      </c>
      <c r="G390">
        <v>5</v>
      </c>
      <c r="H390">
        <v>44.68</v>
      </c>
      <c r="I390" t="s">
        <v>12</v>
      </c>
    </row>
    <row r="391" spans="1:9" x14ac:dyDescent="0.2">
      <c r="A391" t="str">
        <f>"9781608880539"</f>
        <v>9781608880539</v>
      </c>
      <c r="B391" t="s">
        <v>354</v>
      </c>
      <c r="C391" t="s">
        <v>355</v>
      </c>
      <c r="D391" t="s">
        <v>21</v>
      </c>
      <c r="E391">
        <v>3</v>
      </c>
      <c r="F391">
        <v>0</v>
      </c>
      <c r="G391">
        <v>3</v>
      </c>
      <c r="H391">
        <v>24.35</v>
      </c>
      <c r="I391" t="s">
        <v>30</v>
      </c>
    </row>
    <row r="392" spans="1:9" x14ac:dyDescent="0.2">
      <c r="A392" t="str">
        <f>"9781608880256"</f>
        <v>9781608880256</v>
      </c>
      <c r="B392" t="s">
        <v>292</v>
      </c>
      <c r="C392" t="s">
        <v>293</v>
      </c>
      <c r="D392" t="s">
        <v>21</v>
      </c>
      <c r="E392">
        <v>7</v>
      </c>
      <c r="F392">
        <v>0</v>
      </c>
      <c r="G392">
        <v>7</v>
      </c>
      <c r="H392">
        <v>67.5</v>
      </c>
      <c r="I392" t="s">
        <v>12</v>
      </c>
    </row>
    <row r="393" spans="1:9" x14ac:dyDescent="0.2">
      <c r="A393" t="str">
        <f>"9781608880256"</f>
        <v>9781608880256</v>
      </c>
      <c r="B393" t="s">
        <v>292</v>
      </c>
      <c r="C393" t="s">
        <v>293</v>
      </c>
      <c r="D393" t="s">
        <v>21</v>
      </c>
      <c r="E393">
        <v>5</v>
      </c>
      <c r="F393">
        <v>0</v>
      </c>
      <c r="G393">
        <v>5</v>
      </c>
      <c r="H393">
        <v>34.24</v>
      </c>
      <c r="I393" t="s">
        <v>30</v>
      </c>
    </row>
    <row r="394" spans="1:9" x14ac:dyDescent="0.2">
      <c r="A394" t="str">
        <f>"9781608881703"</f>
        <v>9781608881703</v>
      </c>
      <c r="B394" t="s">
        <v>229</v>
      </c>
      <c r="C394" t="s">
        <v>230</v>
      </c>
      <c r="D394" t="s">
        <v>11</v>
      </c>
      <c r="E394">
        <v>27</v>
      </c>
      <c r="F394">
        <v>0</v>
      </c>
      <c r="G394">
        <v>27</v>
      </c>
      <c r="H394">
        <v>118.14</v>
      </c>
      <c r="I394" t="s">
        <v>12</v>
      </c>
    </row>
    <row r="395" spans="1:9" x14ac:dyDescent="0.2">
      <c r="A395" t="str">
        <f>"9781608881703"</f>
        <v>9781608881703</v>
      </c>
      <c r="B395" t="s">
        <v>229</v>
      </c>
      <c r="C395" t="s">
        <v>230</v>
      </c>
      <c r="D395" t="s">
        <v>11</v>
      </c>
      <c r="E395">
        <v>6</v>
      </c>
      <c r="F395">
        <v>0</v>
      </c>
      <c r="G395">
        <v>6</v>
      </c>
      <c r="H395">
        <v>16.5</v>
      </c>
      <c r="I395" t="s">
        <v>30</v>
      </c>
    </row>
    <row r="396" spans="1:9" x14ac:dyDescent="0.2">
      <c r="A396" t="str">
        <f>"9781608881703"</f>
        <v>9781608881703</v>
      </c>
      <c r="B396" t="s">
        <v>229</v>
      </c>
      <c r="C396" t="s">
        <v>230</v>
      </c>
      <c r="D396" t="s">
        <v>11</v>
      </c>
      <c r="E396">
        <v>1</v>
      </c>
      <c r="F396">
        <v>0</v>
      </c>
      <c r="G396">
        <v>1</v>
      </c>
      <c r="H396">
        <v>3.19</v>
      </c>
      <c r="I396" t="s">
        <v>180</v>
      </c>
    </row>
    <row r="397" spans="1:9" x14ac:dyDescent="0.2">
      <c r="A397" t="str">
        <f>"9781608881741"</f>
        <v>9781608881741</v>
      </c>
      <c r="B397" t="s">
        <v>181</v>
      </c>
      <c r="C397" t="s">
        <v>182</v>
      </c>
      <c r="D397" t="s">
        <v>11</v>
      </c>
      <c r="E397">
        <v>23</v>
      </c>
      <c r="F397">
        <v>0</v>
      </c>
      <c r="G397">
        <v>23</v>
      </c>
      <c r="H397">
        <v>170.17</v>
      </c>
      <c r="I397" t="s">
        <v>12</v>
      </c>
    </row>
    <row r="398" spans="1:9" x14ac:dyDescent="0.2">
      <c r="A398" t="str">
        <f>"9781608881741"</f>
        <v>9781608881741</v>
      </c>
      <c r="B398" t="s">
        <v>181</v>
      </c>
      <c r="C398" t="s">
        <v>182</v>
      </c>
      <c r="D398" t="s">
        <v>11</v>
      </c>
      <c r="E398">
        <v>3</v>
      </c>
      <c r="F398">
        <v>0</v>
      </c>
      <c r="G398">
        <v>3</v>
      </c>
      <c r="H398">
        <v>26.06</v>
      </c>
      <c r="I398" t="s">
        <v>30</v>
      </c>
    </row>
    <row r="399" spans="1:9" x14ac:dyDescent="0.2">
      <c r="A399" t="str">
        <f>"9781608881611"</f>
        <v>9781608881611</v>
      </c>
      <c r="B399" t="s">
        <v>325</v>
      </c>
      <c r="C399" t="s">
        <v>326</v>
      </c>
      <c r="D399" t="s">
        <v>21</v>
      </c>
      <c r="E399">
        <v>6</v>
      </c>
      <c r="F399">
        <v>0</v>
      </c>
      <c r="G399">
        <v>6</v>
      </c>
      <c r="H399">
        <v>57.91</v>
      </c>
      <c r="I399" t="s">
        <v>12</v>
      </c>
    </row>
    <row r="400" spans="1:9" x14ac:dyDescent="0.2">
      <c r="A400" t="str">
        <f>"9781608881611"</f>
        <v>9781608881611</v>
      </c>
      <c r="B400" t="s">
        <v>325</v>
      </c>
      <c r="C400" t="s">
        <v>326</v>
      </c>
      <c r="D400" t="s">
        <v>21</v>
      </c>
      <c r="E400">
        <v>3</v>
      </c>
      <c r="F400">
        <v>0</v>
      </c>
      <c r="G400">
        <v>3</v>
      </c>
      <c r="H400">
        <v>23.81</v>
      </c>
      <c r="I400" t="s">
        <v>30</v>
      </c>
    </row>
    <row r="401" spans="1:9" x14ac:dyDescent="0.2">
      <c r="A401" t="str">
        <f>"9781608881611"</f>
        <v>9781608881611</v>
      </c>
      <c r="B401" t="s">
        <v>325</v>
      </c>
      <c r="C401" t="s">
        <v>326</v>
      </c>
      <c r="D401" t="s">
        <v>21</v>
      </c>
      <c r="E401">
        <v>1</v>
      </c>
      <c r="F401">
        <v>0</v>
      </c>
      <c r="G401">
        <v>1</v>
      </c>
      <c r="H401">
        <v>9.81</v>
      </c>
      <c r="I401" t="s">
        <v>217</v>
      </c>
    </row>
    <row r="402" spans="1:9" x14ac:dyDescent="0.2">
      <c r="A402" t="str">
        <f>"9781608880607"</f>
        <v>9781608880607</v>
      </c>
      <c r="B402" t="s">
        <v>261</v>
      </c>
      <c r="C402" t="s">
        <v>262</v>
      </c>
      <c r="D402" t="s">
        <v>21</v>
      </c>
      <c r="E402">
        <v>7</v>
      </c>
      <c r="F402">
        <v>0</v>
      </c>
      <c r="G402">
        <v>7</v>
      </c>
      <c r="H402">
        <v>89.42</v>
      </c>
      <c r="I402" t="s">
        <v>12</v>
      </c>
    </row>
    <row r="403" spans="1:9" x14ac:dyDescent="0.2">
      <c r="A403" t="str">
        <f>"9781608880607"</f>
        <v>9781608880607</v>
      </c>
      <c r="B403" t="s">
        <v>261</v>
      </c>
      <c r="C403" t="s">
        <v>262</v>
      </c>
      <c r="D403" t="s">
        <v>21</v>
      </c>
      <c r="E403">
        <v>2</v>
      </c>
      <c r="F403">
        <v>0</v>
      </c>
      <c r="G403">
        <v>2</v>
      </c>
      <c r="H403">
        <v>25.34</v>
      </c>
      <c r="I403" t="s">
        <v>217</v>
      </c>
    </row>
    <row r="404" spans="1:9" x14ac:dyDescent="0.2">
      <c r="A404" t="str">
        <f>"9781608880607"</f>
        <v>9781608880607</v>
      </c>
      <c r="B404" t="s">
        <v>261</v>
      </c>
      <c r="C404" t="s">
        <v>262</v>
      </c>
      <c r="D404" t="s">
        <v>21</v>
      </c>
      <c r="E404">
        <v>2</v>
      </c>
      <c r="F404">
        <v>0</v>
      </c>
      <c r="G404">
        <v>2</v>
      </c>
      <c r="H404">
        <v>22.75</v>
      </c>
      <c r="I404" t="s">
        <v>30</v>
      </c>
    </row>
    <row r="405" spans="1:9" x14ac:dyDescent="0.2">
      <c r="A405" t="str">
        <f>"9781608881895"</f>
        <v>9781608881895</v>
      </c>
      <c r="B405" t="s">
        <v>261</v>
      </c>
      <c r="C405" t="s">
        <v>410</v>
      </c>
      <c r="D405" t="s">
        <v>11</v>
      </c>
      <c r="E405">
        <v>4</v>
      </c>
      <c r="F405">
        <v>0</v>
      </c>
      <c r="G405">
        <v>4</v>
      </c>
      <c r="H405">
        <v>22.32</v>
      </c>
      <c r="I405" t="s">
        <v>12</v>
      </c>
    </row>
    <row r="406" spans="1:9" x14ac:dyDescent="0.2">
      <c r="A406" t="str">
        <f>"9781608881895"</f>
        <v>9781608881895</v>
      </c>
      <c r="B406" t="s">
        <v>261</v>
      </c>
      <c r="C406" t="s">
        <v>410</v>
      </c>
      <c r="D406" t="s">
        <v>11</v>
      </c>
      <c r="E406">
        <v>1</v>
      </c>
      <c r="F406">
        <v>0</v>
      </c>
      <c r="G406">
        <v>1</v>
      </c>
      <c r="H406">
        <v>4.95</v>
      </c>
      <c r="I406" t="s">
        <v>458</v>
      </c>
    </row>
    <row r="407" spans="1:9" x14ac:dyDescent="0.2">
      <c r="A407" t="str">
        <f>"9781608881895"</f>
        <v>9781608881895</v>
      </c>
      <c r="B407" t="s">
        <v>261</v>
      </c>
      <c r="C407" t="s">
        <v>410</v>
      </c>
      <c r="D407" t="s">
        <v>11</v>
      </c>
      <c r="E407">
        <v>1</v>
      </c>
      <c r="F407">
        <v>0</v>
      </c>
      <c r="G407">
        <v>1</v>
      </c>
      <c r="H407">
        <v>4.74</v>
      </c>
      <c r="I407" t="s">
        <v>30</v>
      </c>
    </row>
    <row r="408" spans="1:9" x14ac:dyDescent="0.2">
      <c r="A408" t="str">
        <f>"9781608880973"</f>
        <v>9781608880973</v>
      </c>
      <c r="B408" t="s">
        <v>143</v>
      </c>
      <c r="C408" t="s">
        <v>144</v>
      </c>
      <c r="D408" t="s">
        <v>11</v>
      </c>
      <c r="E408">
        <v>13</v>
      </c>
      <c r="F408">
        <v>0</v>
      </c>
      <c r="G408">
        <v>13</v>
      </c>
      <c r="H408">
        <v>256.58</v>
      </c>
      <c r="I408" t="s">
        <v>12</v>
      </c>
    </row>
    <row r="409" spans="1:9" x14ac:dyDescent="0.2">
      <c r="A409" t="str">
        <f>"9781608880973"</f>
        <v>9781608880973</v>
      </c>
      <c r="B409" t="s">
        <v>143</v>
      </c>
      <c r="C409" t="s">
        <v>144</v>
      </c>
      <c r="D409" t="s">
        <v>11</v>
      </c>
      <c r="E409">
        <v>2</v>
      </c>
      <c r="F409">
        <v>0</v>
      </c>
      <c r="G409">
        <v>2</v>
      </c>
      <c r="H409">
        <v>20.87</v>
      </c>
      <c r="I409" t="s">
        <v>30</v>
      </c>
    </row>
    <row r="410" spans="1:9" x14ac:dyDescent="0.2">
      <c r="A410" t="str">
        <f>"9781608881376"</f>
        <v>9781608881376</v>
      </c>
      <c r="B410" t="s">
        <v>55</v>
      </c>
      <c r="C410" t="s">
        <v>56</v>
      </c>
      <c r="D410" t="s">
        <v>21</v>
      </c>
      <c r="E410">
        <v>215</v>
      </c>
      <c r="F410">
        <v>0</v>
      </c>
      <c r="G410">
        <v>215</v>
      </c>
      <c r="H410">
        <v>1224.83</v>
      </c>
      <c r="I410" t="s">
        <v>12</v>
      </c>
    </row>
    <row r="411" spans="1:9" x14ac:dyDescent="0.2">
      <c r="A411" t="str">
        <f>"9781608881376"</f>
        <v>9781608881376</v>
      </c>
      <c r="B411" t="s">
        <v>55</v>
      </c>
      <c r="C411" t="s">
        <v>56</v>
      </c>
      <c r="D411" t="s">
        <v>21</v>
      </c>
      <c r="E411">
        <v>7</v>
      </c>
      <c r="F411">
        <v>0</v>
      </c>
      <c r="G411">
        <v>7</v>
      </c>
      <c r="H411">
        <v>41.84</v>
      </c>
      <c r="I411" t="s">
        <v>30</v>
      </c>
    </row>
    <row r="412" spans="1:9" x14ac:dyDescent="0.2">
      <c r="A412" t="str">
        <f>"9781608881222"</f>
        <v>9781608881222</v>
      </c>
      <c r="B412" t="s">
        <v>463</v>
      </c>
      <c r="C412" t="s">
        <v>464</v>
      </c>
      <c r="D412" t="s">
        <v>11</v>
      </c>
      <c r="E412">
        <v>1</v>
      </c>
      <c r="F412">
        <v>0</v>
      </c>
      <c r="G412">
        <v>1</v>
      </c>
      <c r="H412">
        <v>6.64</v>
      </c>
      <c r="I412" t="s">
        <v>30</v>
      </c>
    </row>
    <row r="413" spans="1:9" x14ac:dyDescent="0.2">
      <c r="A413" t="str">
        <f>"9781934840788"</f>
        <v>9781934840788</v>
      </c>
      <c r="B413" t="s">
        <v>253</v>
      </c>
      <c r="C413" t="s">
        <v>254</v>
      </c>
      <c r="D413" t="s">
        <v>21</v>
      </c>
      <c r="E413">
        <v>6</v>
      </c>
      <c r="F413">
        <v>0</v>
      </c>
      <c r="G413">
        <v>6</v>
      </c>
      <c r="H413">
        <v>94.6</v>
      </c>
      <c r="I413" t="s">
        <v>12</v>
      </c>
    </row>
    <row r="414" spans="1:9" x14ac:dyDescent="0.2">
      <c r="A414" t="str">
        <f>"9781934840788"</f>
        <v>9781934840788</v>
      </c>
      <c r="B414" t="s">
        <v>253</v>
      </c>
      <c r="C414" t="s">
        <v>254</v>
      </c>
      <c r="D414" t="s">
        <v>21</v>
      </c>
      <c r="E414">
        <v>4</v>
      </c>
      <c r="F414">
        <v>0</v>
      </c>
      <c r="G414">
        <v>4</v>
      </c>
      <c r="H414">
        <v>61.12</v>
      </c>
      <c r="I414" t="s">
        <v>30</v>
      </c>
    </row>
    <row r="415" spans="1:9" x14ac:dyDescent="0.2">
      <c r="A415" t="str">
        <f>"9781608880843"</f>
        <v>9781608880843</v>
      </c>
      <c r="B415" t="s">
        <v>343</v>
      </c>
      <c r="C415" t="s">
        <v>344</v>
      </c>
      <c r="D415" t="s">
        <v>11</v>
      </c>
      <c r="E415">
        <v>5</v>
      </c>
      <c r="F415">
        <v>0</v>
      </c>
      <c r="G415">
        <v>5</v>
      </c>
      <c r="H415">
        <v>50</v>
      </c>
      <c r="I415" t="s">
        <v>12</v>
      </c>
    </row>
    <row r="416" spans="1:9" x14ac:dyDescent="0.2">
      <c r="A416" t="str">
        <f>"9781608880843"</f>
        <v>9781608880843</v>
      </c>
      <c r="B416" t="s">
        <v>343</v>
      </c>
      <c r="C416" t="s">
        <v>344</v>
      </c>
      <c r="D416" t="s">
        <v>11</v>
      </c>
      <c r="E416">
        <v>1</v>
      </c>
      <c r="F416">
        <v>0</v>
      </c>
      <c r="G416">
        <v>1</v>
      </c>
      <c r="H416">
        <v>7.5</v>
      </c>
      <c r="I416" t="s">
        <v>30</v>
      </c>
    </row>
    <row r="417" spans="1:9" x14ac:dyDescent="0.2">
      <c r="A417" t="str">
        <f>"9781608880867"</f>
        <v>9781608880867</v>
      </c>
      <c r="B417" t="s">
        <v>455</v>
      </c>
      <c r="C417" t="s">
        <v>344</v>
      </c>
      <c r="D417" t="s">
        <v>11</v>
      </c>
      <c r="E417">
        <v>1</v>
      </c>
      <c r="F417">
        <v>0</v>
      </c>
      <c r="G417">
        <v>1</v>
      </c>
      <c r="H417">
        <v>8.66</v>
      </c>
      <c r="I417" t="s">
        <v>12</v>
      </c>
    </row>
    <row r="418" spans="1:9" x14ac:dyDescent="0.2">
      <c r="A418" t="str">
        <f>"9781934840597"</f>
        <v>9781934840597</v>
      </c>
      <c r="B418" t="s">
        <v>339</v>
      </c>
      <c r="C418" t="s">
        <v>147</v>
      </c>
      <c r="D418" t="s">
        <v>21</v>
      </c>
      <c r="E418">
        <v>4</v>
      </c>
      <c r="F418">
        <v>0</v>
      </c>
      <c r="G418">
        <v>4</v>
      </c>
      <c r="H418">
        <v>51.69</v>
      </c>
      <c r="I418" t="s">
        <v>12</v>
      </c>
    </row>
    <row r="419" spans="1:9" x14ac:dyDescent="0.2">
      <c r="A419" t="str">
        <f>"9781934840597"</f>
        <v>9781934840597</v>
      </c>
      <c r="B419" t="s">
        <v>339</v>
      </c>
      <c r="C419" t="s">
        <v>147</v>
      </c>
      <c r="D419" t="s">
        <v>21</v>
      </c>
      <c r="E419">
        <v>2</v>
      </c>
      <c r="F419">
        <v>0</v>
      </c>
      <c r="G419">
        <v>2</v>
      </c>
      <c r="H419">
        <v>22.1</v>
      </c>
      <c r="I419" t="s">
        <v>30</v>
      </c>
    </row>
    <row r="420" spans="1:9" x14ac:dyDescent="0.2">
      <c r="A420" t="str">
        <f>"9781934840603"</f>
        <v>9781934840603</v>
      </c>
      <c r="B420" t="s">
        <v>241</v>
      </c>
      <c r="C420" t="s">
        <v>147</v>
      </c>
      <c r="D420" t="s">
        <v>21</v>
      </c>
      <c r="E420">
        <v>7</v>
      </c>
      <c r="F420">
        <v>0</v>
      </c>
      <c r="G420">
        <v>7</v>
      </c>
      <c r="H420">
        <v>100.8</v>
      </c>
      <c r="I420" t="s">
        <v>12</v>
      </c>
    </row>
    <row r="421" spans="1:9" x14ac:dyDescent="0.2">
      <c r="A421" t="str">
        <f>"9781934840603"</f>
        <v>9781934840603</v>
      </c>
      <c r="B421" t="s">
        <v>241</v>
      </c>
      <c r="C421" t="s">
        <v>147</v>
      </c>
      <c r="D421" t="s">
        <v>21</v>
      </c>
      <c r="E421">
        <v>2</v>
      </c>
      <c r="F421">
        <v>0</v>
      </c>
      <c r="G421">
        <v>2</v>
      </c>
      <c r="H421">
        <v>23.4</v>
      </c>
      <c r="I421" t="s">
        <v>30</v>
      </c>
    </row>
    <row r="422" spans="1:9" x14ac:dyDescent="0.2">
      <c r="A422" t="str">
        <f>"9781934840610"</f>
        <v>9781934840610</v>
      </c>
      <c r="B422" t="s">
        <v>207</v>
      </c>
      <c r="C422" t="s">
        <v>147</v>
      </c>
      <c r="D422" t="s">
        <v>21</v>
      </c>
      <c r="E422">
        <v>11</v>
      </c>
      <c r="F422">
        <v>0</v>
      </c>
      <c r="G422">
        <v>11</v>
      </c>
      <c r="H422">
        <v>143.01</v>
      </c>
      <c r="I422" t="s">
        <v>12</v>
      </c>
    </row>
    <row r="423" spans="1:9" x14ac:dyDescent="0.2">
      <c r="A423" t="str">
        <f>"9781934840610"</f>
        <v>9781934840610</v>
      </c>
      <c r="B423" t="s">
        <v>207</v>
      </c>
      <c r="C423" t="s">
        <v>147</v>
      </c>
      <c r="D423" t="s">
        <v>21</v>
      </c>
      <c r="E423">
        <v>6</v>
      </c>
      <c r="F423">
        <v>0</v>
      </c>
      <c r="G423">
        <v>6</v>
      </c>
      <c r="H423">
        <v>68.040000000000006</v>
      </c>
      <c r="I423" t="s">
        <v>30</v>
      </c>
    </row>
    <row r="424" spans="1:9" x14ac:dyDescent="0.2">
      <c r="A424" t="str">
        <f>"9781934840627"</f>
        <v>9781934840627</v>
      </c>
      <c r="B424" t="s">
        <v>225</v>
      </c>
      <c r="C424" t="s">
        <v>147</v>
      </c>
      <c r="D424" t="s">
        <v>21</v>
      </c>
      <c r="E424">
        <v>12</v>
      </c>
      <c r="F424">
        <v>0</v>
      </c>
      <c r="G424">
        <v>12</v>
      </c>
      <c r="H424">
        <v>120.57</v>
      </c>
      <c r="I424" t="s">
        <v>12</v>
      </c>
    </row>
    <row r="425" spans="1:9" x14ac:dyDescent="0.2">
      <c r="A425" t="str">
        <f>"9781934840627"</f>
        <v>9781934840627</v>
      </c>
      <c r="B425" t="s">
        <v>225</v>
      </c>
      <c r="C425" t="s">
        <v>147</v>
      </c>
      <c r="D425" t="s">
        <v>21</v>
      </c>
      <c r="E425">
        <v>4</v>
      </c>
      <c r="F425">
        <v>0</v>
      </c>
      <c r="G425">
        <v>4</v>
      </c>
      <c r="H425">
        <v>35.49</v>
      </c>
      <c r="I425" t="s">
        <v>30</v>
      </c>
    </row>
    <row r="426" spans="1:9" x14ac:dyDescent="0.2">
      <c r="A426" t="str">
        <f>"9781934840672"</f>
        <v>9781934840672</v>
      </c>
      <c r="B426" t="s">
        <v>363</v>
      </c>
      <c r="C426" t="s">
        <v>147</v>
      </c>
      <c r="D426" t="s">
        <v>21</v>
      </c>
      <c r="E426">
        <v>5</v>
      </c>
      <c r="F426">
        <v>0</v>
      </c>
      <c r="G426">
        <v>5</v>
      </c>
      <c r="H426">
        <v>38.89</v>
      </c>
      <c r="I426" t="s">
        <v>30</v>
      </c>
    </row>
    <row r="427" spans="1:9" x14ac:dyDescent="0.2">
      <c r="A427" t="str">
        <f>"9781934840672"</f>
        <v>9781934840672</v>
      </c>
      <c r="B427" t="s">
        <v>363</v>
      </c>
      <c r="C427" t="s">
        <v>147</v>
      </c>
      <c r="D427" t="s">
        <v>21</v>
      </c>
      <c r="E427">
        <v>2</v>
      </c>
      <c r="F427">
        <v>0</v>
      </c>
      <c r="G427">
        <v>2</v>
      </c>
      <c r="H427">
        <v>20.07</v>
      </c>
      <c r="I427" t="s">
        <v>12</v>
      </c>
    </row>
    <row r="428" spans="1:9" x14ac:dyDescent="0.2">
      <c r="A428" t="str">
        <f>"9781934840634"</f>
        <v>9781934840634</v>
      </c>
      <c r="B428" t="s">
        <v>299</v>
      </c>
      <c r="C428" t="s">
        <v>147</v>
      </c>
      <c r="D428" t="s">
        <v>21</v>
      </c>
      <c r="E428">
        <v>7</v>
      </c>
      <c r="F428">
        <v>0</v>
      </c>
      <c r="G428">
        <v>7</v>
      </c>
      <c r="H428">
        <v>65.16</v>
      </c>
      <c r="I428" t="s">
        <v>12</v>
      </c>
    </row>
    <row r="429" spans="1:9" x14ac:dyDescent="0.2">
      <c r="A429" t="str">
        <f>"9781934840634"</f>
        <v>9781934840634</v>
      </c>
      <c r="B429" t="s">
        <v>299</v>
      </c>
      <c r="C429" t="s">
        <v>147</v>
      </c>
      <c r="D429" t="s">
        <v>21</v>
      </c>
      <c r="E429">
        <v>4</v>
      </c>
      <c r="F429">
        <v>0</v>
      </c>
      <c r="G429">
        <v>4</v>
      </c>
      <c r="H429">
        <v>31.5</v>
      </c>
      <c r="I429" t="s">
        <v>30</v>
      </c>
    </row>
    <row r="430" spans="1:9" x14ac:dyDescent="0.2">
      <c r="A430" t="str">
        <f>"9781934840641"</f>
        <v>9781934840641</v>
      </c>
      <c r="B430" t="s">
        <v>240</v>
      </c>
      <c r="C430" t="s">
        <v>147</v>
      </c>
      <c r="D430" t="s">
        <v>21</v>
      </c>
      <c r="E430">
        <v>9</v>
      </c>
      <c r="F430">
        <v>0</v>
      </c>
      <c r="G430">
        <v>9</v>
      </c>
      <c r="H430">
        <v>102.47</v>
      </c>
      <c r="I430" t="s">
        <v>12</v>
      </c>
    </row>
    <row r="431" spans="1:9" x14ac:dyDescent="0.2">
      <c r="A431" t="str">
        <f>"9781934840641"</f>
        <v>9781934840641</v>
      </c>
      <c r="B431" t="s">
        <v>240</v>
      </c>
      <c r="C431" t="s">
        <v>147</v>
      </c>
      <c r="D431" t="s">
        <v>21</v>
      </c>
      <c r="E431">
        <v>8</v>
      </c>
      <c r="F431">
        <v>0</v>
      </c>
      <c r="G431">
        <v>8</v>
      </c>
      <c r="H431">
        <v>87.86</v>
      </c>
      <c r="I431" t="s">
        <v>30</v>
      </c>
    </row>
    <row r="432" spans="1:9" x14ac:dyDescent="0.2">
      <c r="A432" t="str">
        <f>"9781934840658"</f>
        <v>9781934840658</v>
      </c>
      <c r="B432" t="s">
        <v>203</v>
      </c>
      <c r="C432" t="s">
        <v>147</v>
      </c>
      <c r="D432" t="s">
        <v>21</v>
      </c>
      <c r="E432">
        <v>15</v>
      </c>
      <c r="F432">
        <v>0</v>
      </c>
      <c r="G432">
        <v>15</v>
      </c>
      <c r="H432">
        <v>147.36000000000001</v>
      </c>
      <c r="I432" t="s">
        <v>12</v>
      </c>
    </row>
    <row r="433" spans="1:9" x14ac:dyDescent="0.2">
      <c r="A433" t="str">
        <f>"9781934840658"</f>
        <v>9781934840658</v>
      </c>
      <c r="B433" t="s">
        <v>203</v>
      </c>
      <c r="C433" t="s">
        <v>147</v>
      </c>
      <c r="D433" t="s">
        <v>21</v>
      </c>
      <c r="E433">
        <v>10</v>
      </c>
      <c r="F433">
        <v>0</v>
      </c>
      <c r="G433">
        <v>10</v>
      </c>
      <c r="H433">
        <v>83.84</v>
      </c>
      <c r="I433" t="s">
        <v>30</v>
      </c>
    </row>
    <row r="434" spans="1:9" x14ac:dyDescent="0.2">
      <c r="A434" t="str">
        <f>"9781934840665"</f>
        <v>9781934840665</v>
      </c>
      <c r="B434" t="s">
        <v>226</v>
      </c>
      <c r="C434" t="s">
        <v>147</v>
      </c>
      <c r="D434" t="s">
        <v>21</v>
      </c>
      <c r="E434">
        <v>12</v>
      </c>
      <c r="F434">
        <v>0</v>
      </c>
      <c r="G434">
        <v>12</v>
      </c>
      <c r="H434">
        <v>120.47</v>
      </c>
      <c r="I434" t="s">
        <v>12</v>
      </c>
    </row>
    <row r="435" spans="1:9" x14ac:dyDescent="0.2">
      <c r="A435" t="str">
        <f>"9781934840665"</f>
        <v>9781934840665</v>
      </c>
      <c r="B435" t="s">
        <v>226</v>
      </c>
      <c r="C435" t="s">
        <v>147</v>
      </c>
      <c r="D435" t="s">
        <v>21</v>
      </c>
      <c r="E435">
        <v>2</v>
      </c>
      <c r="F435">
        <v>0</v>
      </c>
      <c r="G435">
        <v>2</v>
      </c>
      <c r="H435">
        <v>22.64</v>
      </c>
      <c r="I435" t="s">
        <v>208</v>
      </c>
    </row>
    <row r="436" spans="1:9" x14ac:dyDescent="0.2">
      <c r="A436" t="str">
        <f>"9781934840665"</f>
        <v>9781934840665</v>
      </c>
      <c r="B436" t="s">
        <v>226</v>
      </c>
      <c r="C436" t="s">
        <v>147</v>
      </c>
      <c r="D436" t="s">
        <v>21</v>
      </c>
      <c r="E436">
        <v>2</v>
      </c>
      <c r="F436">
        <v>0</v>
      </c>
      <c r="G436">
        <v>2</v>
      </c>
      <c r="H436">
        <v>16.11</v>
      </c>
      <c r="I436" t="s">
        <v>30</v>
      </c>
    </row>
    <row r="437" spans="1:9" x14ac:dyDescent="0.2">
      <c r="A437" t="str">
        <f>"9781934840689"</f>
        <v>9781934840689</v>
      </c>
      <c r="B437" t="s">
        <v>342</v>
      </c>
      <c r="C437" t="s">
        <v>147</v>
      </c>
      <c r="D437" t="s">
        <v>21</v>
      </c>
      <c r="E437">
        <v>5</v>
      </c>
      <c r="F437">
        <v>0</v>
      </c>
      <c r="G437">
        <v>5</v>
      </c>
      <c r="H437">
        <v>50.04</v>
      </c>
      <c r="I437" t="s">
        <v>12</v>
      </c>
    </row>
    <row r="438" spans="1:9" x14ac:dyDescent="0.2">
      <c r="A438" t="str">
        <f>"9781934840689"</f>
        <v>9781934840689</v>
      </c>
      <c r="B438" t="s">
        <v>342</v>
      </c>
      <c r="C438" t="s">
        <v>147</v>
      </c>
      <c r="D438" t="s">
        <v>21</v>
      </c>
      <c r="E438">
        <v>2</v>
      </c>
      <c r="F438">
        <v>0</v>
      </c>
      <c r="G438">
        <v>2</v>
      </c>
      <c r="H438">
        <v>16.38</v>
      </c>
      <c r="I438" t="s">
        <v>30</v>
      </c>
    </row>
    <row r="439" spans="1:9" x14ac:dyDescent="0.2">
      <c r="A439" t="str">
        <f>"9781608881093"</f>
        <v>9781608881093</v>
      </c>
      <c r="B439" t="s">
        <v>360</v>
      </c>
      <c r="C439" t="s">
        <v>147</v>
      </c>
      <c r="D439" t="s">
        <v>21</v>
      </c>
      <c r="E439">
        <v>5</v>
      </c>
      <c r="F439">
        <v>0</v>
      </c>
      <c r="G439">
        <v>5</v>
      </c>
      <c r="H439">
        <v>40.17</v>
      </c>
      <c r="I439" t="s">
        <v>30</v>
      </c>
    </row>
    <row r="440" spans="1:9" x14ac:dyDescent="0.2">
      <c r="A440" t="str">
        <f>"9781608881093"</f>
        <v>9781608881093</v>
      </c>
      <c r="B440" t="s">
        <v>360</v>
      </c>
      <c r="C440" t="s">
        <v>147</v>
      </c>
      <c r="D440" t="s">
        <v>21</v>
      </c>
      <c r="E440">
        <v>2</v>
      </c>
      <c r="F440">
        <v>0</v>
      </c>
      <c r="G440">
        <v>2</v>
      </c>
      <c r="H440">
        <v>20.37</v>
      </c>
      <c r="I440" t="s">
        <v>12</v>
      </c>
    </row>
    <row r="441" spans="1:9" x14ac:dyDescent="0.2">
      <c r="A441" t="str">
        <f>"9781608880584"</f>
        <v>9781608880584</v>
      </c>
      <c r="B441" t="s">
        <v>15</v>
      </c>
      <c r="C441" t="s">
        <v>16</v>
      </c>
      <c r="D441" t="s">
        <v>11</v>
      </c>
      <c r="E441">
        <v>1001</v>
      </c>
      <c r="F441">
        <v>0</v>
      </c>
      <c r="G441">
        <v>1001</v>
      </c>
      <c r="H441">
        <v>7795.39</v>
      </c>
      <c r="I441" t="s">
        <v>12</v>
      </c>
    </row>
    <row r="442" spans="1:9" x14ac:dyDescent="0.2">
      <c r="A442" t="str">
        <f>"9781608880584"</f>
        <v>9781608880584</v>
      </c>
      <c r="B442" t="s">
        <v>15</v>
      </c>
      <c r="C442" t="s">
        <v>16</v>
      </c>
      <c r="D442" t="s">
        <v>11</v>
      </c>
      <c r="E442">
        <v>361</v>
      </c>
      <c r="F442">
        <v>0</v>
      </c>
      <c r="G442">
        <v>361</v>
      </c>
      <c r="H442">
        <v>2740.89</v>
      </c>
      <c r="I442" t="s">
        <v>30</v>
      </c>
    </row>
    <row r="443" spans="1:9" x14ac:dyDescent="0.2">
      <c r="A443" t="str">
        <f>"9781608880584"</f>
        <v>9781608880584</v>
      </c>
      <c r="B443" t="s">
        <v>15</v>
      </c>
      <c r="C443" t="s">
        <v>16</v>
      </c>
      <c r="D443" t="s">
        <v>11</v>
      </c>
      <c r="E443">
        <v>8</v>
      </c>
      <c r="F443">
        <v>0</v>
      </c>
      <c r="G443">
        <v>8</v>
      </c>
      <c r="H443">
        <v>60.94</v>
      </c>
      <c r="I443" t="s">
        <v>180</v>
      </c>
    </row>
    <row r="444" spans="1:9" x14ac:dyDescent="0.2">
      <c r="A444" t="str">
        <f>"9781608880584"</f>
        <v>9781608880584</v>
      </c>
      <c r="B444" t="s">
        <v>15</v>
      </c>
      <c r="C444" t="s">
        <v>16</v>
      </c>
      <c r="D444" t="s">
        <v>11</v>
      </c>
      <c r="E444">
        <v>1</v>
      </c>
      <c r="F444">
        <v>0</v>
      </c>
      <c r="G444">
        <v>1</v>
      </c>
      <c r="H444">
        <v>7.27</v>
      </c>
      <c r="I444" t="s">
        <v>217</v>
      </c>
    </row>
    <row r="445" spans="1:9" x14ac:dyDescent="0.2">
      <c r="A445" t="str">
        <f>"9781608880584"</f>
        <v>9781608880584</v>
      </c>
      <c r="B445" t="s">
        <v>15</v>
      </c>
      <c r="C445" t="s">
        <v>16</v>
      </c>
      <c r="D445" t="s">
        <v>11</v>
      </c>
      <c r="E445">
        <v>2</v>
      </c>
      <c r="F445">
        <v>0</v>
      </c>
      <c r="G445">
        <v>2</v>
      </c>
      <c r="H445">
        <v>4</v>
      </c>
      <c r="I445" t="s">
        <v>430</v>
      </c>
    </row>
    <row r="446" spans="1:9" x14ac:dyDescent="0.2">
      <c r="A446" t="str">
        <f>"9781608880584"</f>
        <v>9781608880584</v>
      </c>
      <c r="B446" t="s">
        <v>15</v>
      </c>
      <c r="C446" t="s">
        <v>16</v>
      </c>
      <c r="D446" t="s">
        <v>11</v>
      </c>
      <c r="E446">
        <v>1</v>
      </c>
      <c r="F446">
        <v>0</v>
      </c>
      <c r="G446">
        <v>1</v>
      </c>
      <c r="H446">
        <v>3.93</v>
      </c>
      <c r="I446" t="s">
        <v>449</v>
      </c>
    </row>
    <row r="447" spans="1:9" x14ac:dyDescent="0.2">
      <c r="A447" t="str">
        <f>"9781608880492"</f>
        <v>9781608880492</v>
      </c>
      <c r="B447" t="s">
        <v>422</v>
      </c>
      <c r="C447" t="s">
        <v>423</v>
      </c>
      <c r="D447" t="s">
        <v>21</v>
      </c>
      <c r="E447">
        <v>2</v>
      </c>
      <c r="F447">
        <v>0</v>
      </c>
      <c r="G447">
        <v>2</v>
      </c>
      <c r="H447">
        <v>18.12</v>
      </c>
      <c r="I447" t="s">
        <v>12</v>
      </c>
    </row>
    <row r="448" spans="1:9" x14ac:dyDescent="0.2">
      <c r="A448" t="str">
        <f>"9781608880492"</f>
        <v>9781608880492</v>
      </c>
      <c r="B448" t="s">
        <v>422</v>
      </c>
      <c r="C448" t="s">
        <v>423</v>
      </c>
      <c r="D448" t="s">
        <v>21</v>
      </c>
      <c r="E448">
        <v>1</v>
      </c>
      <c r="F448">
        <v>0</v>
      </c>
      <c r="G448">
        <v>1</v>
      </c>
      <c r="H448">
        <v>7.72</v>
      </c>
      <c r="I448" t="s">
        <v>30</v>
      </c>
    </row>
    <row r="449" spans="1:9" x14ac:dyDescent="0.2">
      <c r="A449" t="str">
        <f>"9781608881550"</f>
        <v>9781608881550</v>
      </c>
      <c r="B449" t="s">
        <v>99</v>
      </c>
      <c r="C449" t="s">
        <v>100</v>
      </c>
      <c r="D449" t="s">
        <v>21</v>
      </c>
      <c r="E449">
        <v>55</v>
      </c>
      <c r="F449">
        <v>0</v>
      </c>
      <c r="G449">
        <v>55</v>
      </c>
      <c r="H449">
        <v>467.52</v>
      </c>
      <c r="I449" t="s">
        <v>12</v>
      </c>
    </row>
    <row r="450" spans="1:9" x14ac:dyDescent="0.2">
      <c r="A450" t="str">
        <f>"9781608881550"</f>
        <v>9781608881550</v>
      </c>
      <c r="B450" t="s">
        <v>99</v>
      </c>
      <c r="C450" t="s">
        <v>100</v>
      </c>
      <c r="D450" t="s">
        <v>21</v>
      </c>
      <c r="E450">
        <v>36</v>
      </c>
      <c r="F450">
        <v>0</v>
      </c>
      <c r="G450">
        <v>36</v>
      </c>
      <c r="H450">
        <v>263.74</v>
      </c>
      <c r="I450" t="s">
        <v>30</v>
      </c>
    </row>
    <row r="451" spans="1:9" x14ac:dyDescent="0.2">
      <c r="A451" t="str">
        <f>"9781608881550"</f>
        <v>9781608881550</v>
      </c>
      <c r="B451" t="s">
        <v>99</v>
      </c>
      <c r="C451" t="s">
        <v>100</v>
      </c>
      <c r="D451" t="s">
        <v>21</v>
      </c>
      <c r="E451">
        <v>1</v>
      </c>
      <c r="F451">
        <v>0</v>
      </c>
      <c r="G451">
        <v>1</v>
      </c>
      <c r="H451">
        <v>5.5</v>
      </c>
      <c r="I451" t="s">
        <v>430</v>
      </c>
    </row>
    <row r="452" spans="1:9" x14ac:dyDescent="0.2">
      <c r="A452" t="str">
        <f>"9781608882373"</f>
        <v>9781608882373</v>
      </c>
      <c r="B452" t="s">
        <v>368</v>
      </c>
      <c r="C452" t="s">
        <v>369</v>
      </c>
      <c r="D452" t="s">
        <v>11</v>
      </c>
      <c r="E452">
        <v>3</v>
      </c>
      <c r="F452">
        <v>0</v>
      </c>
      <c r="G452">
        <v>3</v>
      </c>
      <c r="H452">
        <v>36.93</v>
      </c>
      <c r="I452" t="s">
        <v>12</v>
      </c>
    </row>
    <row r="453" spans="1:9" x14ac:dyDescent="0.2">
      <c r="A453" t="str">
        <f>"9781608882380"</f>
        <v>9781608882380</v>
      </c>
      <c r="B453" t="s">
        <v>368</v>
      </c>
      <c r="C453" t="s">
        <v>369</v>
      </c>
      <c r="D453" t="s">
        <v>21</v>
      </c>
      <c r="E453">
        <v>2</v>
      </c>
      <c r="F453">
        <v>0</v>
      </c>
      <c r="G453">
        <v>2</v>
      </c>
      <c r="H453">
        <v>17.29</v>
      </c>
      <c r="I453" t="s">
        <v>12</v>
      </c>
    </row>
    <row r="454" spans="1:9" x14ac:dyDescent="0.2">
      <c r="A454" t="str">
        <f>"9781608882380"</f>
        <v>9781608882380</v>
      </c>
      <c r="B454" t="s">
        <v>368</v>
      </c>
      <c r="C454" t="s">
        <v>369</v>
      </c>
      <c r="D454" t="s">
        <v>21</v>
      </c>
      <c r="E454">
        <v>1</v>
      </c>
      <c r="F454">
        <v>0</v>
      </c>
      <c r="G454">
        <v>1</v>
      </c>
      <c r="H454">
        <v>11.21</v>
      </c>
      <c r="I454" t="s">
        <v>30</v>
      </c>
    </row>
    <row r="455" spans="1:9" x14ac:dyDescent="0.2">
      <c r="A455" t="str">
        <f>"9781608881994"</f>
        <v>9781608881994</v>
      </c>
      <c r="B455" t="s">
        <v>431</v>
      </c>
      <c r="C455" t="s">
        <v>432</v>
      </c>
      <c r="D455" t="s">
        <v>11</v>
      </c>
      <c r="E455">
        <v>2</v>
      </c>
      <c r="F455">
        <v>0</v>
      </c>
      <c r="G455">
        <v>2</v>
      </c>
      <c r="H455">
        <v>13.49</v>
      </c>
      <c r="I455" t="s">
        <v>12</v>
      </c>
    </row>
    <row r="456" spans="1:9" x14ac:dyDescent="0.2">
      <c r="A456" t="str">
        <f>"9781608881994"</f>
        <v>9781608881994</v>
      </c>
      <c r="B456" t="s">
        <v>431</v>
      </c>
      <c r="C456" t="s">
        <v>432</v>
      </c>
      <c r="D456" t="s">
        <v>11</v>
      </c>
      <c r="E456">
        <v>1</v>
      </c>
      <c r="F456">
        <v>0</v>
      </c>
      <c r="G456">
        <v>1</v>
      </c>
      <c r="H456">
        <v>6.09</v>
      </c>
      <c r="I456" t="s">
        <v>458</v>
      </c>
    </row>
    <row r="457" spans="1:9" x14ac:dyDescent="0.2">
      <c r="A457" t="str">
        <f>"9781934840177"</f>
        <v>9781934840177</v>
      </c>
      <c r="B457" t="s">
        <v>26</v>
      </c>
      <c r="C457" t="s">
        <v>27</v>
      </c>
      <c r="D457" t="s">
        <v>11</v>
      </c>
      <c r="E457">
        <v>437</v>
      </c>
      <c r="F457">
        <v>0</v>
      </c>
      <c r="G457">
        <v>437</v>
      </c>
      <c r="H457">
        <v>3973.1</v>
      </c>
      <c r="I457" t="s">
        <v>12</v>
      </c>
    </row>
    <row r="458" spans="1:9" x14ac:dyDescent="0.2">
      <c r="A458" t="str">
        <f>"9781934840177"</f>
        <v>9781934840177</v>
      </c>
      <c r="B458" t="s">
        <v>26</v>
      </c>
      <c r="C458" t="s">
        <v>27</v>
      </c>
      <c r="D458" t="s">
        <v>11</v>
      </c>
      <c r="E458">
        <v>94</v>
      </c>
      <c r="F458">
        <v>0</v>
      </c>
      <c r="G458">
        <v>94</v>
      </c>
      <c r="H458">
        <v>732.21</v>
      </c>
      <c r="I458" t="s">
        <v>30</v>
      </c>
    </row>
    <row r="459" spans="1:9" x14ac:dyDescent="0.2">
      <c r="A459" t="str">
        <f>"9781934840177"</f>
        <v>9781934840177</v>
      </c>
      <c r="B459" t="s">
        <v>26</v>
      </c>
      <c r="C459" t="s">
        <v>27</v>
      </c>
      <c r="D459" t="s">
        <v>11</v>
      </c>
      <c r="E459">
        <v>14</v>
      </c>
      <c r="F459">
        <v>0</v>
      </c>
      <c r="G459">
        <v>14</v>
      </c>
      <c r="H459">
        <v>133.72</v>
      </c>
      <c r="I459" t="s">
        <v>217</v>
      </c>
    </row>
    <row r="460" spans="1:9" x14ac:dyDescent="0.2">
      <c r="A460" t="str">
        <f>"9781934840177"</f>
        <v>9781934840177</v>
      </c>
      <c r="B460" t="s">
        <v>26</v>
      </c>
      <c r="C460" t="s">
        <v>27</v>
      </c>
      <c r="D460" t="s">
        <v>11</v>
      </c>
      <c r="E460">
        <v>4</v>
      </c>
      <c r="F460">
        <v>0</v>
      </c>
      <c r="G460">
        <v>4</v>
      </c>
      <c r="H460">
        <v>27.91</v>
      </c>
      <c r="I460" t="s">
        <v>180</v>
      </c>
    </row>
    <row r="461" spans="1:9" x14ac:dyDescent="0.2">
      <c r="A461" t="str">
        <f>"9781608880287"</f>
        <v>9781608880287</v>
      </c>
      <c r="B461" t="s">
        <v>158</v>
      </c>
      <c r="C461" t="s">
        <v>159</v>
      </c>
      <c r="D461" t="s">
        <v>21</v>
      </c>
      <c r="E461">
        <v>20</v>
      </c>
      <c r="F461">
        <v>0</v>
      </c>
      <c r="G461">
        <v>20</v>
      </c>
      <c r="H461">
        <v>204.95</v>
      </c>
      <c r="I461" t="s">
        <v>12</v>
      </c>
    </row>
    <row r="462" spans="1:9" x14ac:dyDescent="0.2">
      <c r="A462" t="str">
        <f>"9781608880287"</f>
        <v>9781608880287</v>
      </c>
      <c r="B462" t="s">
        <v>158</v>
      </c>
      <c r="C462" t="s">
        <v>159</v>
      </c>
      <c r="D462" t="s">
        <v>21</v>
      </c>
      <c r="E462">
        <v>18</v>
      </c>
      <c r="F462">
        <v>0</v>
      </c>
      <c r="G462">
        <v>18</v>
      </c>
      <c r="H462">
        <v>154.22999999999999</v>
      </c>
      <c r="I462" t="s">
        <v>30</v>
      </c>
    </row>
    <row r="463" spans="1:9" x14ac:dyDescent="0.2">
      <c r="A463" t="str">
        <f>"9781608880287"</f>
        <v>9781608880287</v>
      </c>
      <c r="B463" t="s">
        <v>158</v>
      </c>
      <c r="C463" t="s">
        <v>159</v>
      </c>
      <c r="D463" t="s">
        <v>21</v>
      </c>
      <c r="E463">
        <v>3</v>
      </c>
      <c r="F463">
        <v>0</v>
      </c>
      <c r="G463">
        <v>3</v>
      </c>
      <c r="H463">
        <v>31.56</v>
      </c>
      <c r="I463" t="s">
        <v>217</v>
      </c>
    </row>
    <row r="464" spans="1:9" x14ac:dyDescent="0.2">
      <c r="A464" t="str">
        <f>"9781608880263"</f>
        <v>9781608880263</v>
      </c>
      <c r="B464" t="s">
        <v>205</v>
      </c>
      <c r="C464" t="s">
        <v>206</v>
      </c>
      <c r="D464" t="s">
        <v>21</v>
      </c>
      <c r="E464">
        <v>16</v>
      </c>
      <c r="F464">
        <v>0</v>
      </c>
      <c r="G464">
        <v>16</v>
      </c>
      <c r="H464">
        <v>143.35</v>
      </c>
      <c r="I464" t="s">
        <v>30</v>
      </c>
    </row>
    <row r="465" spans="1:9" x14ac:dyDescent="0.2">
      <c r="A465" t="str">
        <f>"9781608880263"</f>
        <v>9781608880263</v>
      </c>
      <c r="B465" t="s">
        <v>205</v>
      </c>
      <c r="C465" t="s">
        <v>206</v>
      </c>
      <c r="D465" t="s">
        <v>21</v>
      </c>
      <c r="E465">
        <v>11</v>
      </c>
      <c r="F465">
        <v>0</v>
      </c>
      <c r="G465">
        <v>11</v>
      </c>
      <c r="H465">
        <v>111.35</v>
      </c>
      <c r="I465" t="s">
        <v>12</v>
      </c>
    </row>
    <row r="466" spans="1:9" x14ac:dyDescent="0.2">
      <c r="A466" t="str">
        <f>"9780978813871"</f>
        <v>9780978813871</v>
      </c>
      <c r="B466" t="s">
        <v>278</v>
      </c>
      <c r="C466" t="s">
        <v>279</v>
      </c>
      <c r="D466" t="s">
        <v>21</v>
      </c>
      <c r="E466">
        <v>6</v>
      </c>
      <c r="F466">
        <v>0</v>
      </c>
      <c r="G466">
        <v>6</v>
      </c>
      <c r="H466">
        <v>77.58</v>
      </c>
      <c r="I466" t="s">
        <v>12</v>
      </c>
    </row>
    <row r="467" spans="1:9" x14ac:dyDescent="0.2">
      <c r="A467" t="str">
        <f>"9780978813871"</f>
        <v>9780978813871</v>
      </c>
      <c r="B467" t="s">
        <v>278</v>
      </c>
      <c r="C467" t="s">
        <v>279</v>
      </c>
      <c r="D467" t="s">
        <v>21</v>
      </c>
      <c r="E467">
        <v>4</v>
      </c>
      <c r="F467">
        <v>0</v>
      </c>
      <c r="G467">
        <v>4</v>
      </c>
      <c r="H467">
        <v>35.630000000000003</v>
      </c>
      <c r="I467" t="s">
        <v>30</v>
      </c>
    </row>
    <row r="468" spans="1:9" x14ac:dyDescent="0.2">
      <c r="A468" t="str">
        <f>"9781934840467"</f>
        <v>9781934840467</v>
      </c>
      <c r="B468" t="s">
        <v>42</v>
      </c>
      <c r="C468" t="s">
        <v>43</v>
      </c>
      <c r="D468" t="s">
        <v>21</v>
      </c>
      <c r="E468">
        <v>160</v>
      </c>
      <c r="F468">
        <v>0</v>
      </c>
      <c r="G468">
        <v>160</v>
      </c>
      <c r="H468">
        <v>2161.75</v>
      </c>
      <c r="I468" t="s">
        <v>12</v>
      </c>
    </row>
    <row r="469" spans="1:9" x14ac:dyDescent="0.2">
      <c r="A469" t="str">
        <f>"9781934840467"</f>
        <v>9781934840467</v>
      </c>
      <c r="B469" t="s">
        <v>42</v>
      </c>
      <c r="C469" t="s">
        <v>43</v>
      </c>
      <c r="D469" t="s">
        <v>21</v>
      </c>
      <c r="E469">
        <v>80</v>
      </c>
      <c r="F469">
        <v>0</v>
      </c>
      <c r="G469">
        <v>80</v>
      </c>
      <c r="H469">
        <v>523.28</v>
      </c>
      <c r="I469" t="s">
        <v>30</v>
      </c>
    </row>
    <row r="470" spans="1:9" x14ac:dyDescent="0.2">
      <c r="A470" t="str">
        <f>"9781934840467"</f>
        <v>9781934840467</v>
      </c>
      <c r="B470" t="s">
        <v>42</v>
      </c>
      <c r="C470" t="s">
        <v>43</v>
      </c>
      <c r="D470" t="s">
        <v>21</v>
      </c>
      <c r="E470">
        <v>10</v>
      </c>
      <c r="F470">
        <v>0</v>
      </c>
      <c r="G470">
        <v>10</v>
      </c>
      <c r="H470">
        <v>139.28</v>
      </c>
      <c r="I470" t="s">
        <v>208</v>
      </c>
    </row>
    <row r="471" spans="1:9" x14ac:dyDescent="0.2">
      <c r="A471" t="str">
        <f>"9781934840467"</f>
        <v>9781934840467</v>
      </c>
      <c r="B471" t="s">
        <v>42</v>
      </c>
      <c r="C471" t="s">
        <v>43</v>
      </c>
      <c r="D471" t="s">
        <v>21</v>
      </c>
      <c r="E471">
        <v>2</v>
      </c>
      <c r="F471">
        <v>0</v>
      </c>
      <c r="G471">
        <v>2</v>
      </c>
      <c r="H471">
        <v>27.52</v>
      </c>
      <c r="I471" t="s">
        <v>217</v>
      </c>
    </row>
    <row r="472" spans="1:9" x14ac:dyDescent="0.2">
      <c r="A472" t="str">
        <f>"9781608880874"</f>
        <v>9781608880874</v>
      </c>
      <c r="B472" t="s">
        <v>104</v>
      </c>
      <c r="C472" t="s">
        <v>105</v>
      </c>
      <c r="D472" t="s">
        <v>11</v>
      </c>
      <c r="E472">
        <v>49</v>
      </c>
      <c r="F472">
        <v>0</v>
      </c>
      <c r="G472">
        <v>49</v>
      </c>
      <c r="H472">
        <v>437.49</v>
      </c>
      <c r="I472" t="s">
        <v>12</v>
      </c>
    </row>
    <row r="473" spans="1:9" x14ac:dyDescent="0.2">
      <c r="A473" t="str">
        <f>"9781608880874"</f>
        <v>9781608880874</v>
      </c>
      <c r="B473" t="s">
        <v>104</v>
      </c>
      <c r="C473" t="s">
        <v>105</v>
      </c>
      <c r="D473" t="s">
        <v>11</v>
      </c>
      <c r="E473">
        <v>20</v>
      </c>
      <c r="F473">
        <v>0</v>
      </c>
      <c r="G473">
        <v>20</v>
      </c>
      <c r="H473">
        <v>156</v>
      </c>
      <c r="I473" t="s">
        <v>30</v>
      </c>
    </row>
    <row r="474" spans="1:9" x14ac:dyDescent="0.2">
      <c r="A474" t="str">
        <f>"9781608880898"</f>
        <v>9781608880898</v>
      </c>
      <c r="B474" t="s">
        <v>400</v>
      </c>
      <c r="C474" t="s">
        <v>79</v>
      </c>
      <c r="D474" t="s">
        <v>11</v>
      </c>
      <c r="E474">
        <v>3</v>
      </c>
      <c r="F474">
        <v>0</v>
      </c>
      <c r="G474">
        <v>3</v>
      </c>
      <c r="H474">
        <v>28.27</v>
      </c>
      <c r="I474" t="s">
        <v>30</v>
      </c>
    </row>
    <row r="475" spans="1:9" x14ac:dyDescent="0.2">
      <c r="A475" t="str">
        <f>"9781608880898"</f>
        <v>9781608880898</v>
      </c>
      <c r="B475" t="s">
        <v>400</v>
      </c>
      <c r="C475" t="s">
        <v>79</v>
      </c>
      <c r="D475" t="s">
        <v>11</v>
      </c>
      <c r="E475">
        <v>2</v>
      </c>
      <c r="F475">
        <v>0</v>
      </c>
      <c r="G475">
        <v>2</v>
      </c>
      <c r="H475">
        <v>28.05</v>
      </c>
      <c r="I475" t="s">
        <v>12</v>
      </c>
    </row>
    <row r="476" spans="1:9" x14ac:dyDescent="0.2">
      <c r="A476" t="str">
        <f>"9781608880119"</f>
        <v>9781608880119</v>
      </c>
      <c r="B476" t="s">
        <v>420</v>
      </c>
      <c r="C476" t="s">
        <v>77</v>
      </c>
      <c r="D476" t="s">
        <v>21</v>
      </c>
      <c r="E476">
        <v>2</v>
      </c>
      <c r="F476">
        <v>0</v>
      </c>
      <c r="G476">
        <v>2</v>
      </c>
      <c r="H476">
        <v>19.68</v>
      </c>
      <c r="I476" t="s">
        <v>12</v>
      </c>
    </row>
    <row r="477" spans="1:9" x14ac:dyDescent="0.2">
      <c r="A477" t="str">
        <f>"9781608880119"</f>
        <v>9781608880119</v>
      </c>
      <c r="B477" t="s">
        <v>420</v>
      </c>
      <c r="C477" t="s">
        <v>77</v>
      </c>
      <c r="D477" t="s">
        <v>21</v>
      </c>
      <c r="E477">
        <v>1</v>
      </c>
      <c r="F477">
        <v>0</v>
      </c>
      <c r="G477">
        <v>1</v>
      </c>
      <c r="H477">
        <v>9.41</v>
      </c>
      <c r="I477" t="s">
        <v>217</v>
      </c>
    </row>
    <row r="478" spans="1:9" x14ac:dyDescent="0.2">
      <c r="A478" t="str">
        <f>"9781608881345"</f>
        <v>9781608881345</v>
      </c>
      <c r="B478" t="s">
        <v>242</v>
      </c>
      <c r="C478" t="s">
        <v>79</v>
      </c>
      <c r="D478" t="s">
        <v>11</v>
      </c>
      <c r="E478">
        <v>7</v>
      </c>
      <c r="F478">
        <v>0</v>
      </c>
      <c r="G478">
        <v>7</v>
      </c>
      <c r="H478">
        <v>100.18</v>
      </c>
      <c r="I478" t="s">
        <v>12</v>
      </c>
    </row>
    <row r="479" spans="1:9" x14ac:dyDescent="0.2">
      <c r="A479" t="str">
        <f>"9781608881345"</f>
        <v>9781608881345</v>
      </c>
      <c r="B479" t="s">
        <v>242</v>
      </c>
      <c r="C479" t="s">
        <v>79</v>
      </c>
      <c r="D479" t="s">
        <v>11</v>
      </c>
      <c r="E479">
        <v>1</v>
      </c>
      <c r="F479">
        <v>0</v>
      </c>
      <c r="G479">
        <v>1</v>
      </c>
      <c r="H479">
        <v>11.24</v>
      </c>
      <c r="I479" t="s">
        <v>30</v>
      </c>
    </row>
    <row r="480" spans="1:9" x14ac:dyDescent="0.2">
      <c r="A480" t="str">
        <f>"9781608881826"</f>
        <v>9781608881826</v>
      </c>
      <c r="B480" t="s">
        <v>408</v>
      </c>
      <c r="C480" t="s">
        <v>409</v>
      </c>
      <c r="D480" t="s">
        <v>11</v>
      </c>
      <c r="E480">
        <v>3</v>
      </c>
      <c r="F480">
        <v>0</v>
      </c>
      <c r="G480">
        <v>3</v>
      </c>
      <c r="H480">
        <v>22.47</v>
      </c>
      <c r="I480" t="s">
        <v>12</v>
      </c>
    </row>
    <row r="481" spans="1:9" x14ac:dyDescent="0.2">
      <c r="A481" t="str">
        <f>"9781608881369"</f>
        <v>9781608881369</v>
      </c>
      <c r="B481" t="s">
        <v>274</v>
      </c>
      <c r="C481" t="s">
        <v>275</v>
      </c>
      <c r="D481" t="s">
        <v>21</v>
      </c>
      <c r="E481">
        <v>8</v>
      </c>
      <c r="F481">
        <v>0</v>
      </c>
      <c r="G481">
        <v>8</v>
      </c>
      <c r="H481">
        <v>79.84</v>
      </c>
      <c r="I481" t="s">
        <v>180</v>
      </c>
    </row>
    <row r="482" spans="1:9" x14ac:dyDescent="0.2">
      <c r="A482" t="str">
        <f>"9781608881369"</f>
        <v>9781608881369</v>
      </c>
      <c r="B482" t="s">
        <v>274</v>
      </c>
      <c r="C482" t="s">
        <v>275</v>
      </c>
      <c r="D482" t="s">
        <v>21</v>
      </c>
      <c r="E482">
        <v>1</v>
      </c>
      <c r="F482">
        <v>0</v>
      </c>
      <c r="G482">
        <v>1</v>
      </c>
      <c r="H482">
        <v>9.98</v>
      </c>
      <c r="I482" t="s">
        <v>12</v>
      </c>
    </row>
    <row r="483" spans="1:9" x14ac:dyDescent="0.2">
      <c r="A483" t="str">
        <f>"9781608881260"</f>
        <v>9781608881260</v>
      </c>
      <c r="B483" t="s">
        <v>222</v>
      </c>
      <c r="C483" t="s">
        <v>223</v>
      </c>
      <c r="D483" t="s">
        <v>11</v>
      </c>
      <c r="E483">
        <v>18</v>
      </c>
      <c r="F483">
        <v>0</v>
      </c>
      <c r="G483">
        <v>18</v>
      </c>
      <c r="H483">
        <v>127.92</v>
      </c>
      <c r="I483" t="s">
        <v>12</v>
      </c>
    </row>
    <row r="484" spans="1:9" x14ac:dyDescent="0.2">
      <c r="A484" t="str">
        <f>"9781608881260"</f>
        <v>9781608881260</v>
      </c>
      <c r="B484" t="s">
        <v>222</v>
      </c>
      <c r="C484" t="s">
        <v>223</v>
      </c>
      <c r="D484" t="s">
        <v>11</v>
      </c>
      <c r="E484">
        <v>4</v>
      </c>
      <c r="F484">
        <v>0</v>
      </c>
      <c r="G484">
        <v>4</v>
      </c>
      <c r="H484">
        <v>29.63</v>
      </c>
      <c r="I484" t="s">
        <v>30</v>
      </c>
    </row>
    <row r="485" spans="1:9" x14ac:dyDescent="0.2">
      <c r="A485" t="str">
        <f>"9781934840016"</f>
        <v>9781934840016</v>
      </c>
      <c r="B485" t="s">
        <v>389</v>
      </c>
      <c r="C485" t="s">
        <v>79</v>
      </c>
      <c r="D485" t="s">
        <v>21</v>
      </c>
      <c r="E485">
        <v>3</v>
      </c>
      <c r="F485">
        <v>0</v>
      </c>
      <c r="G485">
        <v>3</v>
      </c>
      <c r="H485">
        <v>30.03</v>
      </c>
      <c r="I485" t="s">
        <v>12</v>
      </c>
    </row>
    <row r="486" spans="1:9" x14ac:dyDescent="0.2">
      <c r="A486" t="str">
        <f>"9781608881857"</f>
        <v>9781608881857</v>
      </c>
      <c r="B486" t="s">
        <v>305</v>
      </c>
      <c r="C486" t="s">
        <v>306</v>
      </c>
      <c r="D486" t="s">
        <v>11</v>
      </c>
      <c r="E486">
        <v>8</v>
      </c>
      <c r="F486">
        <v>0</v>
      </c>
      <c r="G486">
        <v>8</v>
      </c>
      <c r="H486">
        <v>61.81</v>
      </c>
      <c r="I486" t="s">
        <v>12</v>
      </c>
    </row>
    <row r="487" spans="1:9" x14ac:dyDescent="0.2">
      <c r="A487" t="str">
        <f>"9781608881024"</f>
        <v>9781608881024</v>
      </c>
      <c r="B487" t="s">
        <v>145</v>
      </c>
      <c r="C487" t="s">
        <v>71</v>
      </c>
      <c r="D487" t="s">
        <v>11</v>
      </c>
      <c r="E487">
        <v>22</v>
      </c>
      <c r="F487">
        <v>0</v>
      </c>
      <c r="G487">
        <v>22</v>
      </c>
      <c r="H487">
        <v>253.29</v>
      </c>
      <c r="I487" t="s">
        <v>12</v>
      </c>
    </row>
    <row r="488" spans="1:9" x14ac:dyDescent="0.2">
      <c r="A488" t="str">
        <f>"9781608881024"</f>
        <v>9781608881024</v>
      </c>
      <c r="B488" t="s">
        <v>145</v>
      </c>
      <c r="C488" t="s">
        <v>71</v>
      </c>
      <c r="D488" t="s">
        <v>11</v>
      </c>
      <c r="E488">
        <v>18</v>
      </c>
      <c r="F488">
        <v>0</v>
      </c>
      <c r="G488">
        <v>18</v>
      </c>
      <c r="H488">
        <v>130.25</v>
      </c>
      <c r="I488" t="s">
        <v>30</v>
      </c>
    </row>
    <row r="489" spans="1:9" x14ac:dyDescent="0.2">
      <c r="A489" t="str">
        <f>"9781608881130"</f>
        <v>9781608881130</v>
      </c>
      <c r="B489" t="s">
        <v>46</v>
      </c>
      <c r="C489" t="s">
        <v>47</v>
      </c>
      <c r="D489" t="s">
        <v>11</v>
      </c>
      <c r="E489">
        <v>167</v>
      </c>
      <c r="F489">
        <v>0</v>
      </c>
      <c r="G489">
        <v>167</v>
      </c>
      <c r="H489">
        <v>1661.19</v>
      </c>
      <c r="I489" t="s">
        <v>12</v>
      </c>
    </row>
    <row r="490" spans="1:9" x14ac:dyDescent="0.2">
      <c r="A490" t="str">
        <f>"9781608881130"</f>
        <v>9781608881130</v>
      </c>
      <c r="B490" t="s">
        <v>46</v>
      </c>
      <c r="C490" t="s">
        <v>47</v>
      </c>
      <c r="D490" t="s">
        <v>11</v>
      </c>
      <c r="E490">
        <v>41</v>
      </c>
      <c r="F490">
        <v>0</v>
      </c>
      <c r="G490">
        <v>41</v>
      </c>
      <c r="H490">
        <v>354.24</v>
      </c>
      <c r="I490" t="s">
        <v>30</v>
      </c>
    </row>
    <row r="491" spans="1:9" x14ac:dyDescent="0.2">
      <c r="A491" t="str">
        <f>"9781608880348"</f>
        <v>9781608880348</v>
      </c>
      <c r="B491" t="s">
        <v>94</v>
      </c>
      <c r="C491" t="s">
        <v>95</v>
      </c>
      <c r="D491" t="s">
        <v>11</v>
      </c>
      <c r="E491">
        <v>77</v>
      </c>
      <c r="F491">
        <v>0</v>
      </c>
      <c r="G491">
        <v>77</v>
      </c>
      <c r="H491">
        <v>543.28</v>
      </c>
      <c r="I491" t="s">
        <v>12</v>
      </c>
    </row>
    <row r="492" spans="1:9" x14ac:dyDescent="0.2">
      <c r="A492" t="str">
        <f>"9781608880348"</f>
        <v>9781608880348</v>
      </c>
      <c r="B492" t="s">
        <v>94</v>
      </c>
      <c r="C492" t="s">
        <v>95</v>
      </c>
      <c r="D492" t="s">
        <v>11</v>
      </c>
      <c r="E492">
        <v>26</v>
      </c>
      <c r="F492">
        <v>0</v>
      </c>
      <c r="G492">
        <v>26</v>
      </c>
      <c r="H492">
        <v>113.22</v>
      </c>
      <c r="I492" t="s">
        <v>30</v>
      </c>
    </row>
    <row r="493" spans="1:9" x14ac:dyDescent="0.2">
      <c r="A493" t="str">
        <f>"9781608880348"</f>
        <v>9781608880348</v>
      </c>
      <c r="B493" t="s">
        <v>94</v>
      </c>
      <c r="C493" t="s">
        <v>95</v>
      </c>
      <c r="D493" t="s">
        <v>11</v>
      </c>
      <c r="E493">
        <v>2</v>
      </c>
      <c r="F493">
        <v>0</v>
      </c>
      <c r="G493">
        <v>2</v>
      </c>
      <c r="H493">
        <v>14.63</v>
      </c>
      <c r="I493" t="s">
        <v>217</v>
      </c>
    </row>
    <row r="494" spans="1:9" x14ac:dyDescent="0.2">
      <c r="A494" t="str">
        <f>"9781934840498"</f>
        <v>9781934840498</v>
      </c>
      <c r="B494" t="s">
        <v>381</v>
      </c>
      <c r="C494" t="s">
        <v>382</v>
      </c>
      <c r="D494" t="s">
        <v>21</v>
      </c>
      <c r="E494">
        <v>6</v>
      </c>
      <c r="F494">
        <v>0</v>
      </c>
      <c r="G494">
        <v>6</v>
      </c>
      <c r="H494">
        <v>32.64</v>
      </c>
      <c r="I494" t="s">
        <v>12</v>
      </c>
    </row>
    <row r="495" spans="1:9" x14ac:dyDescent="0.2">
      <c r="A495" t="str">
        <f>"9781934840498"</f>
        <v>9781934840498</v>
      </c>
      <c r="B495" t="s">
        <v>381</v>
      </c>
      <c r="C495" t="s">
        <v>382</v>
      </c>
      <c r="D495" t="s">
        <v>21</v>
      </c>
      <c r="E495">
        <v>11</v>
      </c>
      <c r="F495">
        <v>0</v>
      </c>
      <c r="G495">
        <v>11</v>
      </c>
      <c r="H495">
        <v>29.13</v>
      </c>
      <c r="I495" t="s">
        <v>30</v>
      </c>
    </row>
    <row r="496" spans="1:9" x14ac:dyDescent="0.2">
      <c r="A496" t="str">
        <f>"9781934840429"</f>
        <v>9781934840429</v>
      </c>
      <c r="B496" t="s">
        <v>146</v>
      </c>
      <c r="C496" t="s">
        <v>147</v>
      </c>
      <c r="D496" t="s">
        <v>11</v>
      </c>
      <c r="E496">
        <v>9</v>
      </c>
      <c r="F496">
        <v>0</v>
      </c>
      <c r="G496">
        <v>9</v>
      </c>
      <c r="H496">
        <v>246.5</v>
      </c>
      <c r="I496" t="s">
        <v>12</v>
      </c>
    </row>
    <row r="497" spans="1:9" x14ac:dyDescent="0.2">
      <c r="A497" t="str">
        <f>"9781934840429"</f>
        <v>9781934840429</v>
      </c>
      <c r="B497" t="s">
        <v>146</v>
      </c>
      <c r="C497" t="s">
        <v>147</v>
      </c>
      <c r="D497" t="s">
        <v>11</v>
      </c>
      <c r="E497">
        <v>3</v>
      </c>
      <c r="F497">
        <v>0</v>
      </c>
      <c r="G497">
        <v>3</v>
      </c>
      <c r="H497">
        <v>142.79</v>
      </c>
      <c r="I497" t="s">
        <v>30</v>
      </c>
    </row>
    <row r="498" spans="1:9" x14ac:dyDescent="0.2">
      <c r="A498" t="str">
        <f>"9781608880027"</f>
        <v>9781608880027</v>
      </c>
      <c r="B498" t="s">
        <v>117</v>
      </c>
      <c r="C498" t="s">
        <v>118</v>
      </c>
      <c r="D498" t="s">
        <v>21</v>
      </c>
      <c r="E498">
        <v>37</v>
      </c>
      <c r="F498">
        <v>0</v>
      </c>
      <c r="G498">
        <v>37</v>
      </c>
      <c r="H498">
        <v>377.86</v>
      </c>
      <c r="I498" t="s">
        <v>12</v>
      </c>
    </row>
    <row r="499" spans="1:9" x14ac:dyDescent="0.2">
      <c r="A499" t="str">
        <f>"9781608880027"</f>
        <v>9781608880027</v>
      </c>
      <c r="B499" t="s">
        <v>117</v>
      </c>
      <c r="C499" t="s">
        <v>118</v>
      </c>
      <c r="D499" t="s">
        <v>21</v>
      </c>
      <c r="E499">
        <v>4</v>
      </c>
      <c r="F499">
        <v>0</v>
      </c>
      <c r="G499">
        <v>4</v>
      </c>
      <c r="H499">
        <v>40.479999999999997</v>
      </c>
      <c r="I499" t="s">
        <v>30</v>
      </c>
    </row>
    <row r="500" spans="1:9" x14ac:dyDescent="0.2">
      <c r="A500" t="str">
        <f>"9781608881338"</f>
        <v>9781608881338</v>
      </c>
      <c r="B500" t="s">
        <v>136</v>
      </c>
      <c r="C500" t="s">
        <v>137</v>
      </c>
      <c r="D500" t="s">
        <v>138</v>
      </c>
      <c r="E500">
        <v>158</v>
      </c>
      <c r="F500">
        <v>0</v>
      </c>
      <c r="G500">
        <v>158</v>
      </c>
      <c r="H500">
        <v>303.36</v>
      </c>
      <c r="I500" t="s">
        <v>139</v>
      </c>
    </row>
    <row r="501" spans="1:9" x14ac:dyDescent="0.2">
      <c r="A501" t="str">
        <f>"9781934840443"</f>
        <v>9781934840443</v>
      </c>
      <c r="B501" t="s">
        <v>76</v>
      </c>
      <c r="C501" t="s">
        <v>77</v>
      </c>
      <c r="D501" t="s">
        <v>21</v>
      </c>
      <c r="E501">
        <v>54</v>
      </c>
      <c r="F501">
        <v>0</v>
      </c>
      <c r="G501">
        <v>54</v>
      </c>
      <c r="H501">
        <v>760.33</v>
      </c>
      <c r="I501" t="s">
        <v>12</v>
      </c>
    </row>
    <row r="502" spans="1:9" x14ac:dyDescent="0.2">
      <c r="A502" t="str">
        <f>"9781934840443"</f>
        <v>9781934840443</v>
      </c>
      <c r="B502" t="s">
        <v>76</v>
      </c>
      <c r="C502" t="s">
        <v>77</v>
      </c>
      <c r="D502" t="s">
        <v>21</v>
      </c>
      <c r="E502">
        <v>44</v>
      </c>
      <c r="F502">
        <v>0</v>
      </c>
      <c r="G502">
        <v>44</v>
      </c>
      <c r="H502">
        <v>397</v>
      </c>
      <c r="I502" t="s">
        <v>30</v>
      </c>
    </row>
    <row r="503" spans="1:9" x14ac:dyDescent="0.2">
      <c r="A503" t="str">
        <f>"9781934840276"</f>
        <v>9781934840276</v>
      </c>
      <c r="B503" t="s">
        <v>255</v>
      </c>
      <c r="C503" t="s">
        <v>256</v>
      </c>
      <c r="D503" t="s">
        <v>21</v>
      </c>
      <c r="E503">
        <v>5</v>
      </c>
      <c r="F503">
        <v>0</v>
      </c>
      <c r="G503">
        <v>5</v>
      </c>
      <c r="H503">
        <v>93.45</v>
      </c>
      <c r="I503" t="s">
        <v>12</v>
      </c>
    </row>
    <row r="504" spans="1:9" x14ac:dyDescent="0.2">
      <c r="A504" t="str">
        <f>"9780978813819"</f>
        <v>9780978813819</v>
      </c>
      <c r="B504" t="s">
        <v>128</v>
      </c>
      <c r="C504" t="s">
        <v>79</v>
      </c>
      <c r="D504" t="s">
        <v>21</v>
      </c>
      <c r="E504">
        <v>34</v>
      </c>
      <c r="F504">
        <v>0</v>
      </c>
      <c r="G504">
        <v>34</v>
      </c>
      <c r="H504">
        <v>338.69</v>
      </c>
      <c r="I504" t="s">
        <v>12</v>
      </c>
    </row>
    <row r="505" spans="1:9" x14ac:dyDescent="0.2">
      <c r="A505" t="str">
        <f>"9780978813819"</f>
        <v>9780978813819</v>
      </c>
      <c r="B505" t="s">
        <v>128</v>
      </c>
      <c r="C505" t="s">
        <v>79</v>
      </c>
      <c r="D505" t="s">
        <v>21</v>
      </c>
      <c r="E505">
        <v>15</v>
      </c>
      <c r="F505">
        <v>0</v>
      </c>
      <c r="G505">
        <v>15</v>
      </c>
      <c r="H505">
        <v>130.22</v>
      </c>
      <c r="I505" t="s">
        <v>30</v>
      </c>
    </row>
    <row r="506" spans="1:9" x14ac:dyDescent="0.2">
      <c r="A506" t="str">
        <f>"9780978813819"</f>
        <v>9780978813819</v>
      </c>
      <c r="B506" t="s">
        <v>128</v>
      </c>
      <c r="C506" t="s">
        <v>79</v>
      </c>
      <c r="D506" t="s">
        <v>21</v>
      </c>
      <c r="E506">
        <v>1</v>
      </c>
      <c r="F506">
        <v>0</v>
      </c>
      <c r="G506">
        <v>1</v>
      </c>
      <c r="H506">
        <v>9.68</v>
      </c>
      <c r="I506" t="s">
        <v>217</v>
      </c>
    </row>
    <row r="507" spans="1:9" x14ac:dyDescent="0.2">
      <c r="A507" t="str">
        <f>"9781608880461"</f>
        <v>9781608880461</v>
      </c>
      <c r="B507" t="s">
        <v>17</v>
      </c>
      <c r="C507" t="s">
        <v>18</v>
      </c>
      <c r="D507" t="s">
        <v>11</v>
      </c>
      <c r="E507">
        <v>919</v>
      </c>
      <c r="F507">
        <v>0</v>
      </c>
      <c r="G507">
        <v>919</v>
      </c>
      <c r="H507">
        <v>7699.68</v>
      </c>
      <c r="I507" t="s">
        <v>12</v>
      </c>
    </row>
    <row r="508" spans="1:9" x14ac:dyDescent="0.2">
      <c r="A508" t="str">
        <f>"9781608880461"</f>
        <v>9781608880461</v>
      </c>
      <c r="B508" t="s">
        <v>17</v>
      </c>
      <c r="C508" t="s">
        <v>18</v>
      </c>
      <c r="D508" t="s">
        <v>11</v>
      </c>
      <c r="E508">
        <v>91</v>
      </c>
      <c r="F508">
        <v>0</v>
      </c>
      <c r="G508">
        <v>91</v>
      </c>
      <c r="H508">
        <v>619.25</v>
      </c>
      <c r="I508" t="s">
        <v>30</v>
      </c>
    </row>
    <row r="509" spans="1:9" x14ac:dyDescent="0.2">
      <c r="A509" t="str">
        <f>"9781934840962"</f>
        <v>9781934840962</v>
      </c>
      <c r="B509" t="s">
        <v>125</v>
      </c>
      <c r="C509" t="s">
        <v>126</v>
      </c>
      <c r="D509" t="s">
        <v>11</v>
      </c>
      <c r="E509">
        <v>11</v>
      </c>
      <c r="F509">
        <v>0</v>
      </c>
      <c r="G509">
        <v>11</v>
      </c>
      <c r="H509">
        <v>341.22</v>
      </c>
      <c r="I509" t="s">
        <v>12</v>
      </c>
    </row>
    <row r="510" spans="1:9" x14ac:dyDescent="0.2">
      <c r="A510" t="str">
        <f>"9781934840962"</f>
        <v>9781934840962</v>
      </c>
      <c r="B510" t="s">
        <v>125</v>
      </c>
      <c r="C510" t="s">
        <v>126</v>
      </c>
      <c r="D510" t="s">
        <v>11</v>
      </c>
      <c r="E510">
        <v>2</v>
      </c>
      <c r="F510">
        <v>0</v>
      </c>
      <c r="G510">
        <v>2</v>
      </c>
      <c r="H510">
        <v>80.040000000000006</v>
      </c>
      <c r="I510" t="s">
        <v>30</v>
      </c>
    </row>
    <row r="511" spans="1:9" x14ac:dyDescent="0.2">
      <c r="A511" t="str">
        <f>"9781608880140"</f>
        <v>9781608880140</v>
      </c>
      <c r="B511" t="s">
        <v>404</v>
      </c>
      <c r="C511" t="s">
        <v>405</v>
      </c>
      <c r="D511" t="s">
        <v>21</v>
      </c>
      <c r="E511">
        <v>3</v>
      </c>
      <c r="F511">
        <v>0</v>
      </c>
      <c r="G511">
        <v>3</v>
      </c>
      <c r="H511">
        <v>24.33</v>
      </c>
      <c r="I511" t="s">
        <v>30</v>
      </c>
    </row>
    <row r="512" spans="1:9" x14ac:dyDescent="0.2">
      <c r="A512" t="str">
        <f>"9781608880140"</f>
        <v>9781608880140</v>
      </c>
      <c r="B512" t="s">
        <v>404</v>
      </c>
      <c r="C512" t="s">
        <v>405</v>
      </c>
      <c r="D512" t="s">
        <v>21</v>
      </c>
      <c r="E512">
        <v>1</v>
      </c>
      <c r="F512">
        <v>0</v>
      </c>
      <c r="G512">
        <v>1</v>
      </c>
      <c r="H512">
        <v>9.4600000000000009</v>
      </c>
      <c r="I512" t="s">
        <v>12</v>
      </c>
    </row>
    <row r="513" spans="1:9" x14ac:dyDescent="0.2">
      <c r="A513" t="str">
        <f>"9781934840801"</f>
        <v>9781934840801</v>
      </c>
      <c r="B513" t="s">
        <v>295</v>
      </c>
      <c r="C513" t="s">
        <v>296</v>
      </c>
      <c r="D513" t="s">
        <v>21</v>
      </c>
      <c r="E513">
        <v>6</v>
      </c>
      <c r="F513">
        <v>0</v>
      </c>
      <c r="G513">
        <v>6</v>
      </c>
      <c r="H513">
        <v>66.09</v>
      </c>
      <c r="I513" t="s">
        <v>12</v>
      </c>
    </row>
    <row r="514" spans="1:9" x14ac:dyDescent="0.2">
      <c r="A514" t="str">
        <f>"9781934840399"</f>
        <v>9781934840399</v>
      </c>
      <c r="B514" t="s">
        <v>131</v>
      </c>
      <c r="C514" t="s">
        <v>132</v>
      </c>
      <c r="D514" t="s">
        <v>21</v>
      </c>
      <c r="E514">
        <v>23</v>
      </c>
      <c r="F514">
        <v>0</v>
      </c>
      <c r="G514">
        <v>23</v>
      </c>
      <c r="H514">
        <v>328.95</v>
      </c>
      <c r="I514" t="s">
        <v>12</v>
      </c>
    </row>
    <row r="515" spans="1:9" x14ac:dyDescent="0.2">
      <c r="A515" t="str">
        <f>"9781934840399"</f>
        <v>9781934840399</v>
      </c>
      <c r="B515" t="s">
        <v>131</v>
      </c>
      <c r="C515" t="s">
        <v>132</v>
      </c>
      <c r="D515" t="s">
        <v>21</v>
      </c>
      <c r="E515">
        <v>20</v>
      </c>
      <c r="F515">
        <v>0</v>
      </c>
      <c r="G515">
        <v>20</v>
      </c>
      <c r="H515">
        <v>239.26</v>
      </c>
      <c r="I515" t="s">
        <v>30</v>
      </c>
    </row>
    <row r="516" spans="1:9" x14ac:dyDescent="0.2">
      <c r="A516" t="str">
        <f>"9781608881017"</f>
        <v>9781608881017</v>
      </c>
      <c r="B516" t="s">
        <v>98</v>
      </c>
      <c r="C516" t="s">
        <v>52</v>
      </c>
      <c r="D516" t="s">
        <v>11</v>
      </c>
      <c r="E516">
        <v>52</v>
      </c>
      <c r="F516">
        <v>0</v>
      </c>
      <c r="G516">
        <v>52</v>
      </c>
      <c r="H516">
        <v>515.44000000000005</v>
      </c>
      <c r="I516" t="s">
        <v>12</v>
      </c>
    </row>
    <row r="517" spans="1:9" x14ac:dyDescent="0.2">
      <c r="A517" t="str">
        <f>"9781608881017"</f>
        <v>9781608881017</v>
      </c>
      <c r="B517" t="s">
        <v>98</v>
      </c>
      <c r="C517" t="s">
        <v>52</v>
      </c>
      <c r="D517" t="s">
        <v>11</v>
      </c>
      <c r="E517">
        <v>26</v>
      </c>
      <c r="F517">
        <v>0</v>
      </c>
      <c r="G517">
        <v>26</v>
      </c>
      <c r="H517">
        <v>213.75</v>
      </c>
      <c r="I517" t="s">
        <v>30</v>
      </c>
    </row>
    <row r="518" spans="1:9" x14ac:dyDescent="0.2">
      <c r="A518" t="str">
        <f>"9781608880126"</f>
        <v>9781608880126</v>
      </c>
      <c r="B518" t="s">
        <v>313</v>
      </c>
      <c r="C518" t="s">
        <v>314</v>
      </c>
      <c r="D518" t="s">
        <v>21</v>
      </c>
      <c r="E518">
        <v>8</v>
      </c>
      <c r="F518">
        <v>0</v>
      </c>
      <c r="G518">
        <v>8</v>
      </c>
      <c r="H518">
        <v>60.1</v>
      </c>
      <c r="I518" t="s">
        <v>30</v>
      </c>
    </row>
    <row r="519" spans="1:9" x14ac:dyDescent="0.2">
      <c r="A519" t="str">
        <f>"9781608880126"</f>
        <v>9781608880126</v>
      </c>
      <c r="B519" t="s">
        <v>313</v>
      </c>
      <c r="C519" t="s">
        <v>314</v>
      </c>
      <c r="D519" t="s">
        <v>21</v>
      </c>
      <c r="E519">
        <v>2</v>
      </c>
      <c r="F519">
        <v>0</v>
      </c>
      <c r="G519">
        <v>2</v>
      </c>
      <c r="H519">
        <v>20.66</v>
      </c>
      <c r="I519" t="s">
        <v>12</v>
      </c>
    </row>
    <row r="520" spans="1:9" x14ac:dyDescent="0.2">
      <c r="A520" t="str">
        <f>"9781608880928"</f>
        <v>9781608880928</v>
      </c>
      <c r="B520" t="s">
        <v>442</v>
      </c>
      <c r="C520" t="s">
        <v>443</v>
      </c>
      <c r="D520" t="s">
        <v>11</v>
      </c>
      <c r="E520">
        <v>1</v>
      </c>
      <c r="F520">
        <v>0</v>
      </c>
      <c r="G520">
        <v>1</v>
      </c>
      <c r="H520">
        <v>9.98</v>
      </c>
      <c r="I520" t="s">
        <v>12</v>
      </c>
    </row>
    <row r="521" spans="1:9" x14ac:dyDescent="0.2">
      <c r="A521" t="str">
        <f>"9781608880133"</f>
        <v>9781608880133</v>
      </c>
      <c r="B521" t="s">
        <v>70</v>
      </c>
      <c r="C521" t="s">
        <v>71</v>
      </c>
      <c r="D521" t="s">
        <v>21</v>
      </c>
      <c r="E521">
        <v>64</v>
      </c>
      <c r="F521">
        <v>0</v>
      </c>
      <c r="G521">
        <v>64</v>
      </c>
      <c r="H521">
        <v>833.63</v>
      </c>
      <c r="I521" t="s">
        <v>12</v>
      </c>
    </row>
    <row r="522" spans="1:9" x14ac:dyDescent="0.2">
      <c r="A522" t="str">
        <f>"9781608880133"</f>
        <v>9781608880133</v>
      </c>
      <c r="B522" t="s">
        <v>70</v>
      </c>
      <c r="C522" t="s">
        <v>71</v>
      </c>
      <c r="D522" t="s">
        <v>21</v>
      </c>
      <c r="E522">
        <v>18</v>
      </c>
      <c r="F522">
        <v>0</v>
      </c>
      <c r="G522">
        <v>18</v>
      </c>
      <c r="H522">
        <v>204.02</v>
      </c>
      <c r="I522" t="s">
        <v>30</v>
      </c>
    </row>
    <row r="523" spans="1:9" x14ac:dyDescent="0.2">
      <c r="A523" t="str">
        <f>"9781608880133"</f>
        <v>9781608880133</v>
      </c>
      <c r="B523" t="s">
        <v>70</v>
      </c>
      <c r="C523" t="s">
        <v>71</v>
      </c>
      <c r="D523" t="s">
        <v>21</v>
      </c>
      <c r="E523">
        <v>3</v>
      </c>
      <c r="F523">
        <v>0</v>
      </c>
      <c r="G523">
        <v>3</v>
      </c>
      <c r="H523">
        <v>41.91</v>
      </c>
      <c r="I523" t="s">
        <v>208</v>
      </c>
    </row>
    <row r="524" spans="1:9" x14ac:dyDescent="0.2">
      <c r="A524" t="str">
        <f>"9781608880133"</f>
        <v>9781608880133</v>
      </c>
      <c r="B524" t="s">
        <v>70</v>
      </c>
      <c r="C524" t="s">
        <v>71</v>
      </c>
      <c r="D524" t="s">
        <v>21</v>
      </c>
      <c r="E524">
        <v>1</v>
      </c>
      <c r="F524">
        <v>0</v>
      </c>
      <c r="G524">
        <v>1</v>
      </c>
      <c r="H524">
        <v>9.52</v>
      </c>
      <c r="I524" t="s">
        <v>449</v>
      </c>
    </row>
    <row r="525" spans="1:9" x14ac:dyDescent="0.2">
      <c r="A525" t="str">
        <f>"9780975447932"</f>
        <v>9780975447932</v>
      </c>
      <c r="B525" t="s">
        <v>294</v>
      </c>
      <c r="C525" t="s">
        <v>79</v>
      </c>
      <c r="D525" t="s">
        <v>21</v>
      </c>
      <c r="E525">
        <v>7</v>
      </c>
      <c r="F525">
        <v>0</v>
      </c>
      <c r="G525">
        <v>7</v>
      </c>
      <c r="H525">
        <v>67.47</v>
      </c>
      <c r="I525" t="s">
        <v>12</v>
      </c>
    </row>
    <row r="526" spans="1:9" x14ac:dyDescent="0.2">
      <c r="A526" t="str">
        <f>"9780977742479"</f>
        <v>9780977742479</v>
      </c>
      <c r="B526" t="s">
        <v>425</v>
      </c>
      <c r="C526" t="s">
        <v>79</v>
      </c>
      <c r="D526" t="s">
        <v>21</v>
      </c>
      <c r="E526">
        <v>2</v>
      </c>
      <c r="F526">
        <v>0</v>
      </c>
      <c r="G526">
        <v>2</v>
      </c>
      <c r="H526">
        <v>15.5</v>
      </c>
      <c r="I526" t="s">
        <v>12</v>
      </c>
    </row>
    <row r="527" spans="1:9" x14ac:dyDescent="0.2">
      <c r="A527" t="str">
        <f>"9780977742486"</f>
        <v>9780977742486</v>
      </c>
      <c r="B527" t="s">
        <v>459</v>
      </c>
      <c r="C527" t="s">
        <v>79</v>
      </c>
      <c r="D527" t="s">
        <v>21</v>
      </c>
      <c r="E527">
        <v>1</v>
      </c>
      <c r="F527">
        <v>0</v>
      </c>
      <c r="G527">
        <v>1</v>
      </c>
      <c r="H527">
        <v>7.75</v>
      </c>
      <c r="I527" t="s">
        <v>12</v>
      </c>
    </row>
    <row r="528" spans="1:9" x14ac:dyDescent="0.2">
      <c r="A528" t="str">
        <f>"9780976540601"</f>
        <v>9780976540601</v>
      </c>
      <c r="B528" t="s">
        <v>397</v>
      </c>
      <c r="C528" t="s">
        <v>79</v>
      </c>
      <c r="D528" t="s">
        <v>21</v>
      </c>
      <c r="E528">
        <v>3</v>
      </c>
      <c r="F528">
        <v>0</v>
      </c>
      <c r="G528">
        <v>3</v>
      </c>
      <c r="H528">
        <v>29.49</v>
      </c>
      <c r="I528" t="s">
        <v>12</v>
      </c>
    </row>
    <row r="529" spans="1:9" x14ac:dyDescent="0.2">
      <c r="A529" t="str">
        <f>"9780976540601"</f>
        <v>9780976540601</v>
      </c>
      <c r="B529" t="s">
        <v>397</v>
      </c>
      <c r="C529" t="s">
        <v>79</v>
      </c>
      <c r="D529" t="s">
        <v>21</v>
      </c>
      <c r="E529">
        <v>3</v>
      </c>
      <c r="F529">
        <v>0</v>
      </c>
      <c r="G529">
        <v>3</v>
      </c>
      <c r="H529">
        <v>17.649999999999999</v>
      </c>
      <c r="I529" t="s">
        <v>30</v>
      </c>
    </row>
    <row r="530" spans="1:9" x14ac:dyDescent="0.2">
      <c r="A530" t="str">
        <f>"9781608880423"</f>
        <v>9781608880423</v>
      </c>
      <c r="B530" t="s">
        <v>347</v>
      </c>
      <c r="C530" t="s">
        <v>348</v>
      </c>
      <c r="D530" t="s">
        <v>21</v>
      </c>
      <c r="E530">
        <v>4</v>
      </c>
      <c r="F530">
        <v>0</v>
      </c>
      <c r="G530">
        <v>4</v>
      </c>
      <c r="H530">
        <v>48</v>
      </c>
      <c r="I530" t="s">
        <v>12</v>
      </c>
    </row>
    <row r="531" spans="1:9" x14ac:dyDescent="0.2">
      <c r="A531" t="str">
        <f>"9781608880423"</f>
        <v>9781608880423</v>
      </c>
      <c r="B531" t="s">
        <v>347</v>
      </c>
      <c r="C531" t="s">
        <v>348</v>
      </c>
      <c r="D531" t="s">
        <v>21</v>
      </c>
      <c r="E531">
        <v>3</v>
      </c>
      <c r="F531">
        <v>0</v>
      </c>
      <c r="G531">
        <v>3</v>
      </c>
      <c r="H531">
        <v>29.69</v>
      </c>
      <c r="I531" t="s">
        <v>30</v>
      </c>
    </row>
    <row r="532" spans="1:9" x14ac:dyDescent="0.2">
      <c r="A532" t="str">
        <f>"9781608880423"</f>
        <v>9781608880423</v>
      </c>
      <c r="B532" t="s">
        <v>347</v>
      </c>
      <c r="C532" t="s">
        <v>348</v>
      </c>
      <c r="D532" t="s">
        <v>21</v>
      </c>
      <c r="E532">
        <v>1</v>
      </c>
      <c r="F532">
        <v>0</v>
      </c>
      <c r="G532">
        <v>1</v>
      </c>
      <c r="H532">
        <v>12.6</v>
      </c>
      <c r="I532" t="s">
        <v>217</v>
      </c>
    </row>
    <row r="533" spans="1:9" x14ac:dyDescent="0.2">
      <c r="A533" t="str">
        <f>"9781608881437"</f>
        <v>9781608881437</v>
      </c>
      <c r="B533" t="s">
        <v>57</v>
      </c>
      <c r="C533" t="s">
        <v>58</v>
      </c>
      <c r="D533" t="s">
        <v>11</v>
      </c>
      <c r="E533">
        <v>53</v>
      </c>
      <c r="F533">
        <v>0</v>
      </c>
      <c r="G533">
        <v>53</v>
      </c>
      <c r="H533">
        <v>1212.6600000000001</v>
      </c>
      <c r="I533" t="s">
        <v>12</v>
      </c>
    </row>
    <row r="534" spans="1:9" x14ac:dyDescent="0.2">
      <c r="A534" t="str">
        <f>"9781608881437"</f>
        <v>9781608881437</v>
      </c>
      <c r="B534" t="s">
        <v>57</v>
      </c>
      <c r="C534" t="s">
        <v>58</v>
      </c>
      <c r="D534" t="s">
        <v>11</v>
      </c>
      <c r="E534">
        <v>3</v>
      </c>
      <c r="F534">
        <v>0</v>
      </c>
      <c r="G534">
        <v>3</v>
      </c>
      <c r="H534">
        <v>66.180000000000007</v>
      </c>
      <c r="I534" t="s">
        <v>30</v>
      </c>
    </row>
    <row r="535" spans="1:9" x14ac:dyDescent="0.2">
      <c r="A535" t="str">
        <f>"9781608881598"</f>
        <v>9781608881598</v>
      </c>
      <c r="B535" t="s">
        <v>130</v>
      </c>
      <c r="C535" t="s">
        <v>58</v>
      </c>
      <c r="D535" t="s">
        <v>11</v>
      </c>
      <c r="E535">
        <v>19</v>
      </c>
      <c r="F535">
        <v>0</v>
      </c>
      <c r="G535">
        <v>19</v>
      </c>
      <c r="H535">
        <v>333.84</v>
      </c>
      <c r="I535" t="s">
        <v>12</v>
      </c>
    </row>
    <row r="536" spans="1:9" x14ac:dyDescent="0.2">
      <c r="A536" t="str">
        <f>"9781608881598"</f>
        <v>9781608881598</v>
      </c>
      <c r="B536" t="s">
        <v>130</v>
      </c>
      <c r="C536" t="s">
        <v>58</v>
      </c>
      <c r="D536" t="s">
        <v>11</v>
      </c>
      <c r="E536">
        <v>3</v>
      </c>
      <c r="F536">
        <v>0</v>
      </c>
      <c r="G536">
        <v>3</v>
      </c>
      <c r="H536">
        <v>50.71</v>
      </c>
      <c r="I536" t="s">
        <v>30</v>
      </c>
    </row>
    <row r="537" spans="1:9" x14ac:dyDescent="0.2">
      <c r="A537" t="str">
        <f>"9781608881444"</f>
        <v>9781608881444</v>
      </c>
      <c r="B537" t="s">
        <v>113</v>
      </c>
      <c r="C537" t="s">
        <v>58</v>
      </c>
      <c r="D537" t="s">
        <v>11</v>
      </c>
      <c r="E537">
        <v>20</v>
      </c>
      <c r="F537">
        <v>0</v>
      </c>
      <c r="G537">
        <v>20</v>
      </c>
      <c r="H537">
        <v>394.88</v>
      </c>
      <c r="I537" t="s">
        <v>12</v>
      </c>
    </row>
    <row r="538" spans="1:9" x14ac:dyDescent="0.2">
      <c r="A538" t="str">
        <f>"9781608881444"</f>
        <v>9781608881444</v>
      </c>
      <c r="B538" t="s">
        <v>113</v>
      </c>
      <c r="C538" t="s">
        <v>58</v>
      </c>
      <c r="D538" t="s">
        <v>11</v>
      </c>
      <c r="E538">
        <v>3</v>
      </c>
      <c r="F538">
        <v>0</v>
      </c>
      <c r="G538">
        <v>3</v>
      </c>
      <c r="H538">
        <v>64.680000000000007</v>
      </c>
      <c r="I538" t="s">
        <v>30</v>
      </c>
    </row>
    <row r="539" spans="1:9" x14ac:dyDescent="0.2">
      <c r="A539" t="str">
        <f>"9781608881451"</f>
        <v>9781608881451</v>
      </c>
      <c r="B539" t="s">
        <v>129</v>
      </c>
      <c r="C539" t="s">
        <v>58</v>
      </c>
      <c r="D539" t="s">
        <v>11</v>
      </c>
      <c r="E539">
        <v>16</v>
      </c>
      <c r="F539">
        <v>0</v>
      </c>
      <c r="G539">
        <v>16</v>
      </c>
      <c r="H539">
        <v>336.68</v>
      </c>
      <c r="I539" t="s">
        <v>12</v>
      </c>
    </row>
    <row r="540" spans="1:9" x14ac:dyDescent="0.2">
      <c r="A540" t="str">
        <f>"9781608881451"</f>
        <v>9781608881451</v>
      </c>
      <c r="B540" t="s">
        <v>129</v>
      </c>
      <c r="C540" t="s">
        <v>58</v>
      </c>
      <c r="D540" t="s">
        <v>11</v>
      </c>
      <c r="E540">
        <v>2</v>
      </c>
      <c r="F540">
        <v>0</v>
      </c>
      <c r="G540">
        <v>2</v>
      </c>
      <c r="H540">
        <v>38.61</v>
      </c>
      <c r="I540" t="s">
        <v>30</v>
      </c>
    </row>
    <row r="541" spans="1:9" x14ac:dyDescent="0.2">
      <c r="A541" t="str">
        <f>"9781608881468"</f>
        <v>9781608881468</v>
      </c>
      <c r="B541" t="s">
        <v>103</v>
      </c>
      <c r="C541" t="s">
        <v>58</v>
      </c>
      <c r="D541" t="s">
        <v>11</v>
      </c>
      <c r="E541">
        <v>27</v>
      </c>
      <c r="F541">
        <v>0</v>
      </c>
      <c r="G541">
        <v>27</v>
      </c>
      <c r="H541">
        <v>447.33</v>
      </c>
      <c r="I541" t="s">
        <v>12</v>
      </c>
    </row>
    <row r="542" spans="1:9" x14ac:dyDescent="0.2">
      <c r="A542" t="str">
        <f>"9781608881468"</f>
        <v>9781608881468</v>
      </c>
      <c r="B542" t="s">
        <v>103</v>
      </c>
      <c r="C542" t="s">
        <v>58</v>
      </c>
      <c r="D542" t="s">
        <v>11</v>
      </c>
      <c r="E542">
        <v>1</v>
      </c>
      <c r="F542">
        <v>0</v>
      </c>
      <c r="G542">
        <v>1</v>
      </c>
      <c r="H542">
        <v>15.41</v>
      </c>
      <c r="I542" t="s">
        <v>30</v>
      </c>
    </row>
    <row r="543" spans="1:9" x14ac:dyDescent="0.2">
      <c r="A543" t="str">
        <f>"9781608881420"</f>
        <v>9781608881420</v>
      </c>
      <c r="B543" t="s">
        <v>169</v>
      </c>
      <c r="C543" t="s">
        <v>58</v>
      </c>
      <c r="D543" t="s">
        <v>11</v>
      </c>
      <c r="E543">
        <v>16</v>
      </c>
      <c r="F543">
        <v>0</v>
      </c>
      <c r="G543">
        <v>16</v>
      </c>
      <c r="H543">
        <v>185.92</v>
      </c>
      <c r="I543" t="s">
        <v>12</v>
      </c>
    </row>
    <row r="544" spans="1:9" x14ac:dyDescent="0.2">
      <c r="A544" t="str">
        <f>"9781608881420"</f>
        <v>9781608881420</v>
      </c>
      <c r="B544" t="s">
        <v>169</v>
      </c>
      <c r="C544" t="s">
        <v>58</v>
      </c>
      <c r="D544" t="s">
        <v>11</v>
      </c>
      <c r="E544">
        <v>2</v>
      </c>
      <c r="F544">
        <v>0</v>
      </c>
      <c r="G544">
        <v>2</v>
      </c>
      <c r="H544">
        <v>27.98</v>
      </c>
      <c r="I544" t="s">
        <v>30</v>
      </c>
    </row>
    <row r="545" spans="1:9" x14ac:dyDescent="0.2">
      <c r="A545" t="str">
        <f>"9781608881512"</f>
        <v>9781608881512</v>
      </c>
      <c r="B545" t="s">
        <v>197</v>
      </c>
      <c r="C545" t="s">
        <v>58</v>
      </c>
      <c r="D545" t="s">
        <v>11</v>
      </c>
      <c r="E545">
        <v>10</v>
      </c>
      <c r="F545">
        <v>0</v>
      </c>
      <c r="G545">
        <v>10</v>
      </c>
      <c r="H545">
        <v>151.65</v>
      </c>
      <c r="I545" t="s">
        <v>12</v>
      </c>
    </row>
    <row r="546" spans="1:9" x14ac:dyDescent="0.2">
      <c r="A546" t="str">
        <f>"9781608881512"</f>
        <v>9781608881512</v>
      </c>
      <c r="B546" t="s">
        <v>197</v>
      </c>
      <c r="C546" t="s">
        <v>58</v>
      </c>
      <c r="D546" t="s">
        <v>11</v>
      </c>
      <c r="E546">
        <v>2</v>
      </c>
      <c r="F546">
        <v>0</v>
      </c>
      <c r="G546">
        <v>2</v>
      </c>
      <c r="H546">
        <v>30.02</v>
      </c>
      <c r="I546" t="s">
        <v>30</v>
      </c>
    </row>
    <row r="547" spans="1:9" x14ac:dyDescent="0.2">
      <c r="A547" t="str">
        <f>"9781608881529"</f>
        <v>9781608881529</v>
      </c>
      <c r="B547" t="s">
        <v>142</v>
      </c>
      <c r="C547" t="s">
        <v>58</v>
      </c>
      <c r="D547" t="s">
        <v>11</v>
      </c>
      <c r="E547">
        <v>16</v>
      </c>
      <c r="F547">
        <v>0</v>
      </c>
      <c r="G547">
        <v>16</v>
      </c>
      <c r="H547">
        <v>286.66000000000003</v>
      </c>
      <c r="I547" t="s">
        <v>12</v>
      </c>
    </row>
    <row r="548" spans="1:9" x14ac:dyDescent="0.2">
      <c r="A548" t="str">
        <f>"9781608881529"</f>
        <v>9781608881529</v>
      </c>
      <c r="B548" t="s">
        <v>142</v>
      </c>
      <c r="C548" t="s">
        <v>58</v>
      </c>
      <c r="D548" t="s">
        <v>11</v>
      </c>
      <c r="E548">
        <v>4</v>
      </c>
      <c r="F548">
        <v>0</v>
      </c>
      <c r="G548">
        <v>4</v>
      </c>
      <c r="H548">
        <v>75.150000000000006</v>
      </c>
      <c r="I548" t="s">
        <v>30</v>
      </c>
    </row>
    <row r="549" spans="1:9" x14ac:dyDescent="0.2">
      <c r="A549" t="str">
        <f>"9781608881536"</f>
        <v>9781608881536</v>
      </c>
      <c r="B549" t="s">
        <v>163</v>
      </c>
      <c r="C549" t="s">
        <v>164</v>
      </c>
      <c r="D549" t="s">
        <v>11</v>
      </c>
      <c r="E549">
        <v>10</v>
      </c>
      <c r="F549">
        <v>0</v>
      </c>
      <c r="G549">
        <v>10</v>
      </c>
      <c r="H549">
        <v>195.43</v>
      </c>
      <c r="I549" t="s">
        <v>12</v>
      </c>
    </row>
    <row r="550" spans="1:9" x14ac:dyDescent="0.2">
      <c r="A550" t="str">
        <f>"9781608881536"</f>
        <v>9781608881536</v>
      </c>
      <c r="B550" t="s">
        <v>163</v>
      </c>
      <c r="C550" t="s">
        <v>164</v>
      </c>
      <c r="D550" t="s">
        <v>11</v>
      </c>
      <c r="E550">
        <v>4</v>
      </c>
      <c r="F550">
        <v>0</v>
      </c>
      <c r="G550">
        <v>4</v>
      </c>
      <c r="H550">
        <v>81.11</v>
      </c>
      <c r="I550" t="s">
        <v>30</v>
      </c>
    </row>
    <row r="551" spans="1:9" x14ac:dyDescent="0.2">
      <c r="A551" t="str">
        <f>"9781608881581"</f>
        <v>9781608881581</v>
      </c>
      <c r="B551" t="s">
        <v>110</v>
      </c>
      <c r="C551" t="s">
        <v>58</v>
      </c>
      <c r="D551" t="s">
        <v>11</v>
      </c>
      <c r="E551">
        <v>20</v>
      </c>
      <c r="F551">
        <v>0</v>
      </c>
      <c r="G551">
        <v>20</v>
      </c>
      <c r="H551">
        <v>404.05</v>
      </c>
      <c r="I551" t="s">
        <v>12</v>
      </c>
    </row>
    <row r="552" spans="1:9" x14ac:dyDescent="0.2">
      <c r="A552" t="str">
        <f>"9781608881581"</f>
        <v>9781608881581</v>
      </c>
      <c r="B552" t="s">
        <v>110</v>
      </c>
      <c r="C552" t="s">
        <v>58</v>
      </c>
      <c r="D552" t="s">
        <v>11</v>
      </c>
      <c r="E552">
        <v>1</v>
      </c>
      <c r="F552">
        <v>0</v>
      </c>
      <c r="G552">
        <v>1</v>
      </c>
      <c r="H552">
        <v>19.95</v>
      </c>
      <c r="I552" t="s">
        <v>30</v>
      </c>
    </row>
    <row r="553" spans="1:9" x14ac:dyDescent="0.2">
      <c r="A553" t="str">
        <f>"9781608881925"</f>
        <v>9781608881925</v>
      </c>
      <c r="B553" t="s">
        <v>276</v>
      </c>
      <c r="C553" t="s">
        <v>277</v>
      </c>
      <c r="D553" t="s">
        <v>11</v>
      </c>
      <c r="E553">
        <v>12</v>
      </c>
      <c r="F553">
        <v>0</v>
      </c>
      <c r="G553">
        <v>12</v>
      </c>
      <c r="H553">
        <v>78.34</v>
      </c>
      <c r="I553" t="s">
        <v>12</v>
      </c>
    </row>
    <row r="554" spans="1:9" x14ac:dyDescent="0.2">
      <c r="A554" t="str">
        <f>"9781608880812"</f>
        <v>9781608880812</v>
      </c>
      <c r="B554" t="s">
        <v>231</v>
      </c>
      <c r="C554" t="s">
        <v>232</v>
      </c>
      <c r="D554" t="s">
        <v>11</v>
      </c>
      <c r="E554">
        <v>10</v>
      </c>
      <c r="F554">
        <v>0</v>
      </c>
      <c r="G554">
        <v>10</v>
      </c>
      <c r="H554">
        <v>114.85</v>
      </c>
      <c r="I554" t="s">
        <v>12</v>
      </c>
    </row>
    <row r="555" spans="1:9" x14ac:dyDescent="0.2">
      <c r="A555" t="str">
        <f>"9781608880812"</f>
        <v>9781608880812</v>
      </c>
      <c r="B555" t="s">
        <v>231</v>
      </c>
      <c r="C555" t="s">
        <v>232</v>
      </c>
      <c r="D555" t="s">
        <v>11</v>
      </c>
      <c r="E555">
        <v>2</v>
      </c>
      <c r="F555">
        <v>0</v>
      </c>
      <c r="G555">
        <v>2</v>
      </c>
      <c r="H555">
        <v>28.99</v>
      </c>
      <c r="I555" t="s">
        <v>30</v>
      </c>
    </row>
    <row r="556" spans="1:9" x14ac:dyDescent="0.2">
      <c r="A556" t="str">
        <f>"9781934840436"</f>
        <v>9781934840436</v>
      </c>
      <c r="B556" t="s">
        <v>268</v>
      </c>
      <c r="C556" t="s">
        <v>269</v>
      </c>
      <c r="D556" t="s">
        <v>21</v>
      </c>
      <c r="E556">
        <v>2</v>
      </c>
      <c r="F556">
        <v>0</v>
      </c>
      <c r="G556">
        <v>2</v>
      </c>
      <c r="H556">
        <v>86.3</v>
      </c>
      <c r="I556" t="s">
        <v>180</v>
      </c>
    </row>
    <row r="557" spans="1:9" x14ac:dyDescent="0.2">
      <c r="A557" t="str">
        <f>"9781934840375"</f>
        <v>9781934840375</v>
      </c>
      <c r="B557" t="s">
        <v>210</v>
      </c>
      <c r="C557" t="s">
        <v>211</v>
      </c>
      <c r="D557" t="s">
        <v>21</v>
      </c>
      <c r="E557">
        <v>11</v>
      </c>
      <c r="F557">
        <v>0</v>
      </c>
      <c r="G557">
        <v>11</v>
      </c>
      <c r="H557">
        <v>139.12</v>
      </c>
      <c r="I557" t="s">
        <v>12</v>
      </c>
    </row>
    <row r="558" spans="1:9" x14ac:dyDescent="0.2">
      <c r="A558" t="str">
        <f>"9781934840375"</f>
        <v>9781934840375</v>
      </c>
      <c r="B558" t="s">
        <v>210</v>
      </c>
      <c r="C558" t="s">
        <v>211</v>
      </c>
      <c r="D558" t="s">
        <v>21</v>
      </c>
      <c r="E558">
        <v>7</v>
      </c>
      <c r="F558">
        <v>0</v>
      </c>
      <c r="G558">
        <v>7</v>
      </c>
      <c r="H558">
        <v>44.25</v>
      </c>
      <c r="I558" t="s">
        <v>30</v>
      </c>
    </row>
    <row r="559" spans="1:9" x14ac:dyDescent="0.2">
      <c r="A559" t="str">
        <f>"9781608880683"</f>
        <v>9781608880683</v>
      </c>
      <c r="B559" t="s">
        <v>372</v>
      </c>
      <c r="C559" t="s">
        <v>373</v>
      </c>
      <c r="D559" t="s">
        <v>21</v>
      </c>
      <c r="E559">
        <v>4</v>
      </c>
      <c r="F559">
        <v>0</v>
      </c>
      <c r="G559">
        <v>4</v>
      </c>
      <c r="H559">
        <v>36.46</v>
      </c>
      <c r="I559" t="s">
        <v>12</v>
      </c>
    </row>
    <row r="560" spans="1:9" x14ac:dyDescent="0.2">
      <c r="A560" t="str">
        <f>"9781608880683"</f>
        <v>9781608880683</v>
      </c>
      <c r="B560" t="s">
        <v>372</v>
      </c>
      <c r="C560" t="s">
        <v>373</v>
      </c>
      <c r="D560" t="s">
        <v>21</v>
      </c>
      <c r="E560">
        <v>1</v>
      </c>
      <c r="F560">
        <v>0</v>
      </c>
      <c r="G560">
        <v>1</v>
      </c>
      <c r="H560">
        <v>7.45</v>
      </c>
      <c r="I560" t="s">
        <v>30</v>
      </c>
    </row>
    <row r="561" spans="1:9" x14ac:dyDescent="0.2">
      <c r="A561" t="str">
        <f>"9781934840511"</f>
        <v>9781934840511</v>
      </c>
      <c r="B561" t="s">
        <v>280</v>
      </c>
      <c r="C561" t="s">
        <v>281</v>
      </c>
      <c r="D561" t="s">
        <v>21</v>
      </c>
      <c r="E561">
        <v>15</v>
      </c>
      <c r="F561">
        <v>0</v>
      </c>
      <c r="G561">
        <v>15</v>
      </c>
      <c r="H561">
        <v>73.400000000000006</v>
      </c>
      <c r="I561" t="s">
        <v>30</v>
      </c>
    </row>
    <row r="562" spans="1:9" x14ac:dyDescent="0.2">
      <c r="A562" t="str">
        <f>"9781934840511"</f>
        <v>9781934840511</v>
      </c>
      <c r="B562" t="s">
        <v>280</v>
      </c>
      <c r="C562" t="s">
        <v>281</v>
      </c>
      <c r="D562" t="s">
        <v>21</v>
      </c>
      <c r="E562">
        <v>8</v>
      </c>
      <c r="F562">
        <v>0</v>
      </c>
      <c r="G562">
        <v>8</v>
      </c>
      <c r="H562">
        <v>66.2</v>
      </c>
      <c r="I562" t="s">
        <v>12</v>
      </c>
    </row>
    <row r="563" spans="1:9" x14ac:dyDescent="0.2">
      <c r="A563" t="str">
        <f>"9781608880331"</f>
        <v>9781608880331</v>
      </c>
      <c r="B563" t="s">
        <v>282</v>
      </c>
      <c r="C563" t="s">
        <v>283</v>
      </c>
      <c r="D563" t="s">
        <v>21</v>
      </c>
      <c r="E563">
        <v>7</v>
      </c>
      <c r="F563">
        <v>0</v>
      </c>
      <c r="G563">
        <v>7</v>
      </c>
      <c r="H563">
        <v>73.040000000000006</v>
      </c>
      <c r="I563" t="s">
        <v>30</v>
      </c>
    </row>
    <row r="564" spans="1:9" x14ac:dyDescent="0.2">
      <c r="A564" t="str">
        <f>"9781608880331"</f>
        <v>9781608880331</v>
      </c>
      <c r="B564" t="s">
        <v>282</v>
      </c>
      <c r="C564" t="s">
        <v>283</v>
      </c>
      <c r="D564" t="s">
        <v>21</v>
      </c>
      <c r="E564">
        <v>3</v>
      </c>
      <c r="F564">
        <v>0</v>
      </c>
      <c r="G564">
        <v>3</v>
      </c>
      <c r="H564">
        <v>36.39</v>
      </c>
      <c r="I564" t="s">
        <v>12</v>
      </c>
    </row>
    <row r="565" spans="1:9" x14ac:dyDescent="0.2">
      <c r="A565" t="str">
        <f>"9781608881208"</f>
        <v>9781608881208</v>
      </c>
      <c r="B565" t="s">
        <v>22</v>
      </c>
      <c r="C565" t="s">
        <v>23</v>
      </c>
      <c r="D565" t="s">
        <v>11</v>
      </c>
      <c r="E565">
        <v>532</v>
      </c>
      <c r="F565">
        <v>0</v>
      </c>
      <c r="G565">
        <v>532</v>
      </c>
      <c r="H565">
        <v>5469.06</v>
      </c>
      <c r="I565" t="s">
        <v>12</v>
      </c>
    </row>
    <row r="566" spans="1:9" x14ac:dyDescent="0.2">
      <c r="A566" t="str">
        <f>"9781608881208"</f>
        <v>9781608881208</v>
      </c>
      <c r="B566" t="s">
        <v>22</v>
      </c>
      <c r="C566" t="s">
        <v>23</v>
      </c>
      <c r="D566" t="s">
        <v>11</v>
      </c>
      <c r="E566">
        <v>41</v>
      </c>
      <c r="F566">
        <v>0</v>
      </c>
      <c r="G566">
        <v>41</v>
      </c>
      <c r="H566">
        <v>286.11</v>
      </c>
      <c r="I566" t="s">
        <v>30</v>
      </c>
    </row>
    <row r="567" spans="1:9" x14ac:dyDescent="0.2">
      <c r="A567" t="str">
        <f>"9781608881680"</f>
        <v>9781608881680</v>
      </c>
      <c r="B567" t="s">
        <v>31</v>
      </c>
      <c r="C567" t="s">
        <v>23</v>
      </c>
      <c r="D567" t="s">
        <v>11</v>
      </c>
      <c r="E567">
        <v>519</v>
      </c>
      <c r="F567">
        <v>0</v>
      </c>
      <c r="G567">
        <v>519</v>
      </c>
      <c r="H567">
        <v>3404.42</v>
      </c>
      <c r="I567" t="s">
        <v>12</v>
      </c>
    </row>
    <row r="568" spans="1:9" x14ac:dyDescent="0.2">
      <c r="A568" t="str">
        <f>"9781608881680"</f>
        <v>9781608881680</v>
      </c>
      <c r="B568" t="s">
        <v>31</v>
      </c>
      <c r="C568" t="s">
        <v>23</v>
      </c>
      <c r="D568" t="s">
        <v>11</v>
      </c>
      <c r="E568">
        <v>39</v>
      </c>
      <c r="F568">
        <v>0</v>
      </c>
      <c r="G568">
        <v>39</v>
      </c>
      <c r="H568">
        <v>270.12</v>
      </c>
      <c r="I568" t="s">
        <v>30</v>
      </c>
    </row>
    <row r="569" spans="1:9" x14ac:dyDescent="0.2">
      <c r="A569" t="str">
        <f>"9781608880805"</f>
        <v>9781608880805</v>
      </c>
      <c r="B569" t="s">
        <v>198</v>
      </c>
      <c r="C569" t="s">
        <v>199</v>
      </c>
      <c r="D569" t="s">
        <v>11</v>
      </c>
      <c r="E569">
        <v>6</v>
      </c>
      <c r="F569">
        <v>0</v>
      </c>
      <c r="G569">
        <v>6</v>
      </c>
      <c r="H569">
        <v>150.9</v>
      </c>
      <c r="I569" t="s">
        <v>30</v>
      </c>
    </row>
    <row r="570" spans="1:9" x14ac:dyDescent="0.2">
      <c r="A570" t="str">
        <f>"9781608880805"</f>
        <v>9781608880805</v>
      </c>
      <c r="B570" t="s">
        <v>198</v>
      </c>
      <c r="C570" t="s">
        <v>199</v>
      </c>
      <c r="D570" t="s">
        <v>11</v>
      </c>
      <c r="E570">
        <v>4</v>
      </c>
      <c r="F570">
        <v>0</v>
      </c>
      <c r="G570">
        <v>4</v>
      </c>
      <c r="H570">
        <v>120.09</v>
      </c>
      <c r="I570" t="s">
        <v>12</v>
      </c>
    </row>
    <row r="571" spans="1:9" x14ac:dyDescent="0.2">
      <c r="A571" t="str">
        <f>"9781608881321"</f>
        <v>9781608881321</v>
      </c>
      <c r="B571" t="s">
        <v>148</v>
      </c>
      <c r="C571" t="s">
        <v>149</v>
      </c>
      <c r="D571" t="s">
        <v>11</v>
      </c>
      <c r="E571">
        <v>20</v>
      </c>
      <c r="F571">
        <v>0</v>
      </c>
      <c r="G571">
        <v>20</v>
      </c>
      <c r="H571">
        <v>235.28</v>
      </c>
      <c r="I571" t="s">
        <v>12</v>
      </c>
    </row>
    <row r="572" spans="1:9" x14ac:dyDescent="0.2">
      <c r="A572" t="str">
        <f>"9781608881321"</f>
        <v>9781608881321</v>
      </c>
      <c r="B572" t="s">
        <v>148</v>
      </c>
      <c r="C572" t="s">
        <v>149</v>
      </c>
      <c r="D572" t="s">
        <v>11</v>
      </c>
      <c r="E572">
        <v>19</v>
      </c>
      <c r="F572">
        <v>0</v>
      </c>
      <c r="G572">
        <v>19</v>
      </c>
      <c r="H572">
        <v>181.8</v>
      </c>
      <c r="I572" t="s">
        <v>30</v>
      </c>
    </row>
    <row r="573" spans="1:9" x14ac:dyDescent="0.2">
      <c r="A573" t="str">
        <f>"9781608880393"</f>
        <v>9781608880393</v>
      </c>
      <c r="B573" t="s">
        <v>178</v>
      </c>
      <c r="C573" t="s">
        <v>179</v>
      </c>
      <c r="D573" t="s">
        <v>21</v>
      </c>
      <c r="E573">
        <v>15</v>
      </c>
      <c r="F573">
        <v>0</v>
      </c>
      <c r="G573">
        <v>15</v>
      </c>
      <c r="H573">
        <v>175.31</v>
      </c>
      <c r="I573" t="s">
        <v>12</v>
      </c>
    </row>
    <row r="574" spans="1:9" x14ac:dyDescent="0.2">
      <c r="A574" t="str">
        <f>"9781608880393"</f>
        <v>9781608880393</v>
      </c>
      <c r="B574" t="s">
        <v>178</v>
      </c>
      <c r="C574" t="s">
        <v>179</v>
      </c>
      <c r="D574" t="s">
        <v>21</v>
      </c>
      <c r="E574">
        <v>5</v>
      </c>
      <c r="F574">
        <v>0</v>
      </c>
      <c r="G574">
        <v>5</v>
      </c>
      <c r="H574">
        <v>45.33</v>
      </c>
      <c r="I574" t="s">
        <v>30</v>
      </c>
    </row>
    <row r="575" spans="1:9" x14ac:dyDescent="0.2">
      <c r="A575" t="str">
        <f>"9781608880393"</f>
        <v>9781608880393</v>
      </c>
      <c r="B575" t="s">
        <v>178</v>
      </c>
      <c r="C575" t="s">
        <v>179</v>
      </c>
      <c r="D575" t="s">
        <v>21</v>
      </c>
      <c r="E575">
        <v>2</v>
      </c>
      <c r="F575">
        <v>0</v>
      </c>
      <c r="G575">
        <v>2</v>
      </c>
      <c r="H575">
        <v>23.74</v>
      </c>
      <c r="I575" t="s">
        <v>217</v>
      </c>
    </row>
    <row r="576" spans="1:9" x14ac:dyDescent="0.2">
      <c r="A576" t="str">
        <f>"9781934840030"</f>
        <v>9781934840030</v>
      </c>
      <c r="B576" t="s">
        <v>152</v>
      </c>
      <c r="C576" t="s">
        <v>79</v>
      </c>
      <c r="D576" t="s">
        <v>21</v>
      </c>
      <c r="E576">
        <v>23</v>
      </c>
      <c r="F576">
        <v>0</v>
      </c>
      <c r="G576">
        <v>23</v>
      </c>
      <c r="H576">
        <v>227.5</v>
      </c>
      <c r="I576" t="s">
        <v>12</v>
      </c>
    </row>
    <row r="577" spans="1:9" x14ac:dyDescent="0.2">
      <c r="A577" t="str">
        <f>"9781934840030"</f>
        <v>9781934840030</v>
      </c>
      <c r="B577" t="s">
        <v>152</v>
      </c>
      <c r="C577" t="s">
        <v>79</v>
      </c>
      <c r="D577" t="s">
        <v>21</v>
      </c>
      <c r="E577">
        <v>11</v>
      </c>
      <c r="F577">
        <v>0</v>
      </c>
      <c r="G577">
        <v>11</v>
      </c>
      <c r="H577">
        <v>77.180000000000007</v>
      </c>
      <c r="I577" t="s">
        <v>30</v>
      </c>
    </row>
    <row r="578" spans="1:9" x14ac:dyDescent="0.2">
      <c r="A578" t="str">
        <f>"9781934840030"</f>
        <v>9781934840030</v>
      </c>
      <c r="B578" t="s">
        <v>152</v>
      </c>
      <c r="C578" t="s">
        <v>79</v>
      </c>
      <c r="D578" t="s">
        <v>21</v>
      </c>
      <c r="E578">
        <v>1</v>
      </c>
      <c r="F578">
        <v>0</v>
      </c>
      <c r="G578">
        <v>1</v>
      </c>
      <c r="H578">
        <v>9.68</v>
      </c>
      <c r="I578" t="s">
        <v>217</v>
      </c>
    </row>
    <row r="579" spans="1:9" x14ac:dyDescent="0.2">
      <c r="A579" t="str">
        <f>"9781608880195"</f>
        <v>9781608880195</v>
      </c>
      <c r="B579" t="s">
        <v>445</v>
      </c>
      <c r="C579" t="s">
        <v>446</v>
      </c>
      <c r="D579" t="s">
        <v>21</v>
      </c>
      <c r="E579">
        <v>3</v>
      </c>
      <c r="F579">
        <v>0</v>
      </c>
      <c r="G579">
        <v>3</v>
      </c>
      <c r="H579">
        <v>9.8699999999999992</v>
      </c>
      <c r="I579" t="s">
        <v>12</v>
      </c>
    </row>
    <row r="580" spans="1:9" x14ac:dyDescent="0.2">
      <c r="A580" t="str">
        <f>"9781608880690"</f>
        <v>9781608880690</v>
      </c>
      <c r="B580" t="s">
        <v>437</v>
      </c>
      <c r="C580" t="s">
        <v>438</v>
      </c>
      <c r="D580" t="s">
        <v>21</v>
      </c>
      <c r="E580">
        <v>2</v>
      </c>
      <c r="F580">
        <v>0</v>
      </c>
      <c r="G580">
        <v>2</v>
      </c>
      <c r="H580">
        <v>10.4</v>
      </c>
      <c r="I580" t="s">
        <v>30</v>
      </c>
    </row>
  </sheetData>
  <autoFilter ref="A1:I580">
    <sortState xmlns:xlrd2="http://schemas.microsoft.com/office/spreadsheetml/2017/richdata2" ref="A2:I580">
      <sortCondition ref="B1:B580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Z</dc:creator>
  <cp:lastModifiedBy>Fred Z</cp:lastModifiedBy>
  <dcterms:created xsi:type="dcterms:W3CDTF">2024-02-20T00:37:41Z</dcterms:created>
  <dcterms:modified xsi:type="dcterms:W3CDTF">2024-02-20T00:37:41Z</dcterms:modified>
</cp:coreProperties>
</file>