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1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red/bin/nimble/bookpublisherGPT/resources/data_tables/LSI/"/>
    </mc:Choice>
  </mc:AlternateContent>
  <xr:revisionPtr revIDLastSave="0" documentId="8_{686BC375-157C-2542-A1CB-5E9FDD27A631}" xr6:coauthVersionLast="47" xr6:coauthVersionMax="47" xr10:uidLastSave="{00000000-0000-0000-0000-000000000000}"/>
  <bookViews>
    <workbookView xWindow="520" yWindow="960" windowWidth="21500" windowHeight="12020"/>
  </bookViews>
  <sheets>
    <sheet name="report (31)" sheetId="1" r:id="rId1"/>
  </sheets>
  <calcPr calcId="0"/>
</workbook>
</file>

<file path=xl/calcChain.xml><?xml version="1.0" encoding="utf-8"?>
<calcChain xmlns="http://schemas.openxmlformats.org/spreadsheetml/2006/main">
  <c r="D2" i="1" l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</calcChain>
</file>

<file path=xl/sharedStrings.xml><?xml version="1.0" encoding="utf-8"?>
<sst xmlns="http://schemas.openxmlformats.org/spreadsheetml/2006/main" count="195" uniqueCount="122">
  <si>
    <t>Title</t>
  </si>
  <si>
    <t>Author</t>
  </si>
  <si>
    <t>Format</t>
  </si>
  <si>
    <t>ISBN</t>
  </si>
  <si>
    <t>Units Sold</t>
  </si>
  <si>
    <t>Mastering Space War: The Advanced Strategies, Technologies, and Theories Needed For Victory</t>
  </si>
  <si>
    <t>Szymanski, Paul</t>
  </si>
  <si>
    <t>Hardcover</t>
  </si>
  <si>
    <t>Navigation Rules and Regulations Handbook</t>
  </si>
  <si>
    <t>Department of Homeland Security</t>
  </si>
  <si>
    <t>Why the USS Thresher (SSN 593) Was Lost</t>
  </si>
  <si>
    <t>Rule, Bruce</t>
  </si>
  <si>
    <t>Stellar Atmospheres: A Contribution To The Observational Study Of High Temperature In The Reversing Layers Of Stars</t>
  </si>
  <si>
    <t>Payne, Cecilia, H.</t>
  </si>
  <si>
    <t>State of The Space Industrial Base 2019: A Time for Action to Sustain US Economic &amp; Military Leadership in Space</t>
  </si>
  <si>
    <t>Cooley, T.</t>
  </si>
  <si>
    <t>Paperback</t>
  </si>
  <si>
    <t>Great Power Competition: Implications for Defense [Annotated]: Issues for Congress</t>
  </si>
  <si>
    <t>Congressional Research Service</t>
  </si>
  <si>
    <t>The World Wonder'd: What Really Happened Off Samar</t>
  </si>
  <si>
    <t>Lundgren, Robert</t>
  </si>
  <si>
    <t>Imperial Japanese Navy 1932-1945 Warships and Colours: With Japanese Army Vessels and Three Special Bonus Pages</t>
  </si>
  <si>
    <t>Wright, Malcolm</t>
  </si>
  <si>
    <t>State of The Space Industrial Base 2021: Infrastructure &amp; Services for Economic Growth &amp; National Security</t>
  </si>
  <si>
    <t>OIson, J.</t>
  </si>
  <si>
    <t>Battleship Victory: Principles of Sea Power in the War in the Pacific</t>
  </si>
  <si>
    <t>Spies in Space: Reflections On National Reconnaissance And The Manned Orbiting Laboratory</t>
  </si>
  <si>
    <t>Homer, Courtney J. V.</t>
  </si>
  <si>
    <t>Space Doctrine Publication Omnibus: Doctrine for Space Forces</t>
  </si>
  <si>
    <t>United States Space Force</t>
  </si>
  <si>
    <t>Investigation of Forrestal Fire: Copy of findings, recommendations and opinions of investigation into fire on board USS Forrestal (CVA 59)</t>
  </si>
  <si>
    <t>Chief of Naval Operations</t>
  </si>
  <si>
    <t>Blood on Our Hands: The American Invasion and Destruction of Iraq</t>
  </si>
  <si>
    <t>Davies, Nicolas J. S.</t>
  </si>
  <si>
    <t>A Good and Favorable Wind: The Unusual Story Of A Submarine Under Sail And Its Cautionary Lessons For The Modern Navy</t>
  </si>
  <si>
    <t>Johnston, David, L.</t>
  </si>
  <si>
    <t>Guide to Captured German Documents [World War II Bibliography]</t>
  </si>
  <si>
    <t>Weinberg, Gerhard L.</t>
  </si>
  <si>
    <t>Dark Navy: The Italian Regia Marina and the Armistice of 8 September 1943</t>
  </si>
  <si>
    <t>O'Hara, Vincent</t>
  </si>
  <si>
    <t>United States - Vietnam Relations 1945 - 1967 (The Pentagon Papers) (Volume 1)</t>
  </si>
  <si>
    <t>Office of the Secretary of Defense,</t>
  </si>
  <si>
    <t>Report of Operation HighJump: U.S. Navy Antarctic Development Program 1947</t>
  </si>
  <si>
    <t>U.S. Navy</t>
  </si>
  <si>
    <t>Technical Articles about the Voynich Manuscript</t>
  </si>
  <si>
    <t>National Security Agency</t>
  </si>
  <si>
    <t>Fast Space:  everaging Ultra Low-Cost Space Access for 21st Century Challenges</t>
  </si>
  <si>
    <t>Air University,</t>
  </si>
  <si>
    <t>Spacepower: Doctrine for Space Forces</t>
  </si>
  <si>
    <t>Current Tactical Orders and Doctrine</t>
  </si>
  <si>
    <t>United States Fleet,</t>
  </si>
  <si>
    <t>Global Perspectives on Space Power</t>
  </si>
  <si>
    <t>Szymanski, Paul,</t>
  </si>
  <si>
    <t>Crewed Moon Landing Faces Multiple Challenges</t>
  </si>
  <si>
    <t>General Accountability Office,</t>
  </si>
  <si>
    <t>The NRO At Fifty</t>
  </si>
  <si>
    <t>Berkowitz, Bruce</t>
  </si>
  <si>
    <t>A Modest Proposal: For Preventing Space Operations from Being a Burden to The Navy ...</t>
  </si>
  <si>
    <t>Bandini, Paul V</t>
  </si>
  <si>
    <t>Space Doctrine Publication 1-0 Personnel: Doctrine for Space Forces</t>
  </si>
  <si>
    <t>United States Space Force,</t>
  </si>
  <si>
    <t>Space Doctrine Publication 2-0 Intelligence: Doctrine for Space Forces</t>
  </si>
  <si>
    <t>Space Doctrine Publication 3-0 Operations: Doctrine for Space Forces</t>
  </si>
  <si>
    <t>Packed and Loaded: Conversations with James M. Cain</t>
  </si>
  <si>
    <t>Cain, James M.</t>
  </si>
  <si>
    <t>Halsey's Decision: Organizational Failure at Leyte Gulf</t>
  </si>
  <si>
    <t>Brooks, David L</t>
  </si>
  <si>
    <t>Domestic Investigations and Operations Guide</t>
  </si>
  <si>
    <t>Federal Bureau of Investigation</t>
  </si>
  <si>
    <t>Jane's Fighting Ships 1920 (facsimile edition)</t>
  </si>
  <si>
    <t>Jane, Fred, T.</t>
  </si>
  <si>
    <t>History of the Indian tribes of North America [Single-Volume Facsimile Edition]: with Biographical Sketches and Anecdotes of the Principal Chiefs</t>
  </si>
  <si>
    <t>McKenney, Thomas, L.</t>
  </si>
  <si>
    <t>Movement And Maneuver In Deep Space: A Framework to Leverage Advanced Propulsion</t>
  </si>
  <si>
    <t>Hans, Brian, E.</t>
  </si>
  <si>
    <t>Amalgamated International and U.S. Inland Navigation Rules: Amalgamation of the International Regulations for Preventing Collisions at Sea and the U.S. Inland Navigation Rules, their Annexes, and associated Federal regulations</t>
  </si>
  <si>
    <t>United States Coast Guard</t>
  </si>
  <si>
    <t>History of the Mk 25 Warhead: Code Name DING DONG, Atomic Warheads for Air Defense</t>
  </si>
  <si>
    <t>Sandia National Laboratories</t>
  </si>
  <si>
    <t>Building the PT Boats: An Illustrated History of U.S. Navy Torpedo Boat Construction in World War II</t>
  </si>
  <si>
    <t>Andruss Sr., Frank, J.</t>
  </si>
  <si>
    <t>Department of Defense Law of War Manual</t>
  </si>
  <si>
    <t>Department of Defense, OGC</t>
  </si>
  <si>
    <t>From Gaza to the Peloponnessian War: Maritime Irregular Warfare</t>
  </si>
  <si>
    <t>Sutton, William R.</t>
  </si>
  <si>
    <t>The Handbook of Fifth-Generation Warfare (5GW)</t>
  </si>
  <si>
    <t>Abbott, Daniel H.</t>
  </si>
  <si>
    <t>Winter's Guide to Warships 1890: Volume 1: Britain, Italy, Turkey, and Smaller Navies</t>
  </si>
  <si>
    <t>Malkov, Dimitry</t>
  </si>
  <si>
    <t>The Influence of Maritime Theorists Alfred Thayer Mahan and Sir Julian Corbett on the Development of German Naval Strategy 1930-1936</t>
  </si>
  <si>
    <t>Cribbs, Donald</t>
  </si>
  <si>
    <t>Escobar, Pepe</t>
  </si>
  <si>
    <t>Strategic Satellite Systems in a Post-Cold-War Environment</t>
  </si>
  <si>
    <t>Committee on Government Operations</t>
  </si>
  <si>
    <t>Light Infantry: A Historical Perspective</t>
  </si>
  <si>
    <t>McMichael, Scott R.</t>
  </si>
  <si>
    <t>The King's English (2d edition)</t>
  </si>
  <si>
    <t>Fowler, H.W.</t>
  </si>
  <si>
    <t>Space Doctrine Publication 4-0 Sustainment: Doctrine for Space Forces</t>
  </si>
  <si>
    <t>Capital Ships of the Imperial Japanese Navy 1868-1945: The Yamato Class and Subsequent Planning</t>
  </si>
  <si>
    <t>Lengerer, Hans</t>
  </si>
  <si>
    <t>Space Doctrine Publication 3-100: Doctrine for Space Forces</t>
  </si>
  <si>
    <t>Space Doctrine Publication 5-0: Doctrine for Space Forces</t>
  </si>
  <si>
    <t>European USSR Coasts and Landing Zones: [NATO Invasion Options]</t>
  </si>
  <si>
    <t>Joint Army-Navy Intelligence  Cmte</t>
  </si>
  <si>
    <t>Born American: A Chinese Woman's Dream of Liberty</t>
  </si>
  <si>
    <t>Gong,  Sasha</t>
  </si>
  <si>
    <t>Soviet Space Technology: What We Thought We Knew in 1959</t>
  </si>
  <si>
    <t>Committee on Science and Astronautics</t>
  </si>
  <si>
    <t>German Underwater Ordnance Mines (Kriegsmarine Technical Studies)</t>
  </si>
  <si>
    <t>Bureau of Ordnance, U.S. Navy</t>
  </si>
  <si>
    <t>Napoleon's Cavalry: A Key Element to Decisive Victory</t>
  </si>
  <si>
    <t>Shoffner, Thomas</t>
  </si>
  <si>
    <t>The Influence of Naval Power on the Course of the Spanish Civil War, 1936-1939</t>
  </si>
  <si>
    <t>Kersh, John M.</t>
  </si>
  <si>
    <t>The Call of Nepal: My Life In the Himalayan Homeland of Britain's Gurkha Soldiers</t>
  </si>
  <si>
    <t>Cross, J P</t>
  </si>
  <si>
    <t>State of The Space Industrial Base 2020: A Time for Action to Sustain US Economic &amp; Military Leadership in Space</t>
  </si>
  <si>
    <t>Butow, J.</t>
  </si>
  <si>
    <t>Why the USS Scorpion (SSN 589) Was Lost: The Death of a Submarine in the North Atlantic</t>
  </si>
  <si>
    <t>Principles of War</t>
  </si>
  <si>
    <t>Hapsburg, Archduke Charles von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</si>
</sst>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"/>
  <sheetViews>
    <sheetView tabSelected="1" workbookViewId="0"/>
  </sheetViews>
  <sheetFormatPr baseColWidth="10" defaultRowHeight="16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 t="s">
        <v>6</v>
      </c>
      <c r="C2" t="s">
        <v>7</v>
      </c>
      <c r="D2" t="str">
        <f>"9781934840122"</f>
        <v>9781934840122</v>
      </c>
      <c r="E2">
        <v>16</v>
      </c>
    </row>
    <row r="3" spans="1:5" x14ac:dyDescent="0.2">
      <c r="A3" t="s">
        <v>8</v>
      </c>
      <c r="B3" t="s">
        <v>9</v>
      </c>
      <c r="C3" t="s">
        <v>7</v>
      </c>
      <c r="D3" t="str">
        <f>"9781608881888"</f>
        <v>9781608881888</v>
      </c>
      <c r="E3">
        <v>5</v>
      </c>
    </row>
    <row r="4" spans="1:5" x14ac:dyDescent="0.2">
      <c r="A4" t="s">
        <v>10</v>
      </c>
      <c r="B4" t="s">
        <v>11</v>
      </c>
      <c r="C4" t="s">
        <v>7</v>
      </c>
      <c r="D4" t="str">
        <f>"9781608881680"</f>
        <v>9781608881680</v>
      </c>
      <c r="E4">
        <v>5</v>
      </c>
    </row>
    <row r="5" spans="1:5" x14ac:dyDescent="0.2">
      <c r="A5" t="s">
        <v>12</v>
      </c>
      <c r="B5" t="s">
        <v>13</v>
      </c>
      <c r="C5" t="s">
        <v>7</v>
      </c>
      <c r="D5" t="str">
        <f>"9780979920523"</f>
        <v>9780979920523</v>
      </c>
      <c r="E5">
        <v>5</v>
      </c>
    </row>
    <row r="6" spans="1:5" x14ac:dyDescent="0.2">
      <c r="A6" t="s">
        <v>14</v>
      </c>
      <c r="B6" t="s">
        <v>15</v>
      </c>
      <c r="C6" t="s">
        <v>16</v>
      </c>
      <c r="D6" t="str">
        <f>"9781608882618"</f>
        <v>9781608882618</v>
      </c>
      <c r="E6">
        <v>5</v>
      </c>
    </row>
    <row r="7" spans="1:5" x14ac:dyDescent="0.2">
      <c r="A7" t="s">
        <v>17</v>
      </c>
      <c r="B7" t="s">
        <v>18</v>
      </c>
      <c r="C7" t="s">
        <v>16</v>
      </c>
      <c r="D7" t="str">
        <f>"9781608882601"</f>
        <v>9781608882601</v>
      </c>
      <c r="E7">
        <v>5</v>
      </c>
    </row>
    <row r="8" spans="1:5" x14ac:dyDescent="0.2">
      <c r="A8" t="s">
        <v>19</v>
      </c>
      <c r="B8" t="s">
        <v>20</v>
      </c>
      <c r="C8" t="s">
        <v>7</v>
      </c>
      <c r="D8" t="str">
        <f>"9781608880461"</f>
        <v>9781608880461</v>
      </c>
      <c r="E8">
        <v>5</v>
      </c>
    </row>
    <row r="9" spans="1:5" x14ac:dyDescent="0.2">
      <c r="A9" t="s">
        <v>21</v>
      </c>
      <c r="B9" t="s">
        <v>22</v>
      </c>
      <c r="C9" t="s">
        <v>16</v>
      </c>
      <c r="D9" t="str">
        <f>"9781934840955"</f>
        <v>9781934840955</v>
      </c>
      <c r="E9">
        <v>4</v>
      </c>
    </row>
    <row r="10" spans="1:5" x14ac:dyDescent="0.2">
      <c r="A10" t="s">
        <v>23</v>
      </c>
      <c r="B10" t="s">
        <v>24</v>
      </c>
      <c r="C10" t="s">
        <v>16</v>
      </c>
      <c r="D10" t="str">
        <f>"9781608882427"</f>
        <v>9781608882427</v>
      </c>
      <c r="E10">
        <v>4</v>
      </c>
    </row>
    <row r="11" spans="1:5" x14ac:dyDescent="0.2">
      <c r="A11" t="s">
        <v>25</v>
      </c>
      <c r="B11" t="s">
        <v>20</v>
      </c>
      <c r="C11" t="s">
        <v>7</v>
      </c>
      <c r="D11" t="str">
        <f>"9781608881659"</f>
        <v>9781608881659</v>
      </c>
      <c r="E11">
        <v>3</v>
      </c>
    </row>
    <row r="12" spans="1:5" x14ac:dyDescent="0.2">
      <c r="A12" t="s">
        <v>26</v>
      </c>
      <c r="B12" t="s">
        <v>27</v>
      </c>
      <c r="C12" t="s">
        <v>16</v>
      </c>
      <c r="D12" t="str">
        <f>"9781608882656"</f>
        <v>9781608882656</v>
      </c>
      <c r="E12">
        <v>3</v>
      </c>
    </row>
    <row r="13" spans="1:5" x14ac:dyDescent="0.2">
      <c r="A13" t="s">
        <v>28</v>
      </c>
      <c r="B13" t="s">
        <v>29</v>
      </c>
      <c r="C13" t="s">
        <v>7</v>
      </c>
      <c r="D13" t="str">
        <f>"9781608882175"</f>
        <v>9781608882175</v>
      </c>
      <c r="E13">
        <v>3</v>
      </c>
    </row>
    <row r="14" spans="1:5" x14ac:dyDescent="0.2">
      <c r="A14" t="s">
        <v>30</v>
      </c>
      <c r="B14" t="s">
        <v>31</v>
      </c>
      <c r="C14" t="s">
        <v>16</v>
      </c>
      <c r="D14" t="str">
        <f>"9781608880621"</f>
        <v>9781608880621</v>
      </c>
      <c r="E14">
        <v>3</v>
      </c>
    </row>
    <row r="15" spans="1:5" x14ac:dyDescent="0.2">
      <c r="A15" t="s">
        <v>32</v>
      </c>
      <c r="B15" t="s">
        <v>33</v>
      </c>
      <c r="C15" t="s">
        <v>16</v>
      </c>
      <c r="D15" t="str">
        <f>"9781934840986"</f>
        <v>9781934840986</v>
      </c>
      <c r="E15">
        <v>3</v>
      </c>
    </row>
    <row r="16" spans="1:5" x14ac:dyDescent="0.2">
      <c r="A16" t="s">
        <v>34</v>
      </c>
      <c r="B16" t="s">
        <v>35</v>
      </c>
      <c r="C16" t="s">
        <v>7</v>
      </c>
      <c r="D16" t="str">
        <f>"9781608882007"</f>
        <v>9781608882007</v>
      </c>
      <c r="E16">
        <v>2</v>
      </c>
    </row>
    <row r="17" spans="1:5" x14ac:dyDescent="0.2">
      <c r="A17" t="s">
        <v>36</v>
      </c>
      <c r="B17" t="s">
        <v>37</v>
      </c>
      <c r="C17" t="s">
        <v>16</v>
      </c>
      <c r="D17" t="str">
        <f>"9781608880676"</f>
        <v>9781608880676</v>
      </c>
      <c r="E17">
        <v>2</v>
      </c>
    </row>
    <row r="18" spans="1:5" x14ac:dyDescent="0.2">
      <c r="A18" t="s">
        <v>38</v>
      </c>
      <c r="B18" t="s">
        <v>39</v>
      </c>
      <c r="C18" t="s">
        <v>7</v>
      </c>
      <c r="D18" t="str">
        <f>"9781608880775"</f>
        <v>9781608880775</v>
      </c>
      <c r="E18">
        <v>2</v>
      </c>
    </row>
    <row r="19" spans="1:5" x14ac:dyDescent="0.2">
      <c r="A19" t="s">
        <v>40</v>
      </c>
      <c r="B19" t="s">
        <v>41</v>
      </c>
      <c r="C19" t="s">
        <v>7</v>
      </c>
      <c r="D19" t="str">
        <f>"9781608881437"</f>
        <v>9781608881437</v>
      </c>
      <c r="E19">
        <v>2</v>
      </c>
    </row>
    <row r="20" spans="1:5" x14ac:dyDescent="0.2">
      <c r="A20" t="s">
        <v>42</v>
      </c>
      <c r="B20" t="s">
        <v>43</v>
      </c>
      <c r="C20" t="s">
        <v>7</v>
      </c>
      <c r="D20" t="str">
        <f>"9781608880591"</f>
        <v>9781608880591</v>
      </c>
      <c r="E20">
        <v>2</v>
      </c>
    </row>
    <row r="21" spans="1:5" x14ac:dyDescent="0.2">
      <c r="A21" t="s">
        <v>44</v>
      </c>
      <c r="B21" t="s">
        <v>45</v>
      </c>
      <c r="C21" t="s">
        <v>7</v>
      </c>
      <c r="D21" t="str">
        <f>"9781608881741"</f>
        <v>9781608881741</v>
      </c>
      <c r="E21">
        <v>2</v>
      </c>
    </row>
    <row r="22" spans="1:5" x14ac:dyDescent="0.2">
      <c r="A22" t="s">
        <v>46</v>
      </c>
      <c r="B22" t="s">
        <v>47</v>
      </c>
      <c r="C22" t="s">
        <v>16</v>
      </c>
      <c r="D22" t="str">
        <f>"9781608881970"</f>
        <v>9781608881970</v>
      </c>
      <c r="E22">
        <v>2</v>
      </c>
    </row>
    <row r="23" spans="1:5" x14ac:dyDescent="0.2">
      <c r="A23" t="s">
        <v>48</v>
      </c>
      <c r="B23" t="s">
        <v>29</v>
      </c>
      <c r="C23" t="s">
        <v>7</v>
      </c>
      <c r="D23" t="str">
        <f>"9781608880881"</f>
        <v>9781608880881</v>
      </c>
      <c r="E23">
        <v>2</v>
      </c>
    </row>
    <row r="24" spans="1:5" x14ac:dyDescent="0.2">
      <c r="A24" t="s">
        <v>49</v>
      </c>
      <c r="B24" t="s">
        <v>50</v>
      </c>
      <c r="C24" t="s">
        <v>7</v>
      </c>
      <c r="D24" t="str">
        <f>"9781608881390"</f>
        <v>9781608881390</v>
      </c>
      <c r="E24">
        <v>2</v>
      </c>
    </row>
    <row r="25" spans="1:5" x14ac:dyDescent="0.2">
      <c r="A25" t="s">
        <v>51</v>
      </c>
      <c r="B25" t="s">
        <v>52</v>
      </c>
      <c r="C25" t="s">
        <v>7</v>
      </c>
      <c r="D25" t="str">
        <f>"9780979920516"</f>
        <v>9780979920516</v>
      </c>
      <c r="E25">
        <v>2</v>
      </c>
    </row>
    <row r="26" spans="1:5" x14ac:dyDescent="0.2">
      <c r="A26" t="s">
        <v>53</v>
      </c>
      <c r="B26" t="s">
        <v>54</v>
      </c>
      <c r="C26" t="s">
        <v>16</v>
      </c>
      <c r="D26" t="str">
        <f>"9781608882182"</f>
        <v>9781608882182</v>
      </c>
      <c r="E26">
        <v>2</v>
      </c>
    </row>
    <row r="27" spans="1:5" x14ac:dyDescent="0.2">
      <c r="A27" t="s">
        <v>55</v>
      </c>
      <c r="B27" t="s">
        <v>56</v>
      </c>
      <c r="C27" t="s">
        <v>7</v>
      </c>
      <c r="D27" t="str">
        <f>"9781608882632"</f>
        <v>9781608882632</v>
      </c>
      <c r="E27">
        <v>2</v>
      </c>
    </row>
    <row r="28" spans="1:5" x14ac:dyDescent="0.2">
      <c r="A28" t="s">
        <v>57</v>
      </c>
      <c r="B28" t="s">
        <v>58</v>
      </c>
      <c r="C28" t="s">
        <v>16</v>
      </c>
      <c r="D28" t="str">
        <f>"9781608882649"</f>
        <v>9781608882649</v>
      </c>
      <c r="E28">
        <v>2</v>
      </c>
    </row>
    <row r="29" spans="1:5" x14ac:dyDescent="0.2">
      <c r="A29" t="s">
        <v>59</v>
      </c>
      <c r="B29" t="s">
        <v>60</v>
      </c>
      <c r="C29" t="s">
        <v>16</v>
      </c>
      <c r="D29" t="str">
        <f>"9781608882113"</f>
        <v>9781608882113</v>
      </c>
      <c r="E29">
        <v>2</v>
      </c>
    </row>
    <row r="30" spans="1:5" x14ac:dyDescent="0.2">
      <c r="A30" t="s">
        <v>61</v>
      </c>
      <c r="B30" t="s">
        <v>29</v>
      </c>
      <c r="C30" t="s">
        <v>16</v>
      </c>
      <c r="D30" t="str">
        <f>"9781608882120"</f>
        <v>9781608882120</v>
      </c>
      <c r="E30">
        <v>2</v>
      </c>
    </row>
    <row r="31" spans="1:5" x14ac:dyDescent="0.2">
      <c r="A31" t="s">
        <v>62</v>
      </c>
      <c r="B31" t="s">
        <v>29</v>
      </c>
      <c r="C31" t="s">
        <v>16</v>
      </c>
      <c r="D31" t="str">
        <f>"9781608882144"</f>
        <v>9781608882144</v>
      </c>
      <c r="E31">
        <v>2</v>
      </c>
    </row>
    <row r="32" spans="1:5" x14ac:dyDescent="0.2">
      <c r="A32" t="s">
        <v>63</v>
      </c>
      <c r="B32" t="s">
        <v>64</v>
      </c>
      <c r="C32" t="s">
        <v>16</v>
      </c>
      <c r="D32" t="str">
        <f>"9781608880478"</f>
        <v>9781608880478</v>
      </c>
      <c r="E32">
        <v>2</v>
      </c>
    </row>
    <row r="33" spans="1:5" x14ac:dyDescent="0.2">
      <c r="A33" t="s">
        <v>65</v>
      </c>
      <c r="B33" t="s">
        <v>66</v>
      </c>
      <c r="C33" t="s">
        <v>7</v>
      </c>
      <c r="D33" t="str">
        <f>"9781608880614"</f>
        <v>9781608880614</v>
      </c>
      <c r="E33">
        <v>1</v>
      </c>
    </row>
    <row r="34" spans="1:5" x14ac:dyDescent="0.2">
      <c r="A34" t="s">
        <v>67</v>
      </c>
      <c r="B34" t="s">
        <v>68</v>
      </c>
      <c r="C34" t="s">
        <v>7</v>
      </c>
      <c r="D34" t="str">
        <f>"9781608881574"</f>
        <v>9781608881574</v>
      </c>
      <c r="E34">
        <v>1</v>
      </c>
    </row>
    <row r="35" spans="1:5" x14ac:dyDescent="0.2">
      <c r="A35" t="s">
        <v>21</v>
      </c>
      <c r="B35" t="s">
        <v>22</v>
      </c>
      <c r="C35" t="s">
        <v>7</v>
      </c>
      <c r="D35" t="str">
        <f>"9781608881819"</f>
        <v>9781608881819</v>
      </c>
      <c r="E35">
        <v>1</v>
      </c>
    </row>
    <row r="36" spans="1:5" x14ac:dyDescent="0.2">
      <c r="A36" t="s">
        <v>69</v>
      </c>
      <c r="B36" t="s">
        <v>70</v>
      </c>
      <c r="C36" t="s">
        <v>7</v>
      </c>
      <c r="D36" t="str">
        <f>"9781608882342"</f>
        <v>9781608882342</v>
      </c>
      <c r="E36">
        <v>1</v>
      </c>
    </row>
    <row r="37" spans="1:5" x14ac:dyDescent="0.2">
      <c r="A37" t="s">
        <v>71</v>
      </c>
      <c r="B37" t="s">
        <v>72</v>
      </c>
      <c r="C37" t="s">
        <v>7</v>
      </c>
      <c r="D37" t="str">
        <f>"9781608882359"</f>
        <v>9781608882359</v>
      </c>
      <c r="E37">
        <v>1</v>
      </c>
    </row>
    <row r="38" spans="1:5" x14ac:dyDescent="0.2">
      <c r="A38" t="s">
        <v>73</v>
      </c>
      <c r="B38" t="s">
        <v>74</v>
      </c>
      <c r="C38" t="s">
        <v>7</v>
      </c>
      <c r="D38" t="str">
        <f>"9781608881932"</f>
        <v>9781608881932</v>
      </c>
      <c r="E38">
        <v>1</v>
      </c>
    </row>
    <row r="39" spans="1:5" x14ac:dyDescent="0.2">
      <c r="A39" t="s">
        <v>75</v>
      </c>
      <c r="B39" t="s">
        <v>76</v>
      </c>
      <c r="C39" t="s">
        <v>7</v>
      </c>
      <c r="D39" t="str">
        <f>"9781608881666"</f>
        <v>9781608881666</v>
      </c>
      <c r="E39">
        <v>1</v>
      </c>
    </row>
    <row r="40" spans="1:5" x14ac:dyDescent="0.2">
      <c r="A40" t="s">
        <v>77</v>
      </c>
      <c r="B40" t="s">
        <v>78</v>
      </c>
      <c r="C40" t="s">
        <v>7</v>
      </c>
      <c r="D40" t="str">
        <f>"9781608881840"</f>
        <v>9781608881840</v>
      </c>
      <c r="E40">
        <v>1</v>
      </c>
    </row>
    <row r="41" spans="1:5" x14ac:dyDescent="0.2">
      <c r="A41" t="s">
        <v>79</v>
      </c>
      <c r="B41" t="s">
        <v>80</v>
      </c>
      <c r="C41" t="s">
        <v>7</v>
      </c>
      <c r="D41" t="str">
        <f>"9781608880737"</f>
        <v>9781608880737</v>
      </c>
      <c r="E41">
        <v>1</v>
      </c>
    </row>
    <row r="42" spans="1:5" x14ac:dyDescent="0.2">
      <c r="A42" t="s">
        <v>81</v>
      </c>
      <c r="B42" t="s">
        <v>82</v>
      </c>
      <c r="C42" t="s">
        <v>7</v>
      </c>
      <c r="D42" t="str">
        <f>"9781608880577"</f>
        <v>9781608880577</v>
      </c>
      <c r="E42">
        <v>1</v>
      </c>
    </row>
    <row r="43" spans="1:5" x14ac:dyDescent="0.2">
      <c r="A43" t="s">
        <v>83</v>
      </c>
      <c r="B43" t="s">
        <v>84</v>
      </c>
      <c r="C43" t="s">
        <v>16</v>
      </c>
      <c r="D43" t="str">
        <f>"9781608880515"</f>
        <v>9781608880515</v>
      </c>
      <c r="E43">
        <v>1</v>
      </c>
    </row>
    <row r="44" spans="1:5" x14ac:dyDescent="0.2">
      <c r="A44" t="s">
        <v>85</v>
      </c>
      <c r="B44" t="s">
        <v>86</v>
      </c>
      <c r="C44" t="s">
        <v>7</v>
      </c>
      <c r="D44" t="str">
        <f>"9781934840177"</f>
        <v>9781934840177</v>
      </c>
      <c r="E44">
        <v>1</v>
      </c>
    </row>
    <row r="45" spans="1:5" x14ac:dyDescent="0.2">
      <c r="A45" t="s">
        <v>87</v>
      </c>
      <c r="B45" t="s">
        <v>88</v>
      </c>
      <c r="C45" t="s">
        <v>7</v>
      </c>
      <c r="D45" t="str">
        <f>"9781608880805"</f>
        <v>9781608880805</v>
      </c>
      <c r="E45">
        <v>1</v>
      </c>
    </row>
    <row r="46" spans="1:5" x14ac:dyDescent="0.2">
      <c r="A46" t="s">
        <v>89</v>
      </c>
      <c r="B46" t="s">
        <v>90</v>
      </c>
      <c r="C46" t="s">
        <v>16</v>
      </c>
      <c r="D46" t="str">
        <f>"9781608880287"</f>
        <v>9781608880287</v>
      </c>
      <c r="E46">
        <v>1</v>
      </c>
    </row>
    <row r="47" spans="1:5" x14ac:dyDescent="0.2">
      <c r="A47">
        <v>2030</v>
      </c>
      <c r="B47" t="s">
        <v>91</v>
      </c>
      <c r="C47" t="s">
        <v>16</v>
      </c>
      <c r="D47" t="str">
        <f>"9781608880355"</f>
        <v>9781608880355</v>
      </c>
      <c r="E47">
        <v>1</v>
      </c>
    </row>
    <row r="48" spans="1:5" x14ac:dyDescent="0.2">
      <c r="A48" t="s">
        <v>92</v>
      </c>
      <c r="B48" t="s">
        <v>93</v>
      </c>
      <c r="C48" t="s">
        <v>16</v>
      </c>
      <c r="D48" t="str">
        <f>"9781934840863"</f>
        <v>9781934840863</v>
      </c>
      <c r="E48">
        <v>1</v>
      </c>
    </row>
    <row r="49" spans="1:5" x14ac:dyDescent="0.2">
      <c r="A49" t="s">
        <v>94</v>
      </c>
      <c r="B49" t="s">
        <v>95</v>
      </c>
      <c r="C49" t="s">
        <v>16</v>
      </c>
      <c r="D49" t="str">
        <f>"9781608880713"</f>
        <v>9781608880713</v>
      </c>
      <c r="E49">
        <v>1</v>
      </c>
    </row>
    <row r="50" spans="1:5" x14ac:dyDescent="0.2">
      <c r="A50" t="s">
        <v>96</v>
      </c>
      <c r="B50" t="s">
        <v>97</v>
      </c>
      <c r="C50" t="s">
        <v>7</v>
      </c>
      <c r="D50" t="str">
        <f>"9781608880874"</f>
        <v>9781608880874</v>
      </c>
      <c r="E50">
        <v>1</v>
      </c>
    </row>
    <row r="51" spans="1:5" x14ac:dyDescent="0.2">
      <c r="A51" t="s">
        <v>98</v>
      </c>
      <c r="B51" t="s">
        <v>29</v>
      </c>
      <c r="C51" t="s">
        <v>16</v>
      </c>
      <c r="D51" t="str">
        <f>"9781608882168"</f>
        <v>9781608882168</v>
      </c>
      <c r="E51">
        <v>1</v>
      </c>
    </row>
    <row r="52" spans="1:5" x14ac:dyDescent="0.2">
      <c r="A52" t="s">
        <v>99</v>
      </c>
      <c r="B52" t="s">
        <v>100</v>
      </c>
      <c r="C52" t="s">
        <v>7</v>
      </c>
      <c r="D52" t="str">
        <f>"9781608880836"</f>
        <v>9781608880836</v>
      </c>
      <c r="E52">
        <v>1</v>
      </c>
    </row>
    <row r="53" spans="1:5" x14ac:dyDescent="0.2">
      <c r="A53" t="s">
        <v>101</v>
      </c>
      <c r="B53" t="s">
        <v>29</v>
      </c>
      <c r="C53" t="s">
        <v>16</v>
      </c>
      <c r="D53" t="str">
        <f>"9781608882137"</f>
        <v>9781608882137</v>
      </c>
      <c r="E53">
        <v>1</v>
      </c>
    </row>
    <row r="54" spans="1:5" x14ac:dyDescent="0.2">
      <c r="A54" t="s">
        <v>102</v>
      </c>
      <c r="B54" t="s">
        <v>29</v>
      </c>
      <c r="C54" t="s">
        <v>16</v>
      </c>
      <c r="D54" t="str">
        <f>"9781608882151"</f>
        <v>9781608882151</v>
      </c>
      <c r="E54">
        <v>1</v>
      </c>
    </row>
    <row r="55" spans="1:5" x14ac:dyDescent="0.2">
      <c r="A55" t="s">
        <v>103</v>
      </c>
      <c r="B55" t="s">
        <v>104</v>
      </c>
      <c r="C55" t="s">
        <v>16</v>
      </c>
      <c r="D55" t="str">
        <f>"9781934840535"</f>
        <v>9781934840535</v>
      </c>
      <c r="E55">
        <v>1</v>
      </c>
    </row>
    <row r="56" spans="1:5" x14ac:dyDescent="0.2">
      <c r="A56" t="s">
        <v>105</v>
      </c>
      <c r="B56" t="s">
        <v>106</v>
      </c>
      <c r="C56" t="s">
        <v>16</v>
      </c>
      <c r="D56" t="str">
        <f>"9781934840900"</f>
        <v>9781934840900</v>
      </c>
      <c r="E56">
        <v>1</v>
      </c>
    </row>
    <row r="57" spans="1:5" x14ac:dyDescent="0.2">
      <c r="A57" t="s">
        <v>107</v>
      </c>
      <c r="B57" t="s">
        <v>108</v>
      </c>
      <c r="C57" t="s">
        <v>7</v>
      </c>
      <c r="D57" t="str">
        <f>"9781934840887"</f>
        <v>9781934840887</v>
      </c>
      <c r="E57">
        <v>1</v>
      </c>
    </row>
    <row r="58" spans="1:5" x14ac:dyDescent="0.2">
      <c r="A58">
        <v>2030</v>
      </c>
      <c r="B58" t="s">
        <v>91</v>
      </c>
      <c r="C58" t="s">
        <v>7</v>
      </c>
      <c r="D58" t="str">
        <f>"9781608881697"</f>
        <v>9781608881697</v>
      </c>
      <c r="E58">
        <v>1</v>
      </c>
    </row>
    <row r="59" spans="1:5" x14ac:dyDescent="0.2">
      <c r="A59" t="s">
        <v>109</v>
      </c>
      <c r="B59" t="s">
        <v>110</v>
      </c>
      <c r="C59" t="s">
        <v>16</v>
      </c>
      <c r="D59" t="str">
        <f>"9781608880157"</f>
        <v>9781608880157</v>
      </c>
      <c r="E59">
        <v>1</v>
      </c>
    </row>
    <row r="60" spans="1:5" x14ac:dyDescent="0.2">
      <c r="A60" t="s">
        <v>111</v>
      </c>
      <c r="B60" t="s">
        <v>112</v>
      </c>
      <c r="C60" t="s">
        <v>16</v>
      </c>
      <c r="D60" t="str">
        <f>"9781608880430"</f>
        <v>9781608880430</v>
      </c>
      <c r="E60">
        <v>1</v>
      </c>
    </row>
    <row r="61" spans="1:5" x14ac:dyDescent="0.2">
      <c r="A61" t="s">
        <v>113</v>
      </c>
      <c r="B61" t="s">
        <v>114</v>
      </c>
      <c r="C61" t="s">
        <v>16</v>
      </c>
      <c r="D61" t="str">
        <f>"9781608880263"</f>
        <v>9781608880263</v>
      </c>
      <c r="E61">
        <v>1</v>
      </c>
    </row>
    <row r="62" spans="1:5" x14ac:dyDescent="0.2">
      <c r="A62" t="s">
        <v>115</v>
      </c>
      <c r="B62" t="s">
        <v>116</v>
      </c>
      <c r="C62" t="s">
        <v>16</v>
      </c>
      <c r="D62" t="str">
        <f>"9781934840788"</f>
        <v>9781934840788</v>
      </c>
      <c r="E62">
        <v>1</v>
      </c>
    </row>
    <row r="63" spans="1:5" x14ac:dyDescent="0.2">
      <c r="A63" t="s">
        <v>117</v>
      </c>
      <c r="B63" t="s">
        <v>118</v>
      </c>
      <c r="C63" t="s">
        <v>16</v>
      </c>
      <c r="D63" t="str">
        <f>"9781608882458"</f>
        <v>9781608882458</v>
      </c>
      <c r="E63">
        <v>1</v>
      </c>
    </row>
    <row r="64" spans="1:5" x14ac:dyDescent="0.2">
      <c r="A64" t="s">
        <v>119</v>
      </c>
      <c r="B64" t="s">
        <v>11</v>
      </c>
      <c r="C64" t="s">
        <v>7</v>
      </c>
      <c r="D64" t="str">
        <f>"9781608881208"</f>
        <v>9781608881208</v>
      </c>
      <c r="E64">
        <v>1</v>
      </c>
    </row>
    <row r="65" spans="1:5" x14ac:dyDescent="0.2">
      <c r="A65" t="s">
        <v>120</v>
      </c>
      <c r="B65" t="s">
        <v>121</v>
      </c>
      <c r="C65" t="s">
        <v>16</v>
      </c>
      <c r="D65" t="str">
        <f>"9781934840979"</f>
        <v>9781934840979</v>
      </c>
      <c r="E65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 (31)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 Z</dc:creator>
  <cp:lastModifiedBy>Fred Z</cp:lastModifiedBy>
  <dcterms:created xsi:type="dcterms:W3CDTF">2023-12-28T09:32:43Z</dcterms:created>
  <dcterms:modified xsi:type="dcterms:W3CDTF">2023-12-28T09:32:43Z</dcterms:modified>
</cp:coreProperties>
</file>