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ed/bin/nimble/bookpublisherGPT/resources/data_tables/LSI/"/>
    </mc:Choice>
  </mc:AlternateContent>
  <xr:revisionPtr revIDLastSave="0" documentId="8_{8B8B910C-9EF2-984A-94F9-6B031694A9AC}" xr6:coauthVersionLast="47" xr6:coauthVersionMax="47" xr10:uidLastSave="{00000000-0000-0000-0000-000000000000}"/>
  <bookViews>
    <workbookView xWindow="11580" yWindow="5400" windowWidth="28040" windowHeight="17440"/>
  </bookViews>
  <sheets>
    <sheet name="report (60)" sheetId="1" r:id="rId1"/>
  </sheets>
  <calcPr calcId="0"/>
</workbook>
</file>

<file path=xl/calcChain.xml><?xml version="1.0" encoding="utf-8"?>
<calcChain xmlns="http://schemas.openxmlformats.org/spreadsheetml/2006/main">
  <c r="D2" i="1" l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</calcChain>
</file>

<file path=xl/sharedStrings.xml><?xml version="1.0" encoding="utf-8"?>
<sst xmlns="http://schemas.openxmlformats.org/spreadsheetml/2006/main" count="106" uniqueCount="69">
  <si>
    <t>Title</t>
  </si>
  <si>
    <t>Author</t>
  </si>
  <si>
    <t>Format</t>
  </si>
  <si>
    <t>ISBN</t>
  </si>
  <si>
    <t>Units Sold</t>
  </si>
  <si>
    <t>Mastering Space War: The Advanced Strategies, Technologies, and Theories Needed For Victory</t>
  </si>
  <si>
    <t>Szymanski, Paul</t>
  </si>
  <si>
    <t>Hardcover</t>
  </si>
  <si>
    <t>Imperial Japanese Navy 1932-1945 Warships and Colours: With Japanese Army Vessels and Three Special Bonus Pages</t>
  </si>
  <si>
    <t>Wright, Malcolm</t>
  </si>
  <si>
    <t>Paperback</t>
  </si>
  <si>
    <t>The Handbook of Fifth-Generation Warfare (5GW)</t>
  </si>
  <si>
    <t>Abbott, Daniel H.</t>
  </si>
  <si>
    <t>Principles of War</t>
  </si>
  <si>
    <t>Hapsburg, Archduke Charles von</t>
  </si>
  <si>
    <t>Blood on Our Hands: The American Invasion and Destruction of Iraq</t>
  </si>
  <si>
    <t>Davies, Nicolas J S</t>
  </si>
  <si>
    <t>Dark Navy: The Italian Regia Marina and the Armistice of 8 September 1943</t>
  </si>
  <si>
    <t>O'Hara, Vincent</t>
  </si>
  <si>
    <t>Escobar, Pepe</t>
  </si>
  <si>
    <t>Navigation Rules and Regulations Handbook</t>
  </si>
  <si>
    <t>Department of Homeland Security</t>
  </si>
  <si>
    <t>Space Doctrine Publication 2-0 Intelligence: Doctrine for Space Forces</t>
  </si>
  <si>
    <t>United States Space Force</t>
  </si>
  <si>
    <t>Submarine Warfare in the 20th and 21st Centuries - A Bibliography</t>
  </si>
  <si>
    <t>Huygen, Michelle Lee</t>
  </si>
  <si>
    <t>Spacepower: Doctrine for Space Forces</t>
  </si>
  <si>
    <t>Space Doctrine Publication 1-0 Personnel: Doctrine for Space Forces</t>
  </si>
  <si>
    <t>United States Space Force,</t>
  </si>
  <si>
    <t>Why the USS Scorpion (SSN 589) Was Lost: The Death of a Submarine in the North Atlantic</t>
  </si>
  <si>
    <t>Rule, Bruce</t>
  </si>
  <si>
    <t>Thunder in its Courses: Essays on the Battlecruiser</t>
  </si>
  <si>
    <t>Worth, Richard</t>
  </si>
  <si>
    <t>In the Shadow of the Battleship: Considering the Cruisers of World War II</t>
  </si>
  <si>
    <t>Guide to Captured German Documents [World War II Bibliography]</t>
  </si>
  <si>
    <t>Weinberg, Gerhard L.</t>
  </si>
  <si>
    <t>The "Family Jewels": Declassified Documents Released by the CIA under the Freedom of Information Act, June 2007</t>
  </si>
  <si>
    <t>Central Intelligence Agency,</t>
  </si>
  <si>
    <t>Finding Meaning in Narnia: A Voyage on the Dawn Treader</t>
  </si>
  <si>
    <t>Burkart, Gina</t>
  </si>
  <si>
    <t>Uncharted Waters: Expeditionary Operations and the Naval Component of Union Military Strategy in the Us Civil War, 1861-1862</t>
  </si>
  <si>
    <t>Canfield, Major Daniel T.</t>
  </si>
  <si>
    <t>Battleship Victory: Principles of Sea Power in the War in the Pacific</t>
  </si>
  <si>
    <t>Lundgren, Robert</t>
  </si>
  <si>
    <t>War in Afghanistan: Strategy, Military Operations, and Issues for Congress</t>
  </si>
  <si>
    <t>Dale, Catherine</t>
  </si>
  <si>
    <t>The President's Daily Brief Fifty Years Ago: January 1971</t>
  </si>
  <si>
    <t>Central Intelligence Agency</t>
  </si>
  <si>
    <t>Playbook For Early Response To High-Consequence Emerging Infectious Disease Threats And Biological Incidents</t>
  </si>
  <si>
    <t>National Security Council</t>
  </si>
  <si>
    <t>Survival: Training Edition: AF Manual 64-3</t>
  </si>
  <si>
    <t>United States Air Force</t>
  </si>
  <si>
    <t>History of Gun-Type Artillery-Fired Atomic Projectiles</t>
  </si>
  <si>
    <t>Sandia National Laboratories</t>
  </si>
  <si>
    <t>History of the Mk 25 Warhead: Code Name DING DONG, Atomic Warheads for Air Defense</t>
  </si>
  <si>
    <t>Spies in Space: Reflections On National Reconnaissance And The Manned Orbiting Laboratory</t>
  </si>
  <si>
    <t>Homer, Courtney J. V.</t>
  </si>
  <si>
    <t>Space Doctrine Publication 3-0 Operations: Doctrine for Space Forces</t>
  </si>
  <si>
    <t>Pocket Battleship Deutschland (Lutzow): Kriegsmarine Illustrated Ship Histories</t>
  </si>
  <si>
    <t>Bonomi, Antonio</t>
  </si>
  <si>
    <t>History Of Gun-Type Bombs And Warheads: Mks 8, 10 and 11</t>
  </si>
  <si>
    <t>Winter's Guide to Warships 1890: Volume 1: Britain, Italy, Turkey, and Smaller Navies</t>
  </si>
  <si>
    <t>Malkov, Dimitry</t>
  </si>
  <si>
    <t>Stellar Atmospheres: A Contribution To The Observational Study Of High Temperature In The Reversing Layers Of Stars</t>
  </si>
  <si>
    <t>Payne, Cecilia, H.</t>
  </si>
  <si>
    <t>Global Perspectives on Space Power</t>
  </si>
  <si>
    <t>Szymanski, Paul,</t>
  </si>
  <si>
    <t>Jane's Fighting Ships 1904. (Naval Encyclopedia and Year Book): Facsimile Edition. Volume 1 of 2.  England, France, Germany, Russia.</t>
  </si>
  <si>
    <t>Jane, Fred, 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</si>
</sst>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/>
  </sheetViews>
  <sheetFormatPr baseColWidth="10" defaultRowHeight="16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6</v>
      </c>
      <c r="C2" t="s">
        <v>7</v>
      </c>
      <c r="D2" t="str">
        <f>"9781934840122"</f>
        <v>9781934840122</v>
      </c>
      <c r="E2">
        <v>9</v>
      </c>
    </row>
    <row r="3" spans="1:5" x14ac:dyDescent="0.2">
      <c r="A3" t="s">
        <v>8</v>
      </c>
      <c r="B3" t="s">
        <v>9</v>
      </c>
      <c r="C3" t="s">
        <v>10</v>
      </c>
      <c r="D3" t="str">
        <f>"9781934840955"</f>
        <v>9781934840955</v>
      </c>
      <c r="E3">
        <v>7</v>
      </c>
    </row>
    <row r="4" spans="1:5" x14ac:dyDescent="0.2">
      <c r="A4" t="s">
        <v>11</v>
      </c>
      <c r="B4" t="s">
        <v>12</v>
      </c>
      <c r="C4" t="s">
        <v>7</v>
      </c>
      <c r="D4" t="str">
        <f>"9781934840177"</f>
        <v>9781934840177</v>
      </c>
      <c r="E4">
        <v>7</v>
      </c>
    </row>
    <row r="5" spans="1:5" x14ac:dyDescent="0.2">
      <c r="A5" t="s">
        <v>13</v>
      </c>
      <c r="B5" t="s">
        <v>14</v>
      </c>
      <c r="C5" t="s">
        <v>10</v>
      </c>
      <c r="D5" t="str">
        <f>"9781934840979"</f>
        <v>9781934840979</v>
      </c>
      <c r="E5">
        <v>5</v>
      </c>
    </row>
    <row r="6" spans="1:5" x14ac:dyDescent="0.2">
      <c r="A6" t="s">
        <v>15</v>
      </c>
      <c r="B6" t="s">
        <v>16</v>
      </c>
      <c r="C6" t="s">
        <v>7</v>
      </c>
      <c r="D6" t="str">
        <f>"9781608880782"</f>
        <v>9781608880782</v>
      </c>
      <c r="E6">
        <v>2</v>
      </c>
    </row>
    <row r="7" spans="1:5" x14ac:dyDescent="0.2">
      <c r="A7" t="s">
        <v>17</v>
      </c>
      <c r="B7" t="s">
        <v>18</v>
      </c>
      <c r="C7" t="s">
        <v>7</v>
      </c>
      <c r="D7" t="str">
        <f>"9781608880775"</f>
        <v>9781608880775</v>
      </c>
      <c r="E7">
        <v>2</v>
      </c>
    </row>
    <row r="8" spans="1:5" x14ac:dyDescent="0.2">
      <c r="A8">
        <v>2030</v>
      </c>
      <c r="B8" t="s">
        <v>19</v>
      </c>
      <c r="C8" t="s">
        <v>10</v>
      </c>
      <c r="D8" t="str">
        <f>"9781608880355"</f>
        <v>9781608880355</v>
      </c>
      <c r="E8">
        <v>2</v>
      </c>
    </row>
    <row r="9" spans="1:5" x14ac:dyDescent="0.2">
      <c r="A9" t="s">
        <v>20</v>
      </c>
      <c r="B9" t="s">
        <v>21</v>
      </c>
      <c r="C9" t="s">
        <v>7</v>
      </c>
      <c r="D9" t="str">
        <f>"9781608881888"</f>
        <v>9781608881888</v>
      </c>
      <c r="E9">
        <v>2</v>
      </c>
    </row>
    <row r="10" spans="1:5" x14ac:dyDescent="0.2">
      <c r="A10" t="s">
        <v>22</v>
      </c>
      <c r="B10" t="s">
        <v>23</v>
      </c>
      <c r="C10" t="s">
        <v>10</v>
      </c>
      <c r="D10" t="str">
        <f>"9781608882120"</f>
        <v>9781608882120</v>
      </c>
      <c r="E10">
        <v>2</v>
      </c>
    </row>
    <row r="11" spans="1:5" x14ac:dyDescent="0.2">
      <c r="A11" t="s">
        <v>24</v>
      </c>
      <c r="B11" t="s">
        <v>25</v>
      </c>
      <c r="C11" t="s">
        <v>10</v>
      </c>
      <c r="D11" t="str">
        <f>"9781608880256"</f>
        <v>9781608880256</v>
      </c>
      <c r="E11">
        <v>2</v>
      </c>
    </row>
    <row r="12" spans="1:5" x14ac:dyDescent="0.2">
      <c r="A12" t="s">
        <v>26</v>
      </c>
      <c r="B12" t="s">
        <v>23</v>
      </c>
      <c r="C12" t="s">
        <v>7</v>
      </c>
      <c r="D12" t="str">
        <f>"9781608880881"</f>
        <v>9781608880881</v>
      </c>
      <c r="E12">
        <v>2</v>
      </c>
    </row>
    <row r="13" spans="1:5" x14ac:dyDescent="0.2">
      <c r="A13" t="s">
        <v>27</v>
      </c>
      <c r="B13" t="s">
        <v>28</v>
      </c>
      <c r="C13" t="s">
        <v>10</v>
      </c>
      <c r="D13" t="str">
        <f>"9781608882113"</f>
        <v>9781608882113</v>
      </c>
      <c r="E13">
        <v>2</v>
      </c>
    </row>
    <row r="14" spans="1:5" x14ac:dyDescent="0.2">
      <c r="A14" t="s">
        <v>29</v>
      </c>
      <c r="B14" t="s">
        <v>30</v>
      </c>
      <c r="C14" t="s">
        <v>7</v>
      </c>
      <c r="D14" t="str">
        <f>"9781608881208"</f>
        <v>9781608881208</v>
      </c>
      <c r="E14">
        <v>1</v>
      </c>
    </row>
    <row r="15" spans="1:5" x14ac:dyDescent="0.2">
      <c r="A15" t="s">
        <v>31</v>
      </c>
      <c r="B15" t="s">
        <v>32</v>
      </c>
      <c r="C15" t="s">
        <v>7</v>
      </c>
      <c r="D15" t="str">
        <f>"9781608881017"</f>
        <v>9781608881017</v>
      </c>
      <c r="E15">
        <v>1</v>
      </c>
    </row>
    <row r="16" spans="1:5" x14ac:dyDescent="0.2">
      <c r="A16" t="s">
        <v>33</v>
      </c>
      <c r="B16" t="s">
        <v>32</v>
      </c>
      <c r="C16" t="s">
        <v>10</v>
      </c>
      <c r="D16" t="str">
        <f>"9781934840528"</f>
        <v>9781934840528</v>
      </c>
      <c r="E16">
        <v>1</v>
      </c>
    </row>
    <row r="17" spans="1:5" x14ac:dyDescent="0.2">
      <c r="A17" t="s">
        <v>34</v>
      </c>
      <c r="B17" t="s">
        <v>35</v>
      </c>
      <c r="C17" t="s">
        <v>10</v>
      </c>
      <c r="D17" t="str">
        <f>"9781608880676"</f>
        <v>9781608880676</v>
      </c>
      <c r="E17">
        <v>1</v>
      </c>
    </row>
    <row r="18" spans="1:5" x14ac:dyDescent="0.2">
      <c r="A18" t="s">
        <v>36</v>
      </c>
      <c r="B18" t="s">
        <v>37</v>
      </c>
      <c r="C18" t="s">
        <v>7</v>
      </c>
      <c r="D18" t="str">
        <f>"9781608880973"</f>
        <v>9781608880973</v>
      </c>
      <c r="E18">
        <v>1</v>
      </c>
    </row>
    <row r="19" spans="1:5" x14ac:dyDescent="0.2">
      <c r="A19" t="s">
        <v>38</v>
      </c>
      <c r="B19" t="s">
        <v>39</v>
      </c>
      <c r="C19" t="s">
        <v>10</v>
      </c>
      <c r="D19" t="str">
        <f>"9781608880980"</f>
        <v>9781608880980</v>
      </c>
      <c r="E19">
        <v>1</v>
      </c>
    </row>
    <row r="20" spans="1:5" x14ac:dyDescent="0.2">
      <c r="A20" t="s">
        <v>40</v>
      </c>
      <c r="B20" t="s">
        <v>41</v>
      </c>
      <c r="C20" t="s">
        <v>10</v>
      </c>
      <c r="D20" t="str">
        <f>"9781608880423"</f>
        <v>9781608880423</v>
      </c>
      <c r="E20">
        <v>1</v>
      </c>
    </row>
    <row r="21" spans="1:5" x14ac:dyDescent="0.2">
      <c r="A21" t="s">
        <v>42</v>
      </c>
      <c r="B21" t="s">
        <v>43</v>
      </c>
      <c r="C21" t="s">
        <v>7</v>
      </c>
      <c r="D21" t="str">
        <f>"9781608881659"</f>
        <v>9781608881659</v>
      </c>
      <c r="E21">
        <v>1</v>
      </c>
    </row>
    <row r="22" spans="1:5" x14ac:dyDescent="0.2">
      <c r="A22" t="s">
        <v>44</v>
      </c>
      <c r="B22" t="s">
        <v>45</v>
      </c>
      <c r="C22" t="s">
        <v>10</v>
      </c>
      <c r="D22" t="str">
        <f>"9781608880683"</f>
        <v>9781608880683</v>
      </c>
      <c r="E22">
        <v>1</v>
      </c>
    </row>
    <row r="23" spans="1:5" x14ac:dyDescent="0.2">
      <c r="A23" t="s">
        <v>46</v>
      </c>
      <c r="B23" t="s">
        <v>47</v>
      </c>
      <c r="C23" t="s">
        <v>7</v>
      </c>
      <c r="D23" t="str">
        <f>"9781608881857"</f>
        <v>9781608881857</v>
      </c>
      <c r="E23">
        <v>1</v>
      </c>
    </row>
    <row r="24" spans="1:5" x14ac:dyDescent="0.2">
      <c r="A24" t="s">
        <v>48</v>
      </c>
      <c r="B24" t="s">
        <v>49</v>
      </c>
      <c r="C24" t="s">
        <v>7</v>
      </c>
      <c r="D24" t="str">
        <f>"9781608881864"</f>
        <v>9781608881864</v>
      </c>
      <c r="E24">
        <v>1</v>
      </c>
    </row>
    <row r="25" spans="1:5" x14ac:dyDescent="0.2">
      <c r="A25" t="s">
        <v>50</v>
      </c>
      <c r="B25" t="s">
        <v>51</v>
      </c>
      <c r="C25" t="s">
        <v>7</v>
      </c>
      <c r="D25" t="str">
        <f>"9781608881703"</f>
        <v>9781608881703</v>
      </c>
      <c r="E25">
        <v>1</v>
      </c>
    </row>
    <row r="26" spans="1:5" x14ac:dyDescent="0.2">
      <c r="A26" t="s">
        <v>52</v>
      </c>
      <c r="B26" t="s">
        <v>53</v>
      </c>
      <c r="C26" t="s">
        <v>7</v>
      </c>
      <c r="D26" t="str">
        <f>"9781608881789"</f>
        <v>9781608881789</v>
      </c>
      <c r="E26">
        <v>1</v>
      </c>
    </row>
    <row r="27" spans="1:5" x14ac:dyDescent="0.2">
      <c r="A27" t="s">
        <v>54</v>
      </c>
      <c r="B27" t="s">
        <v>53</v>
      </c>
      <c r="C27" t="s">
        <v>7</v>
      </c>
      <c r="D27" t="str">
        <f>"9781608881840"</f>
        <v>9781608881840</v>
      </c>
      <c r="E27">
        <v>1</v>
      </c>
    </row>
    <row r="28" spans="1:5" x14ac:dyDescent="0.2">
      <c r="A28" t="s">
        <v>55</v>
      </c>
      <c r="B28" t="s">
        <v>56</v>
      </c>
      <c r="C28" t="s">
        <v>10</v>
      </c>
      <c r="D28" t="str">
        <f>"9781608882656"</f>
        <v>9781608882656</v>
      </c>
      <c r="E28">
        <v>1</v>
      </c>
    </row>
    <row r="29" spans="1:5" x14ac:dyDescent="0.2">
      <c r="A29" t="s">
        <v>57</v>
      </c>
      <c r="B29" t="s">
        <v>23</v>
      </c>
      <c r="C29" t="s">
        <v>10</v>
      </c>
      <c r="D29" t="str">
        <f>"9781608882144"</f>
        <v>9781608882144</v>
      </c>
      <c r="E29">
        <v>1</v>
      </c>
    </row>
    <row r="30" spans="1:5" x14ac:dyDescent="0.2">
      <c r="A30" t="s">
        <v>58</v>
      </c>
      <c r="B30" t="s">
        <v>59</v>
      </c>
      <c r="C30" t="s">
        <v>10</v>
      </c>
      <c r="D30" t="str">
        <f>"9781934840696"</f>
        <v>9781934840696</v>
      </c>
      <c r="E30">
        <v>1</v>
      </c>
    </row>
    <row r="31" spans="1:5" x14ac:dyDescent="0.2">
      <c r="A31" t="s">
        <v>60</v>
      </c>
      <c r="B31" t="s">
        <v>53</v>
      </c>
      <c r="C31" t="s">
        <v>7</v>
      </c>
      <c r="D31" t="str">
        <f>"9781608881796"</f>
        <v>9781608881796</v>
      </c>
      <c r="E31">
        <v>1</v>
      </c>
    </row>
    <row r="32" spans="1:5" x14ac:dyDescent="0.2">
      <c r="A32" t="s">
        <v>61</v>
      </c>
      <c r="B32" t="s">
        <v>62</v>
      </c>
      <c r="C32" t="s">
        <v>7</v>
      </c>
      <c r="D32" t="str">
        <f>"9781608880805"</f>
        <v>9781608880805</v>
      </c>
      <c r="E32">
        <v>1</v>
      </c>
    </row>
    <row r="33" spans="1:5" x14ac:dyDescent="0.2">
      <c r="A33" t="s">
        <v>63</v>
      </c>
      <c r="B33" t="s">
        <v>64</v>
      </c>
      <c r="C33" t="s">
        <v>7</v>
      </c>
      <c r="D33" t="str">
        <f>"9780979920523"</f>
        <v>9780979920523</v>
      </c>
      <c r="E33">
        <v>1</v>
      </c>
    </row>
    <row r="34" spans="1:5" x14ac:dyDescent="0.2">
      <c r="A34" t="s">
        <v>65</v>
      </c>
      <c r="B34" t="s">
        <v>66</v>
      </c>
      <c r="C34" t="s">
        <v>7</v>
      </c>
      <c r="D34" t="str">
        <f>"9780979920516"</f>
        <v>9780979920516</v>
      </c>
      <c r="E34">
        <v>1</v>
      </c>
    </row>
    <row r="35" spans="1:5" x14ac:dyDescent="0.2">
      <c r="A35" t="s">
        <v>67</v>
      </c>
      <c r="B35" t="s">
        <v>68</v>
      </c>
      <c r="C35" t="s">
        <v>7</v>
      </c>
      <c r="D35" t="str">
        <f>"9781608882403"</f>
        <v>9781608882403</v>
      </c>
      <c r="E35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 (60)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 Z</dc:creator>
  <cp:lastModifiedBy>Fred Z</cp:lastModifiedBy>
  <dcterms:created xsi:type="dcterms:W3CDTF">2024-02-22T10:19:29Z</dcterms:created>
  <dcterms:modified xsi:type="dcterms:W3CDTF">2024-02-22T10:19:29Z</dcterms:modified>
</cp:coreProperties>
</file>