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data_tables/LSI/"/>
    </mc:Choice>
  </mc:AlternateContent>
  <xr:revisionPtr revIDLastSave="0" documentId="8_{AF6E976C-9ABC-7F49-9804-A7E09CBE3AA4}" xr6:coauthVersionLast="47" xr6:coauthVersionMax="47" xr10:uidLastSave="{00000000-0000-0000-0000-000000000000}"/>
  <bookViews>
    <workbookView xWindow="13980" yWindow="8400" windowWidth="25640" windowHeight="14440"/>
  </bookViews>
  <sheets>
    <sheet name="report (63)" sheetId="1" r:id="rId1"/>
  </sheets>
  <calcPr calcId="0" iterate="1"/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</calcChain>
</file>

<file path=xl/sharedStrings.xml><?xml version="1.0" encoding="utf-8"?>
<sst xmlns="http://schemas.openxmlformats.org/spreadsheetml/2006/main" count="563" uniqueCount="206">
  <si>
    <t>ISBN</t>
  </si>
  <si>
    <t>Title</t>
  </si>
  <si>
    <t>Author</t>
  </si>
  <si>
    <t>Format</t>
  </si>
  <si>
    <t>Gross Qty</t>
  </si>
  <si>
    <t>Returned Qty</t>
  </si>
  <si>
    <t>Net Qty</t>
  </si>
  <si>
    <t>Net Compensation</t>
  </si>
  <si>
    <t>Sales Market</t>
  </si>
  <si>
    <t>Mastering Space War: The Advanced Strategies, Technologies, and Theories Needed For Victory</t>
  </si>
  <si>
    <t>Szymanski, Paul</t>
  </si>
  <si>
    <t>Hardcover</t>
  </si>
  <si>
    <t>US</t>
  </si>
  <si>
    <t>Imperial Japanese Navy 1932-1945 Warships and Colours: With Japanese Army Vessels and Three Special Bonus Pages</t>
  </si>
  <si>
    <t>Wright, Malcolm</t>
  </si>
  <si>
    <t>Paperback</t>
  </si>
  <si>
    <t>UK</t>
  </si>
  <si>
    <t>Global Perspectives on Space Power</t>
  </si>
  <si>
    <t>Szymanski, Paul,</t>
  </si>
  <si>
    <t>Department of Defense Law of War Manual</t>
  </si>
  <si>
    <t>Department of Defense, OGC</t>
  </si>
  <si>
    <t>Winter's Guide to Warships 1890: Volume 1: Britain, Italy, Turkey, and Smaller Navies</t>
  </si>
  <si>
    <t>Malkov, Dimitry</t>
  </si>
  <si>
    <t>Stellar Atmospheres: A Contribution To The Observational Study Of High Temperature In The Reversing Layers Of Stars</t>
  </si>
  <si>
    <t>Payne, Cecilia, H.</t>
  </si>
  <si>
    <t>Spies in Space: Reflections On National Reconnaissance And The Manned Orbiting Laboratory</t>
  </si>
  <si>
    <t>Homer, Courtney J. V.</t>
  </si>
  <si>
    <t>The World Wonder'd: What Really Happened Off Samar</t>
  </si>
  <si>
    <t>Lundgren, Robert</t>
  </si>
  <si>
    <t>Battleship Victory: Principles of Sea Power in the War in the Pacific</t>
  </si>
  <si>
    <t>State of The Space Industrial Base 2021: Infrastructure &amp; Services for Economic Growth &amp; National Security</t>
  </si>
  <si>
    <t>OIson, J.</t>
  </si>
  <si>
    <t>Space Doctrine Publication 2-0 Intelligence: Doctrine for Space Forces</t>
  </si>
  <si>
    <t>United States Space Force</t>
  </si>
  <si>
    <t>Jane's Fighting Ships 1904. (Naval Encyclopedia and Year Book): Facsimile Edition. Volume 1 of 2.  England, France, Germany, Russia.</t>
  </si>
  <si>
    <t>Jane, Fred, T.</t>
  </si>
  <si>
    <t>Why the USS Thresher (SSN 593) Was Lost</t>
  </si>
  <si>
    <t>Rule, Bruce</t>
  </si>
  <si>
    <t>4C-1000: The Untold Story of NRO Headquarters Staff 1962-1990</t>
  </si>
  <si>
    <t>Datema, Col. Charles "Phil"</t>
  </si>
  <si>
    <t>Space Doctrine Publication Omnibus: Doctrine for Space Forces</t>
  </si>
  <si>
    <t>History of the Indian tribes of North America [Single-Volume Facsimile Edition]: with Biographical Sketches and Anecdotes of the Principal Chiefs</t>
  </si>
  <si>
    <t>McKenney, Thomas, L.</t>
  </si>
  <si>
    <t>Why the USS Scorpion (SSN 589) Was Lost: The Death of a Submarine in the North Atlantic</t>
  </si>
  <si>
    <t>Jane's Fighting Ships 1920 (facsimile edition)</t>
  </si>
  <si>
    <t>Jane's Fighting Ships 1900 (facsimile edition)</t>
  </si>
  <si>
    <t>Jane, Frederick T.</t>
  </si>
  <si>
    <t>Guide to Captured German Documents [World War II Bibliography]</t>
  </si>
  <si>
    <t>Weinberg, Gerhard L.</t>
  </si>
  <si>
    <t>Soviet Space Technology: What We Thought We Knew in 1959</t>
  </si>
  <si>
    <t>Committee on Science and Astronautics</t>
  </si>
  <si>
    <t>Principles of War</t>
  </si>
  <si>
    <t>Hapsburg, Archduke Charles von</t>
  </si>
  <si>
    <t>Spacepower: Doctrine for Space Forces</t>
  </si>
  <si>
    <t>Great Power Competition: Implications for Defense [Annotated]: Issues for Congress</t>
  </si>
  <si>
    <t>Congressional Research Service</t>
  </si>
  <si>
    <t>Domestic Investigations and Operations Guide</t>
  </si>
  <si>
    <t>Federal Bureau of Investigation</t>
  </si>
  <si>
    <t>Navigation Rules and Regulations Handbook</t>
  </si>
  <si>
    <t>Department of Homeland Security</t>
  </si>
  <si>
    <t>The "Family Jewels": Declassified Documents Released by the CIA under the Freedom of Information Act, June 2007</t>
  </si>
  <si>
    <t>Central Intelligence Agency,</t>
  </si>
  <si>
    <t>Investigation of Forrestal Fire: Copy of findings, recommendations and opinions of investigation into fire on board USS Forrestal (CVA 59)</t>
  </si>
  <si>
    <t>Chief of Naval Operations</t>
  </si>
  <si>
    <t>The Handbook of Fifth-Generation Warfare (5GW)</t>
  </si>
  <si>
    <t>Abbott, Daniel H.</t>
  </si>
  <si>
    <t>State of The Space Industrial Base 2019: A Time for Action to Sustain US Economic &amp; Military Leadership in Space</t>
  </si>
  <si>
    <t>Cooley, T.</t>
  </si>
  <si>
    <t>The NRO At Fifty</t>
  </si>
  <si>
    <t>Berkowitz, Bruce</t>
  </si>
  <si>
    <t>United States - Vietnam Relations 1945 - 1967 (The Pentagon Papers) (Volume 1)</t>
  </si>
  <si>
    <t>Office of the Secretary of Defense,</t>
  </si>
  <si>
    <t>Crewed Moon Landing Faces Multiple Challenges</t>
  </si>
  <si>
    <t>General Accountability Office,</t>
  </si>
  <si>
    <t>Fast Space: Leveraging Ultra Low-Cost Space Access for 21st Century Challenges</t>
  </si>
  <si>
    <t>Air University,</t>
  </si>
  <si>
    <t>Current Tactical Orders and Doctrine</t>
  </si>
  <si>
    <t>United States Fleet,</t>
  </si>
  <si>
    <t>Jane's Fighting Ships 1904. (Naval Encyclopedia and Year Book): Facsimile Edition. Volume 2 of 2.  United States, Japan, Italy, Austria-Hungary, Coast Defense Navies, Minor Navies, topical surveys.</t>
  </si>
  <si>
    <t>Report of Operation HighJump: U.S. Navy Antarctic Development Program 1947</t>
  </si>
  <si>
    <t>U.S. Navy</t>
  </si>
  <si>
    <t>Packed and Loaded: Conversations with James M. Cain</t>
  </si>
  <si>
    <t>Cain, James M.</t>
  </si>
  <si>
    <t>Escobar, Pepe</t>
  </si>
  <si>
    <t>Building the PT Boats: An Illustrated History of U.S. Navy Torpedo Boat Construction in World War II</t>
  </si>
  <si>
    <t>Andruss Sr., Frank, J.</t>
  </si>
  <si>
    <t>German Underwater Ordnance Mines (Kriegsmarine Technical Studies)</t>
  </si>
  <si>
    <t>Bureau of Ordnance, U.S. Navy</t>
  </si>
  <si>
    <t>Dark Navy: The Italian Regia Marina and the Armistice of 8 September 1943</t>
  </si>
  <si>
    <t>O'Hara, Vincent</t>
  </si>
  <si>
    <t>Space Doctrine Publication 3-0 Operations: Doctrine for Space Forces</t>
  </si>
  <si>
    <t>Index of Oral Histories Relating to Naval Research and Development</t>
  </si>
  <si>
    <t>Nowicke, Carole</t>
  </si>
  <si>
    <t>Andruss Sr, Frank J.,  J.</t>
  </si>
  <si>
    <t>Historical Bibliography of Sea Mine Warfare</t>
  </si>
  <si>
    <t>Patterson, Andrew</t>
  </si>
  <si>
    <t>Finding Meaning in Narnia: A Voyage on the Dawn Treader</t>
  </si>
  <si>
    <t>Burkart, Gina</t>
  </si>
  <si>
    <t>Blood on Our Hands: The American Invasion and Destruction of Iraq</t>
  </si>
  <si>
    <t>Davies, Nicolas J S</t>
  </si>
  <si>
    <t>A Good and Favorable Wind: The Unusual Story Of A Submarine Under Sail And Its Cautionary Lessons For The Modern Navy</t>
  </si>
  <si>
    <t>Johnston, David, L.</t>
  </si>
  <si>
    <t>Confidential Human Source Policy Guide [Annotated]: 1018 PG; May 21, 2019</t>
  </si>
  <si>
    <t>USS SHILOH CG-67: US Navy Guided Missile Cruiser</t>
  </si>
  <si>
    <t>Nimble Books LLC</t>
  </si>
  <si>
    <t>Space Doctrine Publication 1-0 Personnel: Doctrine for Space Forces</t>
  </si>
  <si>
    <t>United States Space Force,</t>
  </si>
  <si>
    <t>Pocket Battleship Deutschland (Lutzow): Kriegsmarine Illustrated Ship Histories</t>
  </si>
  <si>
    <t>Bonomi, Antonio</t>
  </si>
  <si>
    <t>DE (Global Connect)</t>
  </si>
  <si>
    <t>Secrets of the Modern World: Yukichi Fukuzawa</t>
  </si>
  <si>
    <t>MacFarlane, Alan, Professor</t>
  </si>
  <si>
    <t>Davies, Nicolas J. S.</t>
  </si>
  <si>
    <t>A Modest Proposal: For Preventing Space Operations from Being a Burden to The Navy ...</t>
  </si>
  <si>
    <t>Bandini, Paul V</t>
  </si>
  <si>
    <t>The Impact of the USS Forrestal's 1967 Fire on United States Navy Shipboard Damage Control</t>
  </si>
  <si>
    <t>Stewart, Henry P.</t>
  </si>
  <si>
    <t>EP-3E Collision [2001]: Cryptologic Damage Assessment And Incident Review Final Report</t>
  </si>
  <si>
    <t>EP-3  Cryptologic Assessment Team</t>
  </si>
  <si>
    <t>Strategic Satellite Systems in a Post-Cold-War Environment</t>
  </si>
  <si>
    <t>Committee on Government Operations</t>
  </si>
  <si>
    <t>IT (Global Connect)</t>
  </si>
  <si>
    <t>State of The Space Industrial Base 2020: A Time for Action to Sustain US Economic &amp; Military Leadership in Space</t>
  </si>
  <si>
    <t>Butow, J.</t>
  </si>
  <si>
    <t>European USSR Coasts and Landing Zones: [NATO Invasion Options]</t>
  </si>
  <si>
    <t>Joint Army-Navy Intelligence  Cmte</t>
  </si>
  <si>
    <t>In the Shadow of the Battleship: Considering the Cruisers of World War II</t>
  </si>
  <si>
    <t>Worth, Richard</t>
  </si>
  <si>
    <t>The Call of Nepal: My Life In the Himalayan Homeland of Britain's Gurkha Soldiers</t>
  </si>
  <si>
    <t>Cross, J P</t>
  </si>
  <si>
    <t>Through Stranger Eyes: Reviews, Introductions, Tributes &amp; Iconoclastic Essays</t>
  </si>
  <si>
    <t>Brin, David</t>
  </si>
  <si>
    <t>Crete: The Graveyard of the Fallschirmjger</t>
  </si>
  <si>
    <t>Bond, Major George</t>
  </si>
  <si>
    <t>GRU Cybervillains : The DOJ Indictment Against Six Russian Hackers</t>
  </si>
  <si>
    <t>Department of Justice</t>
  </si>
  <si>
    <t>Globalistan: An Antidote to the World Is Flat</t>
  </si>
  <si>
    <t>Falling from Grace: The German Airborne (Fallschirmjager) in World War II</t>
  </si>
  <si>
    <t>Mason, Chris</t>
  </si>
  <si>
    <t>Uncharted Waters: Expeditionary Operations and the Naval Component of Union Military Strategy in the Us Civil War, 1861-1862</t>
  </si>
  <si>
    <t>Canfield, Major Daniel T.</t>
  </si>
  <si>
    <t>Space Doctrine Publication 4-0 Sustainment: Doctrine for Space Forces</t>
  </si>
  <si>
    <t>Journey to the End of the Earth: WW2 Wargames in the Frozen North</t>
  </si>
  <si>
    <t>Wright, Mal</t>
  </si>
  <si>
    <t>World War II Vertical Envelopment: The German Influence on U.S. Army Airborne Operations</t>
  </si>
  <si>
    <t>Sheehan, Thomas J.</t>
  </si>
  <si>
    <t>Technical Articles about the Voynich Manuscript</t>
  </si>
  <si>
    <t>National Security Agency</t>
  </si>
  <si>
    <t>The Influence of Naval Power on the Course of the Spanish Civil War, 1936-1939</t>
  </si>
  <si>
    <t>Kersh, John M.</t>
  </si>
  <si>
    <t>Tactical Nuclear Weapons In Southeast Asia</t>
  </si>
  <si>
    <t>Dyson, Freeman J.</t>
  </si>
  <si>
    <t>Radakovich, Daniel I</t>
  </si>
  <si>
    <t>Space Doctrine Publication 5-0: Doctrine for Space Forces</t>
  </si>
  <si>
    <t>Amalgamated International and U.S. Inland Navigation Rules: Amalgamation of the International Regulations for Preventing Collisions at Sea and the U.S. Inland Navigation Rules, their Annexes, and associated Federal regulations</t>
  </si>
  <si>
    <t>United States Coast Guard</t>
  </si>
  <si>
    <t>The Influence of Maritime Theorists Alfred Thayer Mahan and Sir Julian Corbett on the Development of German Naval Strategy 1930-1936</t>
  </si>
  <si>
    <t>Cribbs, Donald</t>
  </si>
  <si>
    <t>State of The Space Industrial Base 2022: Winning the New Space Race for Sustainability, Prosperity and the Planet</t>
  </si>
  <si>
    <t>Bombs from On High</t>
  </si>
  <si>
    <t>Massie, Kevin B.</t>
  </si>
  <si>
    <t>Napoleon's Cavalry: A Key Element to Decisive Victory</t>
  </si>
  <si>
    <t>Shoffner, Thomas</t>
  </si>
  <si>
    <t>Capital Ships of the Imperial Japanese Navy 1868-1945: The Yamato Class and Subsequent Planning</t>
  </si>
  <si>
    <t>Lengerer, Hans</t>
  </si>
  <si>
    <t>Born American: A Chinese Woman's Dream of Liberty</t>
  </si>
  <si>
    <t>Gong,  Sasha</t>
  </si>
  <si>
    <t>Space Doctrine Publication 3-100: Doctrine for Space Forces</t>
  </si>
  <si>
    <t>IN (Global Connect)</t>
  </si>
  <si>
    <t>War in Afghanistan: Strategy, Military Operations, and Issues for Congress</t>
  </si>
  <si>
    <t>Dale, Catherine</t>
  </si>
  <si>
    <t>Halsey's Decision: Organizational Failure at Leyte Gulf</t>
  </si>
  <si>
    <t>Brooks, David L</t>
  </si>
  <si>
    <t>Light Infantry: A Historical Perspective</t>
  </si>
  <si>
    <t>McMichael, Scott R.</t>
  </si>
  <si>
    <t>So Much for Democracy: Citizens United v. Federal Election Commission</t>
  </si>
  <si>
    <t>UNited States Supreme Court,</t>
  </si>
  <si>
    <t>From Gaza to the Peloponnessian War: Maritime Irregular Warfare</t>
  </si>
  <si>
    <t>Sutton, William R.</t>
  </si>
  <si>
    <t>Submarine Warfare in the 20th and 21st Centuries - A Bibliography</t>
  </si>
  <si>
    <t>Huygen, Michelle Lee</t>
  </si>
  <si>
    <t>Strategic Airpower Elements in Interwar German Air Force Doctrine</t>
  </si>
  <si>
    <t>Muscha, William R.</t>
  </si>
  <si>
    <t>Thunder in its Courses: Essays on the Battlecruiser</t>
  </si>
  <si>
    <t>An Administrative History of Pts in World War II</t>
  </si>
  <si>
    <t>Office of Naval History</t>
  </si>
  <si>
    <t>The King's English (2d edition)</t>
  </si>
  <si>
    <t>Fowler, H.W.</t>
  </si>
  <si>
    <t>Coast Guard Navigation Standards</t>
  </si>
  <si>
    <t>History of the Mk 25 Warhead: Code Name DING DONG, Atomic Warheads for Air Defense</t>
  </si>
  <si>
    <t>Sandia National Laboratories</t>
  </si>
  <si>
    <t>Movement And Maneuver In Deep Space: A Framework to Leverage Advanced Propulsion</t>
  </si>
  <si>
    <t>Hans, Brian, E.</t>
  </si>
  <si>
    <t>Record of Proceedings of THRESHER Inquiry</t>
  </si>
  <si>
    <t>U. S. Navy</t>
  </si>
  <si>
    <t>History of Gun-Type Artillery-Fired Atomic Projectiles</t>
  </si>
  <si>
    <t>The President's Daily Brief Fifty Years Ago: January 1971</t>
  </si>
  <si>
    <t>Central Intelligence Agency</t>
  </si>
  <si>
    <t>Command Investigation Concerning Chain Of Command Actions With Regard To COVID-19 Onboard USS Theodore Roosevelt (CVN 71) : Big Sick on the Big Stick: Volume 1</t>
  </si>
  <si>
    <t>History Of Gun-Type Bombs And Warheads: Mks 8, 10 and 11</t>
  </si>
  <si>
    <t>Playbook For Early Response To High-Consequence Emerging Infectious Disease Threats And Biological Incidents</t>
  </si>
  <si>
    <t>National Security Council</t>
  </si>
  <si>
    <t>The Essential Saker: from the trenches of the emerging multipolar world</t>
  </si>
  <si>
    <t>The Saker,</t>
  </si>
  <si>
    <t>Survival: Training Edition: AF Manual 64-3</t>
  </si>
  <si>
    <t>United States Air Force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</si>
</sst>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abSelected="1" workbookViewId="0"/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tr">
        <f>"9781934840122"</f>
        <v>9781934840122</v>
      </c>
      <c r="B2" t="s">
        <v>9</v>
      </c>
      <c r="C2" t="s">
        <v>10</v>
      </c>
      <c r="D2" t="s">
        <v>11</v>
      </c>
      <c r="E2">
        <v>39</v>
      </c>
      <c r="F2">
        <v>0</v>
      </c>
      <c r="G2">
        <v>39</v>
      </c>
      <c r="H2">
        <v>840.84</v>
      </c>
      <c r="I2" t="s">
        <v>12</v>
      </c>
    </row>
    <row r="3" spans="1:9" x14ac:dyDescent="0.2">
      <c r="A3" t="str">
        <f>"9781934840955"</f>
        <v>9781934840955</v>
      </c>
      <c r="B3" t="s">
        <v>13</v>
      </c>
      <c r="C3" t="s">
        <v>14</v>
      </c>
      <c r="D3" t="s">
        <v>15</v>
      </c>
      <c r="E3">
        <v>17</v>
      </c>
      <c r="F3">
        <v>0</v>
      </c>
      <c r="G3">
        <v>17</v>
      </c>
      <c r="H3">
        <v>225.01</v>
      </c>
      <c r="I3" t="s">
        <v>16</v>
      </c>
    </row>
    <row r="4" spans="1:9" x14ac:dyDescent="0.2">
      <c r="A4" t="str">
        <f>"9780979920516"</f>
        <v>9780979920516</v>
      </c>
      <c r="B4" t="s">
        <v>17</v>
      </c>
      <c r="C4" t="s">
        <v>18</v>
      </c>
      <c r="D4" t="s">
        <v>11</v>
      </c>
      <c r="E4">
        <v>8</v>
      </c>
      <c r="F4">
        <v>0</v>
      </c>
      <c r="G4">
        <v>8</v>
      </c>
      <c r="H4">
        <v>179.28</v>
      </c>
      <c r="I4" t="s">
        <v>12</v>
      </c>
    </row>
    <row r="5" spans="1:9" x14ac:dyDescent="0.2">
      <c r="A5" t="str">
        <f>"9781934840122"</f>
        <v>9781934840122</v>
      </c>
      <c r="B5" t="s">
        <v>9</v>
      </c>
      <c r="C5" t="s">
        <v>10</v>
      </c>
      <c r="D5" t="s">
        <v>11</v>
      </c>
      <c r="E5">
        <v>7</v>
      </c>
      <c r="F5">
        <v>0</v>
      </c>
      <c r="G5">
        <v>7</v>
      </c>
      <c r="H5">
        <v>164.71</v>
      </c>
      <c r="I5" t="s">
        <v>16</v>
      </c>
    </row>
    <row r="6" spans="1:9" x14ac:dyDescent="0.2">
      <c r="A6" t="str">
        <f>"9781934840955"</f>
        <v>9781934840955</v>
      </c>
      <c r="B6" t="s">
        <v>13</v>
      </c>
      <c r="C6" t="s">
        <v>14</v>
      </c>
      <c r="D6" t="s">
        <v>15</v>
      </c>
      <c r="E6">
        <v>17</v>
      </c>
      <c r="F6">
        <v>0</v>
      </c>
      <c r="G6">
        <v>17</v>
      </c>
      <c r="H6">
        <v>164.22</v>
      </c>
      <c r="I6" t="s">
        <v>12</v>
      </c>
    </row>
    <row r="7" spans="1:9" x14ac:dyDescent="0.2">
      <c r="A7" t="str">
        <f>"9781608880577"</f>
        <v>9781608880577</v>
      </c>
      <c r="B7" t="s">
        <v>19</v>
      </c>
      <c r="C7" t="s">
        <v>20</v>
      </c>
      <c r="D7" t="s">
        <v>11</v>
      </c>
      <c r="E7">
        <v>4</v>
      </c>
      <c r="F7">
        <v>0</v>
      </c>
      <c r="G7">
        <v>4</v>
      </c>
      <c r="H7">
        <v>92.92</v>
      </c>
      <c r="I7" t="s">
        <v>12</v>
      </c>
    </row>
    <row r="8" spans="1:9" x14ac:dyDescent="0.2">
      <c r="A8" t="str">
        <f>"9781608881819"</f>
        <v>9781608881819</v>
      </c>
      <c r="B8" t="s">
        <v>13</v>
      </c>
      <c r="C8" t="s">
        <v>14</v>
      </c>
      <c r="D8" t="s">
        <v>11</v>
      </c>
      <c r="E8">
        <v>4</v>
      </c>
      <c r="F8">
        <v>0</v>
      </c>
      <c r="G8">
        <v>4</v>
      </c>
      <c r="H8">
        <v>91.84</v>
      </c>
      <c r="I8" t="s">
        <v>12</v>
      </c>
    </row>
    <row r="9" spans="1:9" x14ac:dyDescent="0.2">
      <c r="A9" t="str">
        <f>"9781608880805"</f>
        <v>9781608880805</v>
      </c>
      <c r="B9" t="s">
        <v>21</v>
      </c>
      <c r="C9" t="s">
        <v>22</v>
      </c>
      <c r="D9" t="s">
        <v>11</v>
      </c>
      <c r="E9">
        <v>3</v>
      </c>
      <c r="F9">
        <v>0</v>
      </c>
      <c r="G9">
        <v>3</v>
      </c>
      <c r="H9">
        <v>87.42</v>
      </c>
      <c r="I9" t="s">
        <v>16</v>
      </c>
    </row>
    <row r="10" spans="1:9" x14ac:dyDescent="0.2">
      <c r="A10" t="str">
        <f>"9780979920523"</f>
        <v>9780979920523</v>
      </c>
      <c r="B10" t="s">
        <v>23</v>
      </c>
      <c r="C10" t="s">
        <v>24</v>
      </c>
      <c r="D10" t="s">
        <v>11</v>
      </c>
      <c r="E10">
        <v>12</v>
      </c>
      <c r="F10">
        <v>0</v>
      </c>
      <c r="G10">
        <v>12</v>
      </c>
      <c r="H10">
        <v>71.28</v>
      </c>
      <c r="I10" t="s">
        <v>12</v>
      </c>
    </row>
    <row r="11" spans="1:9" x14ac:dyDescent="0.2">
      <c r="A11" t="str">
        <f>"9780979920516"</f>
        <v>9780979920516</v>
      </c>
      <c r="B11" t="s">
        <v>17</v>
      </c>
      <c r="C11" t="s">
        <v>18</v>
      </c>
      <c r="D11" t="s">
        <v>11</v>
      </c>
      <c r="E11">
        <v>3</v>
      </c>
      <c r="F11">
        <v>0</v>
      </c>
      <c r="G11">
        <v>3</v>
      </c>
      <c r="H11">
        <v>71.040000000000006</v>
      </c>
      <c r="I11" t="s">
        <v>16</v>
      </c>
    </row>
    <row r="12" spans="1:9" x14ac:dyDescent="0.2">
      <c r="A12" t="str">
        <f>"9781608882656"</f>
        <v>9781608882656</v>
      </c>
      <c r="B12" t="s">
        <v>25</v>
      </c>
      <c r="C12" t="s">
        <v>26</v>
      </c>
      <c r="D12" t="s">
        <v>15</v>
      </c>
      <c r="E12">
        <v>7</v>
      </c>
      <c r="F12">
        <v>0</v>
      </c>
      <c r="G12">
        <v>7</v>
      </c>
      <c r="H12">
        <v>67.41</v>
      </c>
      <c r="I12" t="s">
        <v>12</v>
      </c>
    </row>
    <row r="13" spans="1:9" x14ac:dyDescent="0.2">
      <c r="A13" t="str">
        <f>"9781608880461"</f>
        <v>9781608880461</v>
      </c>
      <c r="B13" t="s">
        <v>27</v>
      </c>
      <c r="C13" t="s">
        <v>28</v>
      </c>
      <c r="D13" t="s">
        <v>11</v>
      </c>
      <c r="E13">
        <v>12</v>
      </c>
      <c r="F13">
        <v>0</v>
      </c>
      <c r="G13">
        <v>12</v>
      </c>
      <c r="H13">
        <v>57.44</v>
      </c>
      <c r="I13" t="s">
        <v>12</v>
      </c>
    </row>
    <row r="14" spans="1:9" x14ac:dyDescent="0.2">
      <c r="A14" t="str">
        <f>"9781608881659"</f>
        <v>9781608881659</v>
      </c>
      <c r="B14" t="s">
        <v>29</v>
      </c>
      <c r="C14" t="s">
        <v>28</v>
      </c>
      <c r="D14" t="s">
        <v>11</v>
      </c>
      <c r="E14">
        <v>10</v>
      </c>
      <c r="F14">
        <v>0</v>
      </c>
      <c r="G14">
        <v>10</v>
      </c>
      <c r="H14">
        <v>55.46</v>
      </c>
      <c r="I14" t="s">
        <v>12</v>
      </c>
    </row>
    <row r="15" spans="1:9" x14ac:dyDescent="0.2">
      <c r="A15" t="str">
        <f>"9781608882427"</f>
        <v>9781608882427</v>
      </c>
      <c r="B15" t="s">
        <v>30</v>
      </c>
      <c r="C15" t="s">
        <v>31</v>
      </c>
      <c r="D15" t="s">
        <v>15</v>
      </c>
      <c r="E15">
        <v>6</v>
      </c>
      <c r="F15">
        <v>0</v>
      </c>
      <c r="G15">
        <v>6</v>
      </c>
      <c r="H15">
        <v>47.7</v>
      </c>
      <c r="I15" t="s">
        <v>12</v>
      </c>
    </row>
    <row r="16" spans="1:9" x14ac:dyDescent="0.2">
      <c r="A16" t="str">
        <f>"9781608882120"</f>
        <v>9781608882120</v>
      </c>
      <c r="B16" t="s">
        <v>32</v>
      </c>
      <c r="C16" t="s">
        <v>33</v>
      </c>
      <c r="D16" t="s">
        <v>15</v>
      </c>
      <c r="E16">
        <v>6</v>
      </c>
      <c r="F16">
        <v>0</v>
      </c>
      <c r="G16">
        <v>6</v>
      </c>
      <c r="H16">
        <v>44.58</v>
      </c>
      <c r="I16" t="s">
        <v>12</v>
      </c>
    </row>
    <row r="17" spans="1:9" x14ac:dyDescent="0.2">
      <c r="A17" t="str">
        <f>"9781608880805"</f>
        <v>9781608880805</v>
      </c>
      <c r="B17" t="s">
        <v>21</v>
      </c>
      <c r="C17" t="s">
        <v>22</v>
      </c>
      <c r="D17" t="s">
        <v>11</v>
      </c>
      <c r="E17">
        <v>2</v>
      </c>
      <c r="F17">
        <v>0</v>
      </c>
      <c r="G17">
        <v>2</v>
      </c>
      <c r="H17">
        <v>41.88</v>
      </c>
      <c r="I17" t="s">
        <v>12</v>
      </c>
    </row>
    <row r="18" spans="1:9" x14ac:dyDescent="0.2">
      <c r="A18" t="str">
        <f>"9781608882403"</f>
        <v>9781608882403</v>
      </c>
      <c r="B18" t="s">
        <v>34</v>
      </c>
      <c r="C18" t="s">
        <v>35</v>
      </c>
      <c r="D18" t="s">
        <v>11</v>
      </c>
      <c r="E18">
        <v>1</v>
      </c>
      <c r="F18">
        <v>0</v>
      </c>
      <c r="G18">
        <v>1</v>
      </c>
      <c r="H18">
        <v>41.53</v>
      </c>
      <c r="I18" t="s">
        <v>16</v>
      </c>
    </row>
    <row r="19" spans="1:9" x14ac:dyDescent="0.2">
      <c r="A19" t="str">
        <f>"9781608881680"</f>
        <v>9781608881680</v>
      </c>
      <c r="B19" t="s">
        <v>36</v>
      </c>
      <c r="C19" t="s">
        <v>37</v>
      </c>
      <c r="D19" t="s">
        <v>11</v>
      </c>
      <c r="E19">
        <v>7</v>
      </c>
      <c r="F19">
        <v>0</v>
      </c>
      <c r="G19">
        <v>7</v>
      </c>
      <c r="H19">
        <v>41.09</v>
      </c>
      <c r="I19" t="s">
        <v>12</v>
      </c>
    </row>
    <row r="20" spans="1:9" x14ac:dyDescent="0.2">
      <c r="A20" t="str">
        <f>"9781608881901"</f>
        <v>9781608881901</v>
      </c>
      <c r="B20" t="s">
        <v>38</v>
      </c>
      <c r="C20" t="s">
        <v>39</v>
      </c>
      <c r="D20" t="s">
        <v>15</v>
      </c>
      <c r="E20">
        <v>4</v>
      </c>
      <c r="F20">
        <v>0</v>
      </c>
      <c r="G20">
        <v>4</v>
      </c>
      <c r="H20">
        <v>39.159999999999997</v>
      </c>
      <c r="I20" t="s">
        <v>12</v>
      </c>
    </row>
    <row r="21" spans="1:9" x14ac:dyDescent="0.2">
      <c r="A21" t="str">
        <f>"9781608882175"</f>
        <v>9781608882175</v>
      </c>
      <c r="B21" t="s">
        <v>40</v>
      </c>
      <c r="C21" t="s">
        <v>33</v>
      </c>
      <c r="D21" t="s">
        <v>11</v>
      </c>
      <c r="E21">
        <v>2</v>
      </c>
      <c r="F21">
        <v>0</v>
      </c>
      <c r="G21">
        <v>2</v>
      </c>
      <c r="H21">
        <v>38.94</v>
      </c>
      <c r="I21" t="s">
        <v>12</v>
      </c>
    </row>
    <row r="22" spans="1:9" x14ac:dyDescent="0.2">
      <c r="A22" t="str">
        <f>"9781608882359"</f>
        <v>9781608882359</v>
      </c>
      <c r="B22" t="s">
        <v>41</v>
      </c>
      <c r="C22" t="s">
        <v>42</v>
      </c>
      <c r="D22" t="s">
        <v>11</v>
      </c>
      <c r="E22">
        <v>2</v>
      </c>
      <c r="F22">
        <v>0</v>
      </c>
      <c r="G22">
        <v>2</v>
      </c>
      <c r="H22">
        <v>38.64</v>
      </c>
      <c r="I22" t="s">
        <v>12</v>
      </c>
    </row>
    <row r="23" spans="1:9" x14ac:dyDescent="0.2">
      <c r="A23" t="str">
        <f>"9781608881208"</f>
        <v>9781608881208</v>
      </c>
      <c r="B23" t="s">
        <v>43</v>
      </c>
      <c r="C23" t="s">
        <v>37</v>
      </c>
      <c r="D23" t="s">
        <v>11</v>
      </c>
      <c r="E23">
        <v>6</v>
      </c>
      <c r="F23">
        <v>0</v>
      </c>
      <c r="G23">
        <v>6</v>
      </c>
      <c r="H23">
        <v>38.4</v>
      </c>
      <c r="I23" t="s">
        <v>12</v>
      </c>
    </row>
    <row r="24" spans="1:9" x14ac:dyDescent="0.2">
      <c r="A24" t="str">
        <f>"9781608882342"</f>
        <v>9781608882342</v>
      </c>
      <c r="B24" t="s">
        <v>44</v>
      </c>
      <c r="C24" t="s">
        <v>35</v>
      </c>
      <c r="D24" t="s">
        <v>11</v>
      </c>
      <c r="E24">
        <v>1</v>
      </c>
      <c r="F24">
        <v>0</v>
      </c>
      <c r="G24">
        <v>1</v>
      </c>
      <c r="H24">
        <v>34.46</v>
      </c>
      <c r="I24" t="s">
        <v>12</v>
      </c>
    </row>
    <row r="25" spans="1:9" x14ac:dyDescent="0.2">
      <c r="A25" t="str">
        <f>"9781608881192"</f>
        <v>9781608881192</v>
      </c>
      <c r="B25" t="s">
        <v>45</v>
      </c>
      <c r="C25" t="s">
        <v>46</v>
      </c>
      <c r="D25" t="s">
        <v>15</v>
      </c>
      <c r="E25">
        <v>1</v>
      </c>
      <c r="F25">
        <v>0</v>
      </c>
      <c r="G25">
        <v>1</v>
      </c>
      <c r="H25">
        <v>31.38</v>
      </c>
      <c r="I25" t="s">
        <v>16</v>
      </c>
    </row>
    <row r="26" spans="1:9" x14ac:dyDescent="0.2">
      <c r="A26" t="str">
        <f>"9781608880676"</f>
        <v>9781608880676</v>
      </c>
      <c r="B26" t="s">
        <v>47</v>
      </c>
      <c r="C26" t="s">
        <v>48</v>
      </c>
      <c r="D26" t="s">
        <v>15</v>
      </c>
      <c r="E26">
        <v>5</v>
      </c>
      <c r="F26">
        <v>0</v>
      </c>
      <c r="G26">
        <v>5</v>
      </c>
      <c r="H26">
        <v>31.15</v>
      </c>
      <c r="I26" t="s">
        <v>12</v>
      </c>
    </row>
    <row r="27" spans="1:9" x14ac:dyDescent="0.2">
      <c r="A27" t="str">
        <f>"9781934840887"</f>
        <v>9781934840887</v>
      </c>
      <c r="B27" t="s">
        <v>49</v>
      </c>
      <c r="C27" t="s">
        <v>50</v>
      </c>
      <c r="D27" t="s">
        <v>11</v>
      </c>
      <c r="E27">
        <v>3</v>
      </c>
      <c r="F27">
        <v>0</v>
      </c>
      <c r="G27">
        <v>3</v>
      </c>
      <c r="H27">
        <v>30.87</v>
      </c>
      <c r="I27" t="s">
        <v>12</v>
      </c>
    </row>
    <row r="28" spans="1:9" x14ac:dyDescent="0.2">
      <c r="A28" t="str">
        <f>"9781934840979"</f>
        <v>9781934840979</v>
      </c>
      <c r="B28" t="s">
        <v>51</v>
      </c>
      <c r="C28" t="s">
        <v>52</v>
      </c>
      <c r="D28" t="s">
        <v>15</v>
      </c>
      <c r="E28">
        <v>5</v>
      </c>
      <c r="F28">
        <v>0</v>
      </c>
      <c r="G28">
        <v>5</v>
      </c>
      <c r="H28">
        <v>30.7</v>
      </c>
      <c r="I28" t="s">
        <v>16</v>
      </c>
    </row>
    <row r="29" spans="1:9" x14ac:dyDescent="0.2">
      <c r="A29" t="str">
        <f>"9781608880881"</f>
        <v>9781608880881</v>
      </c>
      <c r="B29" t="s">
        <v>53</v>
      </c>
      <c r="C29" t="s">
        <v>33</v>
      </c>
      <c r="D29" t="s">
        <v>11</v>
      </c>
      <c r="E29">
        <v>8</v>
      </c>
      <c r="F29">
        <v>0</v>
      </c>
      <c r="G29">
        <v>8</v>
      </c>
      <c r="H29">
        <v>30.15</v>
      </c>
      <c r="I29" t="s">
        <v>16</v>
      </c>
    </row>
    <row r="30" spans="1:9" x14ac:dyDescent="0.2">
      <c r="A30" t="str">
        <f>"9781608882601"</f>
        <v>9781608882601</v>
      </c>
      <c r="B30" t="s">
        <v>54</v>
      </c>
      <c r="C30" t="s">
        <v>55</v>
      </c>
      <c r="D30" t="s">
        <v>15</v>
      </c>
      <c r="E30">
        <v>4</v>
      </c>
      <c r="F30">
        <v>0</v>
      </c>
      <c r="G30">
        <v>4</v>
      </c>
      <c r="H30">
        <v>29.8</v>
      </c>
      <c r="I30" t="s">
        <v>12</v>
      </c>
    </row>
    <row r="31" spans="1:9" x14ac:dyDescent="0.2">
      <c r="A31" t="str">
        <f>"9781608881574"</f>
        <v>9781608881574</v>
      </c>
      <c r="B31" t="s">
        <v>56</v>
      </c>
      <c r="C31" t="s">
        <v>57</v>
      </c>
      <c r="D31" t="s">
        <v>11</v>
      </c>
      <c r="E31">
        <v>1</v>
      </c>
      <c r="F31">
        <v>0</v>
      </c>
      <c r="G31">
        <v>1</v>
      </c>
      <c r="H31">
        <v>29.68</v>
      </c>
      <c r="I31" t="s">
        <v>12</v>
      </c>
    </row>
    <row r="32" spans="1:9" x14ac:dyDescent="0.2">
      <c r="A32" t="str">
        <f>"9781608881888"</f>
        <v>9781608881888</v>
      </c>
      <c r="B32" t="s">
        <v>58</v>
      </c>
      <c r="C32" t="s">
        <v>59</v>
      </c>
      <c r="D32" t="s">
        <v>11</v>
      </c>
      <c r="E32">
        <v>17</v>
      </c>
      <c r="F32">
        <v>-1</v>
      </c>
      <c r="G32">
        <v>16</v>
      </c>
      <c r="H32">
        <v>26.82</v>
      </c>
      <c r="I32" t="s">
        <v>12</v>
      </c>
    </row>
    <row r="33" spans="1:9" x14ac:dyDescent="0.2">
      <c r="A33" t="str">
        <f>"9781608880973"</f>
        <v>9781608880973</v>
      </c>
      <c r="B33" t="s">
        <v>60</v>
      </c>
      <c r="C33" t="s">
        <v>61</v>
      </c>
      <c r="D33" t="s">
        <v>11</v>
      </c>
      <c r="E33">
        <v>3</v>
      </c>
      <c r="F33">
        <v>0</v>
      </c>
      <c r="G33">
        <v>3</v>
      </c>
      <c r="H33">
        <v>26.76</v>
      </c>
      <c r="I33" t="s">
        <v>12</v>
      </c>
    </row>
    <row r="34" spans="1:9" x14ac:dyDescent="0.2">
      <c r="A34" t="str">
        <f>"9781608880621"</f>
        <v>9781608880621</v>
      </c>
      <c r="B34" t="s">
        <v>62</v>
      </c>
      <c r="C34" t="s">
        <v>63</v>
      </c>
      <c r="D34" t="s">
        <v>15</v>
      </c>
      <c r="E34">
        <v>5</v>
      </c>
      <c r="F34">
        <v>0</v>
      </c>
      <c r="G34">
        <v>5</v>
      </c>
      <c r="H34">
        <v>26.65</v>
      </c>
      <c r="I34" t="s">
        <v>12</v>
      </c>
    </row>
    <row r="35" spans="1:9" x14ac:dyDescent="0.2">
      <c r="A35" t="str">
        <f>"9781608880881"</f>
        <v>9781608880881</v>
      </c>
      <c r="B35" t="s">
        <v>53</v>
      </c>
      <c r="C35" t="s">
        <v>33</v>
      </c>
      <c r="D35" t="s">
        <v>11</v>
      </c>
      <c r="E35">
        <v>6</v>
      </c>
      <c r="F35">
        <v>0</v>
      </c>
      <c r="G35">
        <v>6</v>
      </c>
      <c r="H35">
        <v>24.84</v>
      </c>
      <c r="I35" t="s">
        <v>12</v>
      </c>
    </row>
    <row r="36" spans="1:9" x14ac:dyDescent="0.2">
      <c r="A36" t="str">
        <f>"9781934840177"</f>
        <v>9781934840177</v>
      </c>
      <c r="B36" t="s">
        <v>64</v>
      </c>
      <c r="C36" t="s">
        <v>65</v>
      </c>
      <c r="D36" t="s">
        <v>11</v>
      </c>
      <c r="E36">
        <v>6</v>
      </c>
      <c r="F36">
        <v>0</v>
      </c>
      <c r="G36">
        <v>6</v>
      </c>
      <c r="H36">
        <v>23.64</v>
      </c>
      <c r="I36" t="s">
        <v>12</v>
      </c>
    </row>
    <row r="37" spans="1:9" x14ac:dyDescent="0.2">
      <c r="A37" t="str">
        <f>"9781608882618"</f>
        <v>9781608882618</v>
      </c>
      <c r="B37" t="s">
        <v>66</v>
      </c>
      <c r="C37" t="s">
        <v>67</v>
      </c>
      <c r="D37" t="s">
        <v>15</v>
      </c>
      <c r="E37">
        <v>4</v>
      </c>
      <c r="F37">
        <v>0</v>
      </c>
      <c r="G37">
        <v>4</v>
      </c>
      <c r="H37">
        <v>22.56</v>
      </c>
      <c r="I37" t="s">
        <v>12</v>
      </c>
    </row>
    <row r="38" spans="1:9" x14ac:dyDescent="0.2">
      <c r="A38" t="str">
        <f>"9781608882632"</f>
        <v>9781608882632</v>
      </c>
      <c r="B38" t="s">
        <v>68</v>
      </c>
      <c r="C38" t="s">
        <v>69</v>
      </c>
      <c r="D38" t="s">
        <v>11</v>
      </c>
      <c r="E38">
        <v>3</v>
      </c>
      <c r="F38">
        <v>0</v>
      </c>
      <c r="G38">
        <v>3</v>
      </c>
      <c r="H38">
        <v>22.47</v>
      </c>
      <c r="I38" t="s">
        <v>12</v>
      </c>
    </row>
    <row r="39" spans="1:9" x14ac:dyDescent="0.2">
      <c r="A39" t="str">
        <f>"9781608882175"</f>
        <v>9781608882175</v>
      </c>
      <c r="B39" t="s">
        <v>40</v>
      </c>
      <c r="C39" t="s">
        <v>33</v>
      </c>
      <c r="D39" t="s">
        <v>11</v>
      </c>
      <c r="E39">
        <v>1</v>
      </c>
      <c r="F39">
        <v>0</v>
      </c>
      <c r="G39">
        <v>1</v>
      </c>
      <c r="H39">
        <v>21.57</v>
      </c>
      <c r="I39" t="s">
        <v>16</v>
      </c>
    </row>
    <row r="40" spans="1:9" x14ac:dyDescent="0.2">
      <c r="A40" t="str">
        <f>"9781608881659"</f>
        <v>9781608881659</v>
      </c>
      <c r="B40" t="s">
        <v>29</v>
      </c>
      <c r="C40" t="s">
        <v>28</v>
      </c>
      <c r="D40" t="s">
        <v>11</v>
      </c>
      <c r="E40">
        <v>2</v>
      </c>
      <c r="F40">
        <v>0</v>
      </c>
      <c r="G40">
        <v>2</v>
      </c>
      <c r="H40">
        <v>21.36</v>
      </c>
      <c r="I40" t="s">
        <v>16</v>
      </c>
    </row>
    <row r="41" spans="1:9" x14ac:dyDescent="0.2">
      <c r="A41" t="str">
        <f>"9781934840887"</f>
        <v>9781934840887</v>
      </c>
      <c r="B41" t="s">
        <v>49</v>
      </c>
      <c r="C41" t="s">
        <v>50</v>
      </c>
      <c r="D41" t="s">
        <v>11</v>
      </c>
      <c r="E41">
        <v>2</v>
      </c>
      <c r="F41">
        <v>0</v>
      </c>
      <c r="G41">
        <v>2</v>
      </c>
      <c r="H41">
        <v>21.36</v>
      </c>
      <c r="I41" t="s">
        <v>16</v>
      </c>
    </row>
    <row r="42" spans="1:9" x14ac:dyDescent="0.2">
      <c r="A42" t="str">
        <f>"9781608881437"</f>
        <v>9781608881437</v>
      </c>
      <c r="B42" t="s">
        <v>70</v>
      </c>
      <c r="C42" t="s">
        <v>71</v>
      </c>
      <c r="D42" t="s">
        <v>11</v>
      </c>
      <c r="E42">
        <v>2</v>
      </c>
      <c r="F42">
        <v>0</v>
      </c>
      <c r="G42">
        <v>2</v>
      </c>
      <c r="H42">
        <v>20.63</v>
      </c>
      <c r="I42" t="s">
        <v>16</v>
      </c>
    </row>
    <row r="43" spans="1:9" x14ac:dyDescent="0.2">
      <c r="A43" t="str">
        <f>"9781608882182"</f>
        <v>9781608882182</v>
      </c>
      <c r="B43" t="s">
        <v>72</v>
      </c>
      <c r="C43" t="s">
        <v>73</v>
      </c>
      <c r="D43" t="s">
        <v>15</v>
      </c>
      <c r="E43">
        <v>2</v>
      </c>
      <c r="F43">
        <v>0</v>
      </c>
      <c r="G43">
        <v>2</v>
      </c>
      <c r="H43">
        <v>20.399999999999999</v>
      </c>
      <c r="I43" t="s">
        <v>12</v>
      </c>
    </row>
    <row r="44" spans="1:9" x14ac:dyDescent="0.2">
      <c r="A44" t="str">
        <f>"9781934840979"</f>
        <v>9781934840979</v>
      </c>
      <c r="B44" t="s">
        <v>51</v>
      </c>
      <c r="C44" t="s">
        <v>52</v>
      </c>
      <c r="D44" t="s">
        <v>15</v>
      </c>
      <c r="E44">
        <v>3</v>
      </c>
      <c r="F44">
        <v>0</v>
      </c>
      <c r="G44">
        <v>3</v>
      </c>
      <c r="H44">
        <v>19.8</v>
      </c>
      <c r="I44" t="s">
        <v>12</v>
      </c>
    </row>
    <row r="45" spans="1:9" x14ac:dyDescent="0.2">
      <c r="A45" t="str">
        <f>"9781934840177"</f>
        <v>9781934840177</v>
      </c>
      <c r="B45" t="s">
        <v>64</v>
      </c>
      <c r="C45" t="s">
        <v>65</v>
      </c>
      <c r="D45" t="s">
        <v>11</v>
      </c>
      <c r="E45">
        <v>5</v>
      </c>
      <c r="F45">
        <v>0</v>
      </c>
      <c r="G45">
        <v>5</v>
      </c>
      <c r="H45">
        <v>19.64</v>
      </c>
      <c r="I45" t="s">
        <v>16</v>
      </c>
    </row>
    <row r="46" spans="1:9" x14ac:dyDescent="0.2">
      <c r="A46" t="str">
        <f>"9781608881970"</f>
        <v>9781608881970</v>
      </c>
      <c r="B46" t="s">
        <v>74</v>
      </c>
      <c r="C46" t="s">
        <v>75</v>
      </c>
      <c r="D46" t="s">
        <v>15</v>
      </c>
      <c r="E46">
        <v>2</v>
      </c>
      <c r="F46">
        <v>0</v>
      </c>
      <c r="G46">
        <v>2</v>
      </c>
      <c r="H46">
        <v>18.96</v>
      </c>
      <c r="I46" t="s">
        <v>12</v>
      </c>
    </row>
    <row r="47" spans="1:9" x14ac:dyDescent="0.2">
      <c r="A47" t="str">
        <f>"9781608882656"</f>
        <v>9781608882656</v>
      </c>
      <c r="B47" t="s">
        <v>25</v>
      </c>
      <c r="C47" t="s">
        <v>26</v>
      </c>
      <c r="D47" t="s">
        <v>15</v>
      </c>
      <c r="E47">
        <v>2</v>
      </c>
      <c r="F47">
        <v>0</v>
      </c>
      <c r="G47">
        <v>2</v>
      </c>
      <c r="H47">
        <v>18.77</v>
      </c>
      <c r="I47" t="s">
        <v>16</v>
      </c>
    </row>
    <row r="48" spans="1:9" x14ac:dyDescent="0.2">
      <c r="A48" t="str">
        <f>"9781608881390"</f>
        <v>9781608881390</v>
      </c>
      <c r="B48" t="s">
        <v>76</v>
      </c>
      <c r="C48" t="s">
        <v>77</v>
      </c>
      <c r="D48" t="s">
        <v>11</v>
      </c>
      <c r="E48">
        <v>3</v>
      </c>
      <c r="F48">
        <v>0</v>
      </c>
      <c r="G48">
        <v>3</v>
      </c>
      <c r="H48">
        <v>18.75</v>
      </c>
      <c r="I48" t="s">
        <v>12</v>
      </c>
    </row>
    <row r="49" spans="1:9" x14ac:dyDescent="0.2">
      <c r="A49" t="str">
        <f>"9781934840160"</f>
        <v>9781934840160</v>
      </c>
      <c r="B49" t="s">
        <v>78</v>
      </c>
      <c r="C49" t="s">
        <v>35</v>
      </c>
      <c r="D49" t="s">
        <v>11</v>
      </c>
      <c r="E49">
        <v>1</v>
      </c>
      <c r="F49">
        <v>0</v>
      </c>
      <c r="G49">
        <v>1</v>
      </c>
      <c r="H49">
        <v>18.71</v>
      </c>
      <c r="I49" t="s">
        <v>12</v>
      </c>
    </row>
    <row r="50" spans="1:9" x14ac:dyDescent="0.2">
      <c r="A50" t="str">
        <f>"9781608880591"</f>
        <v>9781608880591</v>
      </c>
      <c r="B50" t="s">
        <v>79</v>
      </c>
      <c r="C50" t="s">
        <v>80</v>
      </c>
      <c r="D50" t="s">
        <v>11</v>
      </c>
      <c r="E50">
        <v>3</v>
      </c>
      <c r="F50">
        <v>0</v>
      </c>
      <c r="G50">
        <v>3</v>
      </c>
      <c r="H50">
        <v>15.38</v>
      </c>
      <c r="I50" t="s">
        <v>12</v>
      </c>
    </row>
    <row r="51" spans="1:9" x14ac:dyDescent="0.2">
      <c r="A51" t="str">
        <f>"9781608880478"</f>
        <v>9781608880478</v>
      </c>
      <c r="B51" t="s">
        <v>81</v>
      </c>
      <c r="C51" t="s">
        <v>82</v>
      </c>
      <c r="D51" t="s">
        <v>15</v>
      </c>
      <c r="E51">
        <v>2</v>
      </c>
      <c r="F51">
        <v>0</v>
      </c>
      <c r="G51">
        <v>2</v>
      </c>
      <c r="H51">
        <v>14.08</v>
      </c>
      <c r="I51" t="s">
        <v>12</v>
      </c>
    </row>
    <row r="52" spans="1:9" x14ac:dyDescent="0.2">
      <c r="A52" t="str">
        <f>"9781608880355"</f>
        <v>9781608880355</v>
      </c>
      <c r="B52">
        <v>2030</v>
      </c>
      <c r="C52" t="s">
        <v>83</v>
      </c>
      <c r="D52" t="s">
        <v>15</v>
      </c>
      <c r="E52">
        <v>4</v>
      </c>
      <c r="F52">
        <v>0</v>
      </c>
      <c r="G52">
        <v>4</v>
      </c>
      <c r="H52">
        <v>14</v>
      </c>
      <c r="I52" t="s">
        <v>12</v>
      </c>
    </row>
    <row r="53" spans="1:9" x14ac:dyDescent="0.2">
      <c r="A53" t="str">
        <f>"9781608880737"</f>
        <v>9781608880737</v>
      </c>
      <c r="B53" t="s">
        <v>84</v>
      </c>
      <c r="C53" t="s">
        <v>85</v>
      </c>
      <c r="D53" t="s">
        <v>11</v>
      </c>
      <c r="E53">
        <v>1</v>
      </c>
      <c r="F53">
        <v>0</v>
      </c>
      <c r="G53">
        <v>1</v>
      </c>
      <c r="H53">
        <v>13.82</v>
      </c>
      <c r="I53" t="s">
        <v>12</v>
      </c>
    </row>
    <row r="54" spans="1:9" x14ac:dyDescent="0.2">
      <c r="A54" t="str">
        <f>"9781608880157"</f>
        <v>9781608880157</v>
      </c>
      <c r="B54" t="s">
        <v>86</v>
      </c>
      <c r="C54" t="s">
        <v>87</v>
      </c>
      <c r="D54" t="s">
        <v>15</v>
      </c>
      <c r="E54">
        <v>2</v>
      </c>
      <c r="F54">
        <v>0</v>
      </c>
      <c r="G54">
        <v>2</v>
      </c>
      <c r="H54">
        <v>13.68</v>
      </c>
      <c r="I54" t="s">
        <v>12</v>
      </c>
    </row>
    <row r="55" spans="1:9" x14ac:dyDescent="0.2">
      <c r="A55" t="str">
        <f>"9781608880775"</f>
        <v>9781608880775</v>
      </c>
      <c r="B55" t="s">
        <v>88</v>
      </c>
      <c r="C55" t="s">
        <v>89</v>
      </c>
      <c r="D55" t="s">
        <v>11</v>
      </c>
      <c r="E55">
        <v>3</v>
      </c>
      <c r="F55">
        <v>0</v>
      </c>
      <c r="G55">
        <v>3</v>
      </c>
      <c r="H55">
        <v>13.32</v>
      </c>
      <c r="I55" t="s">
        <v>12</v>
      </c>
    </row>
    <row r="56" spans="1:9" x14ac:dyDescent="0.2">
      <c r="A56" t="str">
        <f>"9781608882144"</f>
        <v>9781608882144</v>
      </c>
      <c r="B56" t="s">
        <v>90</v>
      </c>
      <c r="C56" t="s">
        <v>33</v>
      </c>
      <c r="D56" t="s">
        <v>15</v>
      </c>
      <c r="E56">
        <v>2</v>
      </c>
      <c r="F56">
        <v>0</v>
      </c>
      <c r="G56">
        <v>2</v>
      </c>
      <c r="H56">
        <v>12.9</v>
      </c>
      <c r="I56" t="s">
        <v>12</v>
      </c>
    </row>
    <row r="57" spans="1:9" x14ac:dyDescent="0.2">
      <c r="A57" t="str">
        <f>"9781934840894"</f>
        <v>9781934840894</v>
      </c>
      <c r="B57" t="s">
        <v>91</v>
      </c>
      <c r="C57" t="s">
        <v>92</v>
      </c>
      <c r="D57" t="s">
        <v>11</v>
      </c>
      <c r="E57">
        <v>1</v>
      </c>
      <c r="F57">
        <v>0</v>
      </c>
      <c r="G57">
        <v>1</v>
      </c>
      <c r="H57">
        <v>12.81</v>
      </c>
      <c r="I57" t="s">
        <v>16</v>
      </c>
    </row>
    <row r="58" spans="1:9" x14ac:dyDescent="0.2">
      <c r="A58" t="str">
        <f>"9781934840856"</f>
        <v>9781934840856</v>
      </c>
      <c r="B58" t="s">
        <v>84</v>
      </c>
      <c r="C58" t="s">
        <v>93</v>
      </c>
      <c r="D58" t="s">
        <v>15</v>
      </c>
      <c r="E58">
        <v>1</v>
      </c>
      <c r="F58">
        <v>0</v>
      </c>
      <c r="G58">
        <v>1</v>
      </c>
      <c r="H58">
        <v>12.15</v>
      </c>
      <c r="I58" t="s">
        <v>12</v>
      </c>
    </row>
    <row r="59" spans="1:9" x14ac:dyDescent="0.2">
      <c r="A59" t="str">
        <f>"9781608880270"</f>
        <v>9781608880270</v>
      </c>
      <c r="B59" t="s">
        <v>94</v>
      </c>
      <c r="C59" t="s">
        <v>95</v>
      </c>
      <c r="D59" t="s">
        <v>15</v>
      </c>
      <c r="E59">
        <v>2</v>
      </c>
      <c r="F59">
        <v>0</v>
      </c>
      <c r="G59">
        <v>2</v>
      </c>
      <c r="H59">
        <v>12.12</v>
      </c>
      <c r="I59" t="s">
        <v>12</v>
      </c>
    </row>
    <row r="60" spans="1:9" x14ac:dyDescent="0.2">
      <c r="A60" t="str">
        <f>"9781608880980"</f>
        <v>9781608880980</v>
      </c>
      <c r="B60" t="s">
        <v>96</v>
      </c>
      <c r="C60" t="s">
        <v>97</v>
      </c>
      <c r="D60" t="s">
        <v>15</v>
      </c>
      <c r="E60">
        <v>2</v>
      </c>
      <c r="F60">
        <v>0</v>
      </c>
      <c r="G60">
        <v>2</v>
      </c>
      <c r="H60">
        <v>11.88</v>
      </c>
      <c r="I60" t="s">
        <v>16</v>
      </c>
    </row>
    <row r="61" spans="1:9" x14ac:dyDescent="0.2">
      <c r="A61" t="str">
        <f>"9781608880782"</f>
        <v>9781608880782</v>
      </c>
      <c r="B61" t="s">
        <v>98</v>
      </c>
      <c r="C61" t="s">
        <v>99</v>
      </c>
      <c r="D61" t="s">
        <v>11</v>
      </c>
      <c r="E61">
        <v>4</v>
      </c>
      <c r="F61">
        <v>0</v>
      </c>
      <c r="G61">
        <v>4</v>
      </c>
      <c r="H61">
        <v>11.61</v>
      </c>
      <c r="I61" t="s">
        <v>16</v>
      </c>
    </row>
    <row r="62" spans="1:9" x14ac:dyDescent="0.2">
      <c r="A62" t="str">
        <f>"9781608882007"</f>
        <v>9781608882007</v>
      </c>
      <c r="B62" t="s">
        <v>100</v>
      </c>
      <c r="C62" t="s">
        <v>101</v>
      </c>
      <c r="D62" t="s">
        <v>11</v>
      </c>
      <c r="E62">
        <v>2</v>
      </c>
      <c r="F62">
        <v>0</v>
      </c>
      <c r="G62">
        <v>2</v>
      </c>
      <c r="H62">
        <v>11.58</v>
      </c>
      <c r="I62" t="s">
        <v>12</v>
      </c>
    </row>
    <row r="63" spans="1:9" x14ac:dyDescent="0.2">
      <c r="A63" t="str">
        <f>"9781934840740"</f>
        <v>9781934840740</v>
      </c>
      <c r="B63" t="s">
        <v>102</v>
      </c>
      <c r="C63" t="s">
        <v>57</v>
      </c>
      <c r="D63" t="s">
        <v>11</v>
      </c>
      <c r="E63">
        <v>1</v>
      </c>
      <c r="F63">
        <v>0</v>
      </c>
      <c r="G63">
        <v>1</v>
      </c>
      <c r="H63">
        <v>11.57</v>
      </c>
      <c r="I63" t="s">
        <v>12</v>
      </c>
    </row>
    <row r="64" spans="1:9" x14ac:dyDescent="0.2">
      <c r="A64" t="str">
        <f>"9781608880812"</f>
        <v>9781608880812</v>
      </c>
      <c r="B64" t="s">
        <v>103</v>
      </c>
      <c r="C64" t="s">
        <v>104</v>
      </c>
      <c r="D64" t="s">
        <v>11</v>
      </c>
      <c r="E64">
        <v>1</v>
      </c>
      <c r="F64">
        <v>0</v>
      </c>
      <c r="G64">
        <v>1</v>
      </c>
      <c r="H64">
        <v>11.32</v>
      </c>
      <c r="I64" t="s">
        <v>16</v>
      </c>
    </row>
    <row r="65" spans="1:9" x14ac:dyDescent="0.2">
      <c r="A65" t="str">
        <f>"9781608882113"</f>
        <v>9781608882113</v>
      </c>
      <c r="B65" t="s">
        <v>105</v>
      </c>
      <c r="C65" t="s">
        <v>106</v>
      </c>
      <c r="D65" t="s">
        <v>15</v>
      </c>
      <c r="E65">
        <v>2</v>
      </c>
      <c r="F65">
        <v>0</v>
      </c>
      <c r="G65">
        <v>2</v>
      </c>
      <c r="H65">
        <v>10.92</v>
      </c>
      <c r="I65" t="s">
        <v>12</v>
      </c>
    </row>
    <row r="66" spans="1:9" x14ac:dyDescent="0.2">
      <c r="A66" t="str">
        <f>"9781934840696"</f>
        <v>9781934840696</v>
      </c>
      <c r="B66" t="s">
        <v>107</v>
      </c>
      <c r="C66" t="s">
        <v>108</v>
      </c>
      <c r="D66" t="s">
        <v>15</v>
      </c>
      <c r="E66">
        <v>1</v>
      </c>
      <c r="F66">
        <v>0</v>
      </c>
      <c r="G66">
        <v>1</v>
      </c>
      <c r="H66">
        <v>10.83</v>
      </c>
      <c r="I66" t="s">
        <v>109</v>
      </c>
    </row>
    <row r="67" spans="1:9" x14ac:dyDescent="0.2">
      <c r="A67" t="str">
        <f>"9781608881123"</f>
        <v>9781608881123</v>
      </c>
      <c r="B67" t="s">
        <v>110</v>
      </c>
      <c r="C67" t="s">
        <v>111</v>
      </c>
      <c r="D67" t="s">
        <v>15</v>
      </c>
      <c r="E67">
        <v>1</v>
      </c>
      <c r="F67">
        <v>0</v>
      </c>
      <c r="G67">
        <v>1</v>
      </c>
      <c r="H67">
        <v>10.81</v>
      </c>
      <c r="I67" t="s">
        <v>12</v>
      </c>
    </row>
    <row r="68" spans="1:9" x14ac:dyDescent="0.2">
      <c r="A68" t="str">
        <f>"9781934840986"</f>
        <v>9781934840986</v>
      </c>
      <c r="B68" t="s">
        <v>98</v>
      </c>
      <c r="C68" t="s">
        <v>112</v>
      </c>
      <c r="D68" t="s">
        <v>15</v>
      </c>
      <c r="E68">
        <v>2</v>
      </c>
      <c r="F68">
        <v>0</v>
      </c>
      <c r="G68">
        <v>2</v>
      </c>
      <c r="H68">
        <v>10.72</v>
      </c>
      <c r="I68" t="s">
        <v>12</v>
      </c>
    </row>
    <row r="69" spans="1:9" x14ac:dyDescent="0.2">
      <c r="A69" t="str">
        <f>"9781608882649"</f>
        <v>9781608882649</v>
      </c>
      <c r="B69" t="s">
        <v>113</v>
      </c>
      <c r="C69" t="s">
        <v>114</v>
      </c>
      <c r="D69" t="s">
        <v>15</v>
      </c>
      <c r="E69">
        <v>1</v>
      </c>
      <c r="F69">
        <v>0</v>
      </c>
      <c r="G69">
        <v>1</v>
      </c>
      <c r="H69">
        <v>10.57</v>
      </c>
      <c r="I69" t="s">
        <v>16</v>
      </c>
    </row>
    <row r="70" spans="1:9" x14ac:dyDescent="0.2">
      <c r="A70" t="str">
        <f>"9781934840870"</f>
        <v>9781934840870</v>
      </c>
      <c r="B70" t="s">
        <v>115</v>
      </c>
      <c r="C70" t="s">
        <v>116</v>
      </c>
      <c r="D70" t="s">
        <v>15</v>
      </c>
      <c r="E70">
        <v>1</v>
      </c>
      <c r="F70">
        <v>0</v>
      </c>
      <c r="G70">
        <v>1</v>
      </c>
      <c r="H70">
        <v>10.5</v>
      </c>
      <c r="I70" t="s">
        <v>16</v>
      </c>
    </row>
    <row r="71" spans="1:9" x14ac:dyDescent="0.2">
      <c r="A71" t="str">
        <f>"9781608881086"</f>
        <v>9781608881086</v>
      </c>
      <c r="B71" t="s">
        <v>117</v>
      </c>
      <c r="C71" t="s">
        <v>118</v>
      </c>
      <c r="D71" t="s">
        <v>15</v>
      </c>
      <c r="E71">
        <v>1</v>
      </c>
      <c r="F71">
        <v>0</v>
      </c>
      <c r="G71">
        <v>1</v>
      </c>
      <c r="H71">
        <v>10.44</v>
      </c>
      <c r="I71" t="s">
        <v>16</v>
      </c>
    </row>
    <row r="72" spans="1:9" x14ac:dyDescent="0.2">
      <c r="A72" t="str">
        <f>"9781934840863"</f>
        <v>9781934840863</v>
      </c>
      <c r="B72" t="s">
        <v>119</v>
      </c>
      <c r="C72" t="s">
        <v>120</v>
      </c>
      <c r="D72" t="s">
        <v>15</v>
      </c>
      <c r="E72">
        <v>1</v>
      </c>
      <c r="F72">
        <v>0</v>
      </c>
      <c r="G72">
        <v>1</v>
      </c>
      <c r="H72">
        <v>10.41</v>
      </c>
      <c r="I72" t="s">
        <v>12</v>
      </c>
    </row>
    <row r="73" spans="1:9" x14ac:dyDescent="0.2">
      <c r="A73" t="str">
        <f>"9781608882649"</f>
        <v>9781608882649</v>
      </c>
      <c r="B73" t="s">
        <v>113</v>
      </c>
      <c r="C73" t="s">
        <v>114</v>
      </c>
      <c r="D73" t="s">
        <v>15</v>
      </c>
      <c r="E73">
        <v>1</v>
      </c>
      <c r="F73">
        <v>0</v>
      </c>
      <c r="G73">
        <v>1</v>
      </c>
      <c r="H73">
        <v>10.39</v>
      </c>
      <c r="I73" t="s">
        <v>12</v>
      </c>
    </row>
    <row r="74" spans="1:9" x14ac:dyDescent="0.2">
      <c r="A74" t="str">
        <f>"9781934840917"</f>
        <v>9781934840917</v>
      </c>
      <c r="B74" t="s">
        <v>88</v>
      </c>
      <c r="C74" t="s">
        <v>89</v>
      </c>
      <c r="D74" t="s">
        <v>15</v>
      </c>
      <c r="E74">
        <v>1</v>
      </c>
      <c r="F74">
        <v>0</v>
      </c>
      <c r="G74">
        <v>1</v>
      </c>
      <c r="H74">
        <v>9.9499999999999993</v>
      </c>
      <c r="I74" t="s">
        <v>121</v>
      </c>
    </row>
    <row r="75" spans="1:9" x14ac:dyDescent="0.2">
      <c r="A75" t="str">
        <f>"9781608882458"</f>
        <v>9781608882458</v>
      </c>
      <c r="B75" t="s">
        <v>122</v>
      </c>
      <c r="C75" t="s">
        <v>123</v>
      </c>
      <c r="D75" t="s">
        <v>15</v>
      </c>
      <c r="E75">
        <v>1</v>
      </c>
      <c r="F75">
        <v>0</v>
      </c>
      <c r="G75">
        <v>1</v>
      </c>
      <c r="H75">
        <v>9.91</v>
      </c>
      <c r="I75" t="s">
        <v>109</v>
      </c>
    </row>
    <row r="76" spans="1:9" x14ac:dyDescent="0.2">
      <c r="A76" t="str">
        <f>"9781934840535"</f>
        <v>9781934840535</v>
      </c>
      <c r="B76" t="s">
        <v>124</v>
      </c>
      <c r="C76" t="s">
        <v>125</v>
      </c>
      <c r="D76" t="s">
        <v>15</v>
      </c>
      <c r="E76">
        <v>1</v>
      </c>
      <c r="F76">
        <v>0</v>
      </c>
      <c r="G76">
        <v>1</v>
      </c>
      <c r="H76">
        <v>9.8000000000000007</v>
      </c>
      <c r="I76" t="s">
        <v>12</v>
      </c>
    </row>
    <row r="77" spans="1:9" x14ac:dyDescent="0.2">
      <c r="A77" t="str">
        <f>"9781934840528"</f>
        <v>9781934840528</v>
      </c>
      <c r="B77" t="s">
        <v>126</v>
      </c>
      <c r="C77" t="s">
        <v>127</v>
      </c>
      <c r="D77" t="s">
        <v>15</v>
      </c>
      <c r="E77">
        <v>1</v>
      </c>
      <c r="F77">
        <v>0</v>
      </c>
      <c r="G77">
        <v>1</v>
      </c>
      <c r="H77">
        <v>9.77</v>
      </c>
      <c r="I77" t="s">
        <v>12</v>
      </c>
    </row>
    <row r="78" spans="1:9" x14ac:dyDescent="0.2">
      <c r="A78" t="str">
        <f>"9781934840788"</f>
        <v>9781934840788</v>
      </c>
      <c r="B78" t="s">
        <v>128</v>
      </c>
      <c r="C78" t="s">
        <v>129</v>
      </c>
      <c r="D78" t="s">
        <v>15</v>
      </c>
      <c r="E78">
        <v>1</v>
      </c>
      <c r="F78">
        <v>0</v>
      </c>
      <c r="G78">
        <v>1</v>
      </c>
      <c r="H78">
        <v>9.67</v>
      </c>
      <c r="I78" t="s">
        <v>12</v>
      </c>
    </row>
    <row r="79" spans="1:9" x14ac:dyDescent="0.2">
      <c r="A79" t="str">
        <f>"9781934840399"</f>
        <v>9781934840399</v>
      </c>
      <c r="B79" t="s">
        <v>130</v>
      </c>
      <c r="C79" t="s">
        <v>131</v>
      </c>
      <c r="D79" t="s">
        <v>15</v>
      </c>
      <c r="E79">
        <v>1</v>
      </c>
      <c r="F79">
        <v>0</v>
      </c>
      <c r="G79">
        <v>1</v>
      </c>
      <c r="H79">
        <v>9.66</v>
      </c>
      <c r="I79" t="s">
        <v>12</v>
      </c>
    </row>
    <row r="80" spans="1:9" x14ac:dyDescent="0.2">
      <c r="A80" t="str">
        <f>"9781608880409"</f>
        <v>9781608880409</v>
      </c>
      <c r="B80" t="s">
        <v>132</v>
      </c>
      <c r="C80" t="s">
        <v>133</v>
      </c>
      <c r="D80" t="s">
        <v>15</v>
      </c>
      <c r="E80">
        <v>1</v>
      </c>
      <c r="F80">
        <v>0</v>
      </c>
      <c r="G80">
        <v>1</v>
      </c>
      <c r="H80">
        <v>9.65</v>
      </c>
      <c r="I80" t="s">
        <v>12</v>
      </c>
    </row>
    <row r="81" spans="1:9" x14ac:dyDescent="0.2">
      <c r="A81" t="str">
        <f>"9781608881758"</f>
        <v>9781608881758</v>
      </c>
      <c r="B81" t="s">
        <v>134</v>
      </c>
      <c r="C81" t="s">
        <v>135</v>
      </c>
      <c r="D81" t="s">
        <v>11</v>
      </c>
      <c r="E81">
        <v>3</v>
      </c>
      <c r="F81">
        <v>0</v>
      </c>
      <c r="G81">
        <v>3</v>
      </c>
      <c r="H81">
        <v>9.5399999999999991</v>
      </c>
      <c r="I81" t="s">
        <v>12</v>
      </c>
    </row>
    <row r="82" spans="1:9" x14ac:dyDescent="0.2">
      <c r="A82" t="str">
        <f>"9781608881901"</f>
        <v>9781608881901</v>
      </c>
      <c r="B82" t="s">
        <v>38</v>
      </c>
      <c r="C82" t="s">
        <v>39</v>
      </c>
      <c r="D82" t="s">
        <v>15</v>
      </c>
      <c r="E82">
        <v>1</v>
      </c>
      <c r="F82">
        <v>0</v>
      </c>
      <c r="G82">
        <v>1</v>
      </c>
      <c r="H82">
        <v>9.51</v>
      </c>
      <c r="I82" t="s">
        <v>16</v>
      </c>
    </row>
    <row r="83" spans="1:9" x14ac:dyDescent="0.2">
      <c r="A83" t="str">
        <f>"9781608880744"</f>
        <v>9781608880744</v>
      </c>
      <c r="B83" t="s">
        <v>136</v>
      </c>
      <c r="C83" t="s">
        <v>83</v>
      </c>
      <c r="D83" t="s">
        <v>11</v>
      </c>
      <c r="E83">
        <v>1</v>
      </c>
      <c r="F83">
        <v>0</v>
      </c>
      <c r="G83">
        <v>1</v>
      </c>
      <c r="H83">
        <v>9.3699999999999992</v>
      </c>
      <c r="I83" t="s">
        <v>109</v>
      </c>
    </row>
    <row r="84" spans="1:9" x14ac:dyDescent="0.2">
      <c r="A84" t="str">
        <f>"9781608880324"</f>
        <v>9781608880324</v>
      </c>
      <c r="B84" t="s">
        <v>137</v>
      </c>
      <c r="C84" t="s">
        <v>138</v>
      </c>
      <c r="D84" t="s">
        <v>15</v>
      </c>
      <c r="E84">
        <v>1</v>
      </c>
      <c r="F84">
        <v>0</v>
      </c>
      <c r="G84">
        <v>1</v>
      </c>
      <c r="H84">
        <v>9.36</v>
      </c>
      <c r="I84" t="s">
        <v>12</v>
      </c>
    </row>
    <row r="85" spans="1:9" x14ac:dyDescent="0.2">
      <c r="A85" t="str">
        <f>"9781608880423"</f>
        <v>9781608880423</v>
      </c>
      <c r="B85" t="s">
        <v>139</v>
      </c>
      <c r="C85" t="s">
        <v>140</v>
      </c>
      <c r="D85" t="s">
        <v>15</v>
      </c>
      <c r="E85">
        <v>1</v>
      </c>
      <c r="F85">
        <v>0</v>
      </c>
      <c r="G85">
        <v>1</v>
      </c>
      <c r="H85">
        <v>9.32</v>
      </c>
      <c r="I85" t="s">
        <v>12</v>
      </c>
    </row>
    <row r="86" spans="1:9" x14ac:dyDescent="0.2">
      <c r="A86" t="str">
        <f>"9781608882168"</f>
        <v>9781608882168</v>
      </c>
      <c r="B86" t="s">
        <v>141</v>
      </c>
      <c r="C86" t="s">
        <v>33</v>
      </c>
      <c r="D86" t="s">
        <v>15</v>
      </c>
      <c r="E86">
        <v>1</v>
      </c>
      <c r="F86">
        <v>0</v>
      </c>
      <c r="G86">
        <v>1</v>
      </c>
      <c r="H86">
        <v>9.2799999999999994</v>
      </c>
      <c r="I86" t="s">
        <v>16</v>
      </c>
    </row>
    <row r="87" spans="1:9" x14ac:dyDescent="0.2">
      <c r="A87" t="str">
        <f>"9781608881086"</f>
        <v>9781608881086</v>
      </c>
      <c r="B87" t="s">
        <v>117</v>
      </c>
      <c r="C87" t="s">
        <v>118</v>
      </c>
      <c r="D87" t="s">
        <v>15</v>
      </c>
      <c r="E87">
        <v>1</v>
      </c>
      <c r="F87">
        <v>0</v>
      </c>
      <c r="G87">
        <v>1</v>
      </c>
      <c r="H87">
        <v>9.1300000000000008</v>
      </c>
      <c r="I87" t="s">
        <v>12</v>
      </c>
    </row>
    <row r="88" spans="1:9" x14ac:dyDescent="0.2">
      <c r="A88" t="str">
        <f>"9781608880775"</f>
        <v>9781608880775</v>
      </c>
      <c r="B88" t="s">
        <v>88</v>
      </c>
      <c r="C88" t="s">
        <v>89</v>
      </c>
      <c r="D88" t="s">
        <v>11</v>
      </c>
      <c r="E88">
        <v>2</v>
      </c>
      <c r="F88">
        <v>0</v>
      </c>
      <c r="G88">
        <v>2</v>
      </c>
      <c r="H88">
        <v>9.08</v>
      </c>
      <c r="I88" t="s">
        <v>16</v>
      </c>
    </row>
    <row r="89" spans="1:9" x14ac:dyDescent="0.2">
      <c r="A89" t="str">
        <f>"9781608882144"</f>
        <v>9781608882144</v>
      </c>
      <c r="B89" t="s">
        <v>90</v>
      </c>
      <c r="C89" t="s">
        <v>33</v>
      </c>
      <c r="D89" t="s">
        <v>15</v>
      </c>
      <c r="E89">
        <v>1</v>
      </c>
      <c r="F89">
        <v>0</v>
      </c>
      <c r="G89">
        <v>1</v>
      </c>
      <c r="H89">
        <v>8.94</v>
      </c>
      <c r="I89" t="s">
        <v>16</v>
      </c>
    </row>
    <row r="90" spans="1:9" x14ac:dyDescent="0.2">
      <c r="A90" t="str">
        <f>"9781608882427"</f>
        <v>9781608882427</v>
      </c>
      <c r="B90" t="s">
        <v>30</v>
      </c>
      <c r="C90" t="s">
        <v>31</v>
      </c>
      <c r="D90" t="s">
        <v>15</v>
      </c>
      <c r="E90">
        <v>1</v>
      </c>
      <c r="F90">
        <v>0</v>
      </c>
      <c r="G90">
        <v>1</v>
      </c>
      <c r="H90">
        <v>8.94</v>
      </c>
      <c r="I90" t="s">
        <v>16</v>
      </c>
    </row>
    <row r="91" spans="1:9" x14ac:dyDescent="0.2">
      <c r="A91" t="str">
        <f>"9781934840986"</f>
        <v>9781934840986</v>
      </c>
      <c r="B91" t="s">
        <v>98</v>
      </c>
      <c r="C91" t="s">
        <v>112</v>
      </c>
      <c r="D91" t="s">
        <v>15</v>
      </c>
      <c r="E91">
        <v>1</v>
      </c>
      <c r="F91">
        <v>0</v>
      </c>
      <c r="G91">
        <v>1</v>
      </c>
      <c r="H91">
        <v>8.59</v>
      </c>
      <c r="I91" t="s">
        <v>121</v>
      </c>
    </row>
    <row r="92" spans="1:9" x14ac:dyDescent="0.2">
      <c r="A92" t="str">
        <f>"9781608880065"</f>
        <v>9781608880065</v>
      </c>
      <c r="B92" t="s">
        <v>142</v>
      </c>
      <c r="C92" t="s">
        <v>143</v>
      </c>
      <c r="D92" t="s">
        <v>15</v>
      </c>
      <c r="E92">
        <v>1</v>
      </c>
      <c r="F92">
        <v>0</v>
      </c>
      <c r="G92">
        <v>1</v>
      </c>
      <c r="H92">
        <v>8.4499999999999993</v>
      </c>
      <c r="I92" t="s">
        <v>12</v>
      </c>
    </row>
    <row r="93" spans="1:9" x14ac:dyDescent="0.2">
      <c r="A93" t="str">
        <f>"9781608880393"</f>
        <v>9781608880393</v>
      </c>
      <c r="B93" t="s">
        <v>144</v>
      </c>
      <c r="C93" t="s">
        <v>145</v>
      </c>
      <c r="D93" t="s">
        <v>15</v>
      </c>
      <c r="E93">
        <v>1</v>
      </c>
      <c r="F93">
        <v>0</v>
      </c>
      <c r="G93">
        <v>1</v>
      </c>
      <c r="H93">
        <v>8.35</v>
      </c>
      <c r="I93" t="s">
        <v>12</v>
      </c>
    </row>
    <row r="94" spans="1:9" x14ac:dyDescent="0.2">
      <c r="A94" t="str">
        <f>"9781608882632"</f>
        <v>9781608882632</v>
      </c>
      <c r="B94" t="s">
        <v>68</v>
      </c>
      <c r="C94" t="s">
        <v>69</v>
      </c>
      <c r="D94" t="s">
        <v>11</v>
      </c>
      <c r="E94">
        <v>1</v>
      </c>
      <c r="F94">
        <v>0</v>
      </c>
      <c r="G94">
        <v>1</v>
      </c>
      <c r="H94">
        <v>8.14</v>
      </c>
      <c r="I94" t="s">
        <v>16</v>
      </c>
    </row>
    <row r="95" spans="1:9" x14ac:dyDescent="0.2">
      <c r="A95" t="str">
        <f>"9781608881741"</f>
        <v>9781608881741</v>
      </c>
      <c r="B95" t="s">
        <v>146</v>
      </c>
      <c r="C95" t="s">
        <v>147</v>
      </c>
      <c r="D95" t="s">
        <v>11</v>
      </c>
      <c r="E95">
        <v>2</v>
      </c>
      <c r="F95">
        <v>0</v>
      </c>
      <c r="G95">
        <v>2</v>
      </c>
      <c r="H95">
        <v>7.9</v>
      </c>
      <c r="I95" t="s">
        <v>12</v>
      </c>
    </row>
    <row r="96" spans="1:9" x14ac:dyDescent="0.2">
      <c r="A96" t="str">
        <f>"9781608880263"</f>
        <v>9781608880263</v>
      </c>
      <c r="B96" t="s">
        <v>148</v>
      </c>
      <c r="C96" t="s">
        <v>149</v>
      </c>
      <c r="D96" t="s">
        <v>15</v>
      </c>
      <c r="E96">
        <v>1</v>
      </c>
      <c r="F96">
        <v>0</v>
      </c>
      <c r="G96">
        <v>1</v>
      </c>
      <c r="H96">
        <v>7.83</v>
      </c>
      <c r="I96" t="s">
        <v>12</v>
      </c>
    </row>
    <row r="97" spans="1:9" x14ac:dyDescent="0.2">
      <c r="A97" t="str">
        <f>"9781934840986"</f>
        <v>9781934840986</v>
      </c>
      <c r="B97" t="s">
        <v>98</v>
      </c>
      <c r="C97" t="s">
        <v>112</v>
      </c>
      <c r="D97" t="s">
        <v>15</v>
      </c>
      <c r="E97">
        <v>1</v>
      </c>
      <c r="F97">
        <v>0</v>
      </c>
      <c r="G97">
        <v>1</v>
      </c>
      <c r="H97">
        <v>7.76</v>
      </c>
      <c r="I97" t="s">
        <v>109</v>
      </c>
    </row>
    <row r="98" spans="1:9" x14ac:dyDescent="0.2">
      <c r="A98" t="str">
        <f>"9781608881253"</f>
        <v>9781608881253</v>
      </c>
      <c r="B98" t="s">
        <v>150</v>
      </c>
      <c r="C98" t="s">
        <v>151</v>
      </c>
      <c r="D98" t="s">
        <v>15</v>
      </c>
      <c r="E98">
        <v>1</v>
      </c>
      <c r="F98">
        <v>0</v>
      </c>
      <c r="G98">
        <v>1</v>
      </c>
      <c r="H98">
        <v>7.65</v>
      </c>
      <c r="I98" t="s">
        <v>12</v>
      </c>
    </row>
    <row r="99" spans="1:9" x14ac:dyDescent="0.2">
      <c r="A99" t="str">
        <f>"9781608882120"</f>
        <v>9781608882120</v>
      </c>
      <c r="B99" t="s">
        <v>32</v>
      </c>
      <c r="C99" t="s">
        <v>33</v>
      </c>
      <c r="D99" t="s">
        <v>15</v>
      </c>
      <c r="E99">
        <v>1</v>
      </c>
      <c r="F99">
        <v>0</v>
      </c>
      <c r="G99">
        <v>1</v>
      </c>
      <c r="H99">
        <v>7.62</v>
      </c>
      <c r="I99" t="s">
        <v>16</v>
      </c>
    </row>
    <row r="100" spans="1:9" x14ac:dyDescent="0.2">
      <c r="A100" t="str">
        <f>"9781608880799"</f>
        <v>9781608880799</v>
      </c>
      <c r="B100" t="s">
        <v>51</v>
      </c>
      <c r="C100" t="s">
        <v>152</v>
      </c>
      <c r="D100" t="s">
        <v>11</v>
      </c>
      <c r="E100">
        <v>1</v>
      </c>
      <c r="F100">
        <v>0</v>
      </c>
      <c r="G100">
        <v>1</v>
      </c>
      <c r="H100">
        <v>7.46</v>
      </c>
      <c r="I100" t="s">
        <v>12</v>
      </c>
    </row>
    <row r="101" spans="1:9" x14ac:dyDescent="0.2">
      <c r="A101" t="str">
        <f>"9781608882151"</f>
        <v>9781608882151</v>
      </c>
      <c r="B101" t="s">
        <v>153</v>
      </c>
      <c r="C101" t="s">
        <v>33</v>
      </c>
      <c r="D101" t="s">
        <v>15</v>
      </c>
      <c r="E101">
        <v>1</v>
      </c>
      <c r="F101">
        <v>0</v>
      </c>
      <c r="G101">
        <v>1</v>
      </c>
      <c r="H101">
        <v>7.36</v>
      </c>
      <c r="I101" t="s">
        <v>16</v>
      </c>
    </row>
    <row r="102" spans="1:9" x14ac:dyDescent="0.2">
      <c r="A102" t="str">
        <f>"9781608881666"</f>
        <v>9781608881666</v>
      </c>
      <c r="B102" t="s">
        <v>154</v>
      </c>
      <c r="C102" t="s">
        <v>155</v>
      </c>
      <c r="D102" t="s">
        <v>11</v>
      </c>
      <c r="E102">
        <v>4</v>
      </c>
      <c r="F102">
        <v>0</v>
      </c>
      <c r="G102">
        <v>4</v>
      </c>
      <c r="H102">
        <v>7.36</v>
      </c>
      <c r="I102" t="s">
        <v>12</v>
      </c>
    </row>
    <row r="103" spans="1:9" x14ac:dyDescent="0.2">
      <c r="A103" t="str">
        <f>"9781608880287"</f>
        <v>9781608880287</v>
      </c>
      <c r="B103" t="s">
        <v>156</v>
      </c>
      <c r="C103" t="s">
        <v>157</v>
      </c>
      <c r="D103" t="s">
        <v>15</v>
      </c>
      <c r="E103">
        <v>1</v>
      </c>
      <c r="F103">
        <v>0</v>
      </c>
      <c r="G103">
        <v>1</v>
      </c>
      <c r="H103">
        <v>7.35</v>
      </c>
      <c r="I103" t="s">
        <v>12</v>
      </c>
    </row>
    <row r="104" spans="1:9" x14ac:dyDescent="0.2">
      <c r="A104" t="str">
        <f>"9781608882397"</f>
        <v>9781608882397</v>
      </c>
      <c r="B104" t="s">
        <v>158</v>
      </c>
      <c r="C104" t="s">
        <v>31</v>
      </c>
      <c r="D104" t="s">
        <v>15</v>
      </c>
      <c r="E104">
        <v>1</v>
      </c>
      <c r="F104">
        <v>0</v>
      </c>
      <c r="G104">
        <v>1</v>
      </c>
      <c r="H104">
        <v>7.32</v>
      </c>
      <c r="I104" t="s">
        <v>12</v>
      </c>
    </row>
    <row r="105" spans="1:9" x14ac:dyDescent="0.2">
      <c r="A105" t="str">
        <f>"9781608881352"</f>
        <v>9781608881352</v>
      </c>
      <c r="B105" t="s">
        <v>159</v>
      </c>
      <c r="C105" t="s">
        <v>160</v>
      </c>
      <c r="D105" t="s">
        <v>15</v>
      </c>
      <c r="E105">
        <v>1</v>
      </c>
      <c r="F105">
        <v>0</v>
      </c>
      <c r="G105">
        <v>1</v>
      </c>
      <c r="H105">
        <v>7.29</v>
      </c>
      <c r="I105" t="s">
        <v>12</v>
      </c>
    </row>
    <row r="106" spans="1:9" x14ac:dyDescent="0.2">
      <c r="A106" t="str">
        <f>"9781608880430"</f>
        <v>9781608880430</v>
      </c>
      <c r="B106" t="s">
        <v>161</v>
      </c>
      <c r="C106" t="s">
        <v>162</v>
      </c>
      <c r="D106" t="s">
        <v>15</v>
      </c>
      <c r="E106">
        <v>1</v>
      </c>
      <c r="F106">
        <v>0</v>
      </c>
      <c r="G106">
        <v>1</v>
      </c>
      <c r="H106">
        <v>7.23</v>
      </c>
      <c r="I106" t="s">
        <v>16</v>
      </c>
    </row>
    <row r="107" spans="1:9" x14ac:dyDescent="0.2">
      <c r="A107" t="str">
        <f>"9781608882601"</f>
        <v>9781608882601</v>
      </c>
      <c r="B107" t="s">
        <v>54</v>
      </c>
      <c r="C107" t="s">
        <v>55</v>
      </c>
      <c r="D107" t="s">
        <v>15</v>
      </c>
      <c r="E107">
        <v>1</v>
      </c>
      <c r="F107">
        <v>0</v>
      </c>
      <c r="G107">
        <v>1</v>
      </c>
      <c r="H107">
        <v>7.23</v>
      </c>
      <c r="I107" t="s">
        <v>16</v>
      </c>
    </row>
    <row r="108" spans="1:9" x14ac:dyDescent="0.2">
      <c r="A108" t="str">
        <f>"9781608880836"</f>
        <v>9781608880836</v>
      </c>
      <c r="B108" t="s">
        <v>163</v>
      </c>
      <c r="C108" t="s">
        <v>164</v>
      </c>
      <c r="D108" t="s">
        <v>11</v>
      </c>
      <c r="E108">
        <v>1</v>
      </c>
      <c r="F108">
        <v>0</v>
      </c>
      <c r="G108">
        <v>1</v>
      </c>
      <c r="H108">
        <v>7.17</v>
      </c>
      <c r="I108" t="s">
        <v>12</v>
      </c>
    </row>
    <row r="109" spans="1:9" x14ac:dyDescent="0.2">
      <c r="A109" t="str">
        <f>"9781934840900"</f>
        <v>9781934840900</v>
      </c>
      <c r="B109" t="s">
        <v>165</v>
      </c>
      <c r="C109" t="s">
        <v>166</v>
      </c>
      <c r="D109" t="s">
        <v>15</v>
      </c>
      <c r="E109">
        <v>1</v>
      </c>
      <c r="F109">
        <v>0</v>
      </c>
      <c r="G109">
        <v>1</v>
      </c>
      <c r="H109">
        <v>7.11</v>
      </c>
      <c r="I109" t="s">
        <v>16</v>
      </c>
    </row>
    <row r="110" spans="1:9" x14ac:dyDescent="0.2">
      <c r="A110" t="str">
        <f>"9781608882137"</f>
        <v>9781608882137</v>
      </c>
      <c r="B110" t="s">
        <v>167</v>
      </c>
      <c r="C110" t="s">
        <v>33</v>
      </c>
      <c r="D110" t="s">
        <v>15</v>
      </c>
      <c r="E110">
        <v>1</v>
      </c>
      <c r="F110">
        <v>0</v>
      </c>
      <c r="G110">
        <v>1</v>
      </c>
      <c r="H110">
        <v>7.11</v>
      </c>
      <c r="I110" t="s">
        <v>16</v>
      </c>
    </row>
    <row r="111" spans="1:9" x14ac:dyDescent="0.2">
      <c r="A111" t="str">
        <f>"9781934840177"</f>
        <v>9781934840177</v>
      </c>
      <c r="B111" t="s">
        <v>64</v>
      </c>
      <c r="C111" t="s">
        <v>65</v>
      </c>
      <c r="D111" t="s">
        <v>11</v>
      </c>
      <c r="E111">
        <v>1</v>
      </c>
      <c r="F111">
        <v>0</v>
      </c>
      <c r="G111">
        <v>1</v>
      </c>
      <c r="H111">
        <v>6.84</v>
      </c>
      <c r="I111" t="s">
        <v>168</v>
      </c>
    </row>
    <row r="112" spans="1:9" x14ac:dyDescent="0.2">
      <c r="A112" t="str">
        <f>"9781608880683"</f>
        <v>9781608880683</v>
      </c>
      <c r="B112" t="s">
        <v>169</v>
      </c>
      <c r="C112" t="s">
        <v>170</v>
      </c>
      <c r="D112" t="s">
        <v>15</v>
      </c>
      <c r="E112">
        <v>1</v>
      </c>
      <c r="F112">
        <v>0</v>
      </c>
      <c r="G112">
        <v>1</v>
      </c>
      <c r="H112">
        <v>6.57</v>
      </c>
      <c r="I112" t="s">
        <v>12</v>
      </c>
    </row>
    <row r="113" spans="1:9" x14ac:dyDescent="0.2">
      <c r="A113" t="str">
        <f>"9781608880614"</f>
        <v>9781608880614</v>
      </c>
      <c r="B113" t="s">
        <v>171</v>
      </c>
      <c r="C113" t="s">
        <v>172</v>
      </c>
      <c r="D113" t="s">
        <v>11</v>
      </c>
      <c r="E113">
        <v>1</v>
      </c>
      <c r="F113">
        <v>0</v>
      </c>
      <c r="G113">
        <v>1</v>
      </c>
      <c r="H113">
        <v>6.54</v>
      </c>
      <c r="I113" t="s">
        <v>12</v>
      </c>
    </row>
    <row r="114" spans="1:9" x14ac:dyDescent="0.2">
      <c r="A114" t="str">
        <f>"9781608880881"</f>
        <v>9781608880881</v>
      </c>
      <c r="B114" t="s">
        <v>53</v>
      </c>
      <c r="C114" t="s">
        <v>33</v>
      </c>
      <c r="D114" t="s">
        <v>11</v>
      </c>
      <c r="E114">
        <v>1</v>
      </c>
      <c r="F114">
        <v>0</v>
      </c>
      <c r="G114">
        <v>1</v>
      </c>
      <c r="H114">
        <v>6.34</v>
      </c>
      <c r="I114" t="s">
        <v>168</v>
      </c>
    </row>
    <row r="115" spans="1:9" x14ac:dyDescent="0.2">
      <c r="A115" t="str">
        <f>"9781608880713"</f>
        <v>9781608880713</v>
      </c>
      <c r="B115" t="s">
        <v>173</v>
      </c>
      <c r="C115" t="s">
        <v>174</v>
      </c>
      <c r="D115" t="s">
        <v>15</v>
      </c>
      <c r="E115">
        <v>1</v>
      </c>
      <c r="F115">
        <v>0</v>
      </c>
      <c r="G115">
        <v>1</v>
      </c>
      <c r="H115">
        <v>6.15</v>
      </c>
      <c r="I115" t="s">
        <v>168</v>
      </c>
    </row>
    <row r="116" spans="1:9" x14ac:dyDescent="0.2">
      <c r="A116" t="str">
        <f>"9781608880218"</f>
        <v>9781608880218</v>
      </c>
      <c r="B116" t="s">
        <v>175</v>
      </c>
      <c r="C116" t="s">
        <v>176</v>
      </c>
      <c r="D116" t="s">
        <v>15</v>
      </c>
      <c r="E116">
        <v>1</v>
      </c>
      <c r="F116">
        <v>0</v>
      </c>
      <c r="G116">
        <v>1</v>
      </c>
      <c r="H116">
        <v>6.07</v>
      </c>
      <c r="I116" t="s">
        <v>12</v>
      </c>
    </row>
    <row r="117" spans="1:9" x14ac:dyDescent="0.2">
      <c r="A117" t="str">
        <f>"9781608882618"</f>
        <v>9781608882618</v>
      </c>
      <c r="B117" t="s">
        <v>66</v>
      </c>
      <c r="C117" t="s">
        <v>67</v>
      </c>
      <c r="D117" t="s">
        <v>15</v>
      </c>
      <c r="E117">
        <v>1</v>
      </c>
      <c r="F117">
        <v>0</v>
      </c>
      <c r="G117">
        <v>1</v>
      </c>
      <c r="H117">
        <v>5.69</v>
      </c>
      <c r="I117" t="s">
        <v>16</v>
      </c>
    </row>
    <row r="118" spans="1:9" x14ac:dyDescent="0.2">
      <c r="A118" t="str">
        <f>"9781608880515"</f>
        <v>9781608880515</v>
      </c>
      <c r="B118" t="s">
        <v>177</v>
      </c>
      <c r="C118" t="s">
        <v>178</v>
      </c>
      <c r="D118" t="s">
        <v>15</v>
      </c>
      <c r="E118">
        <v>1</v>
      </c>
      <c r="F118">
        <v>0</v>
      </c>
      <c r="G118">
        <v>1</v>
      </c>
      <c r="H118">
        <v>5.63</v>
      </c>
      <c r="I118" t="s">
        <v>16</v>
      </c>
    </row>
    <row r="119" spans="1:9" x14ac:dyDescent="0.2">
      <c r="A119" t="str">
        <f>"9781608882113"</f>
        <v>9781608882113</v>
      </c>
      <c r="B119" t="s">
        <v>105</v>
      </c>
      <c r="C119" t="s">
        <v>106</v>
      </c>
      <c r="D119" t="s">
        <v>15</v>
      </c>
      <c r="E119">
        <v>1</v>
      </c>
      <c r="F119">
        <v>0</v>
      </c>
      <c r="G119">
        <v>1</v>
      </c>
      <c r="H119">
        <v>5.53</v>
      </c>
      <c r="I119" t="s">
        <v>16</v>
      </c>
    </row>
    <row r="120" spans="1:9" x14ac:dyDescent="0.2">
      <c r="A120" t="str">
        <f>"9781608881697"</f>
        <v>9781608881697</v>
      </c>
      <c r="B120">
        <v>2030</v>
      </c>
      <c r="C120" t="s">
        <v>83</v>
      </c>
      <c r="D120" t="s">
        <v>11</v>
      </c>
      <c r="E120">
        <v>1</v>
      </c>
      <c r="F120">
        <v>0</v>
      </c>
      <c r="G120">
        <v>1</v>
      </c>
      <c r="H120">
        <v>5.52</v>
      </c>
      <c r="I120" t="s">
        <v>12</v>
      </c>
    </row>
    <row r="121" spans="1:9" x14ac:dyDescent="0.2">
      <c r="A121" t="str">
        <f>"9781608882113"</f>
        <v>9781608882113</v>
      </c>
      <c r="B121" t="s">
        <v>105</v>
      </c>
      <c r="C121" t="s">
        <v>106</v>
      </c>
      <c r="D121" t="s">
        <v>15</v>
      </c>
      <c r="E121">
        <v>1</v>
      </c>
      <c r="F121">
        <v>0</v>
      </c>
      <c r="G121">
        <v>1</v>
      </c>
      <c r="H121">
        <v>5.46</v>
      </c>
      <c r="I121" t="s">
        <v>109</v>
      </c>
    </row>
    <row r="122" spans="1:9" x14ac:dyDescent="0.2">
      <c r="A122" t="str">
        <f>"9781608880256"</f>
        <v>9781608880256</v>
      </c>
      <c r="B122" t="s">
        <v>179</v>
      </c>
      <c r="C122" t="s">
        <v>180</v>
      </c>
      <c r="D122" t="s">
        <v>15</v>
      </c>
      <c r="E122">
        <v>2</v>
      </c>
      <c r="F122">
        <v>0</v>
      </c>
      <c r="G122">
        <v>2</v>
      </c>
      <c r="H122">
        <v>5.24</v>
      </c>
      <c r="I122" t="s">
        <v>16</v>
      </c>
    </row>
    <row r="123" spans="1:9" x14ac:dyDescent="0.2">
      <c r="A123" t="str">
        <f>"9781608880539"</f>
        <v>9781608880539</v>
      </c>
      <c r="B123" t="s">
        <v>181</v>
      </c>
      <c r="C123" t="s">
        <v>182</v>
      </c>
      <c r="D123" t="s">
        <v>15</v>
      </c>
      <c r="E123">
        <v>1</v>
      </c>
      <c r="F123">
        <v>0</v>
      </c>
      <c r="G123">
        <v>1</v>
      </c>
      <c r="H123">
        <v>5.18</v>
      </c>
      <c r="I123" t="s">
        <v>16</v>
      </c>
    </row>
    <row r="124" spans="1:9" x14ac:dyDescent="0.2">
      <c r="A124" t="str">
        <f>"9781608881017"</f>
        <v>9781608881017</v>
      </c>
      <c r="B124" t="s">
        <v>183</v>
      </c>
      <c r="C124" t="s">
        <v>127</v>
      </c>
      <c r="D124" t="s">
        <v>11</v>
      </c>
      <c r="E124">
        <v>1</v>
      </c>
      <c r="F124">
        <v>0</v>
      </c>
      <c r="G124">
        <v>1</v>
      </c>
      <c r="H124">
        <v>4.88</v>
      </c>
      <c r="I124" t="s">
        <v>12</v>
      </c>
    </row>
    <row r="125" spans="1:9" x14ac:dyDescent="0.2">
      <c r="A125" t="str">
        <f>"9781608889020"</f>
        <v>9781608889020</v>
      </c>
      <c r="B125" t="s">
        <v>184</v>
      </c>
      <c r="C125" t="s">
        <v>185</v>
      </c>
      <c r="D125" t="s">
        <v>11</v>
      </c>
      <c r="E125">
        <v>1</v>
      </c>
      <c r="F125">
        <v>0</v>
      </c>
      <c r="G125">
        <v>1</v>
      </c>
      <c r="H125">
        <v>4.53</v>
      </c>
      <c r="I125" t="s">
        <v>12</v>
      </c>
    </row>
    <row r="126" spans="1:9" x14ac:dyDescent="0.2">
      <c r="A126" t="str">
        <f>"9781608880874"</f>
        <v>9781608880874</v>
      </c>
      <c r="B126" t="s">
        <v>186</v>
      </c>
      <c r="C126" t="s">
        <v>187</v>
      </c>
      <c r="D126" t="s">
        <v>11</v>
      </c>
      <c r="E126">
        <v>1</v>
      </c>
      <c r="F126">
        <v>0</v>
      </c>
      <c r="G126">
        <v>1</v>
      </c>
      <c r="H126">
        <v>4.24</v>
      </c>
      <c r="I126" t="s">
        <v>12</v>
      </c>
    </row>
    <row r="127" spans="1:9" x14ac:dyDescent="0.2">
      <c r="A127" t="str">
        <f>"9781608881673"</f>
        <v>9781608881673</v>
      </c>
      <c r="B127" t="s">
        <v>188</v>
      </c>
      <c r="C127" t="s">
        <v>155</v>
      </c>
      <c r="D127" t="s">
        <v>11</v>
      </c>
      <c r="E127">
        <v>1</v>
      </c>
      <c r="F127">
        <v>0</v>
      </c>
      <c r="G127">
        <v>1</v>
      </c>
      <c r="H127">
        <v>4.05</v>
      </c>
      <c r="I127" t="s">
        <v>12</v>
      </c>
    </row>
    <row r="128" spans="1:9" x14ac:dyDescent="0.2">
      <c r="A128" t="str">
        <f>"9781608881840"</f>
        <v>9781608881840</v>
      </c>
      <c r="B128" t="s">
        <v>189</v>
      </c>
      <c r="C128" t="s">
        <v>190</v>
      </c>
      <c r="D128" t="s">
        <v>11</v>
      </c>
      <c r="E128">
        <v>3</v>
      </c>
      <c r="F128">
        <v>0</v>
      </c>
      <c r="G128">
        <v>3</v>
      </c>
      <c r="H128">
        <v>3.73</v>
      </c>
      <c r="I128" t="s">
        <v>16</v>
      </c>
    </row>
    <row r="129" spans="1:9" x14ac:dyDescent="0.2">
      <c r="A129" t="str">
        <f>"9781608881932"</f>
        <v>9781608881932</v>
      </c>
      <c r="B129" t="s">
        <v>191</v>
      </c>
      <c r="C129" t="s">
        <v>192</v>
      </c>
      <c r="D129" t="s">
        <v>11</v>
      </c>
      <c r="E129">
        <v>1</v>
      </c>
      <c r="F129">
        <v>0</v>
      </c>
      <c r="G129">
        <v>1</v>
      </c>
      <c r="H129">
        <v>3.3</v>
      </c>
      <c r="I129" t="s">
        <v>12</v>
      </c>
    </row>
    <row r="130" spans="1:9" x14ac:dyDescent="0.2">
      <c r="A130" t="str">
        <f>"9781608881048"</f>
        <v>9781608881048</v>
      </c>
      <c r="B130" t="s">
        <v>193</v>
      </c>
      <c r="C130" t="s">
        <v>194</v>
      </c>
      <c r="D130" t="s">
        <v>15</v>
      </c>
      <c r="E130">
        <v>1</v>
      </c>
      <c r="F130">
        <v>0</v>
      </c>
      <c r="G130">
        <v>1</v>
      </c>
      <c r="H130">
        <v>3.21</v>
      </c>
      <c r="I130" t="s">
        <v>12</v>
      </c>
    </row>
    <row r="131" spans="1:9" x14ac:dyDescent="0.2">
      <c r="A131" t="str">
        <f>"9781608881789"</f>
        <v>9781608881789</v>
      </c>
      <c r="B131" t="s">
        <v>195</v>
      </c>
      <c r="C131" t="s">
        <v>190</v>
      </c>
      <c r="D131" t="s">
        <v>11</v>
      </c>
      <c r="E131">
        <v>1</v>
      </c>
      <c r="F131">
        <v>0</v>
      </c>
      <c r="G131">
        <v>1</v>
      </c>
      <c r="H131">
        <v>2.92</v>
      </c>
      <c r="I131" t="s">
        <v>12</v>
      </c>
    </row>
    <row r="132" spans="1:9" x14ac:dyDescent="0.2">
      <c r="A132" t="str">
        <f>"9781608881857"</f>
        <v>9781608881857</v>
      </c>
      <c r="B132" t="s">
        <v>196</v>
      </c>
      <c r="C132" t="s">
        <v>197</v>
      </c>
      <c r="D132" t="s">
        <v>11</v>
      </c>
      <c r="E132">
        <v>1</v>
      </c>
      <c r="F132">
        <v>0</v>
      </c>
      <c r="G132">
        <v>1</v>
      </c>
      <c r="H132">
        <v>2.83</v>
      </c>
      <c r="I132" t="s">
        <v>12</v>
      </c>
    </row>
    <row r="133" spans="1:9" x14ac:dyDescent="0.2">
      <c r="A133" t="str">
        <f>"9781608881789"</f>
        <v>9781608881789</v>
      </c>
      <c r="B133" t="s">
        <v>195</v>
      </c>
      <c r="C133" t="s">
        <v>190</v>
      </c>
      <c r="D133" t="s">
        <v>11</v>
      </c>
      <c r="E133">
        <v>1</v>
      </c>
      <c r="F133">
        <v>0</v>
      </c>
      <c r="G133">
        <v>1</v>
      </c>
      <c r="H133">
        <v>2.73</v>
      </c>
      <c r="I133" t="s">
        <v>16</v>
      </c>
    </row>
    <row r="134" spans="1:9" x14ac:dyDescent="0.2">
      <c r="A134" t="str">
        <f>"9781608881314"</f>
        <v>9781608881314</v>
      </c>
      <c r="B134" t="s">
        <v>198</v>
      </c>
      <c r="C134" t="s">
        <v>63</v>
      </c>
      <c r="D134" t="s">
        <v>11</v>
      </c>
      <c r="E134">
        <v>1</v>
      </c>
      <c r="F134">
        <v>0</v>
      </c>
      <c r="G134">
        <v>1</v>
      </c>
      <c r="H134">
        <v>2.2799999999999998</v>
      </c>
      <c r="I134" t="s">
        <v>12</v>
      </c>
    </row>
    <row r="135" spans="1:9" x14ac:dyDescent="0.2">
      <c r="A135" t="str">
        <f>"9781608881796"</f>
        <v>9781608881796</v>
      </c>
      <c r="B135" t="s">
        <v>199</v>
      </c>
      <c r="C135" t="s">
        <v>190</v>
      </c>
      <c r="D135" t="s">
        <v>11</v>
      </c>
      <c r="E135">
        <v>1</v>
      </c>
      <c r="F135">
        <v>0</v>
      </c>
      <c r="G135">
        <v>1</v>
      </c>
      <c r="H135">
        <v>2.11</v>
      </c>
      <c r="I135" t="s">
        <v>16</v>
      </c>
    </row>
    <row r="136" spans="1:9" x14ac:dyDescent="0.2">
      <c r="A136" t="str">
        <f>"9781608881864"</f>
        <v>9781608881864</v>
      </c>
      <c r="B136" t="s">
        <v>200</v>
      </c>
      <c r="C136" t="s">
        <v>201</v>
      </c>
      <c r="D136" t="s">
        <v>11</v>
      </c>
      <c r="E136">
        <v>1</v>
      </c>
      <c r="F136">
        <v>0</v>
      </c>
      <c r="G136">
        <v>1</v>
      </c>
      <c r="H136">
        <v>2.1</v>
      </c>
      <c r="I136" t="s">
        <v>12</v>
      </c>
    </row>
    <row r="137" spans="1:9" x14ac:dyDescent="0.2">
      <c r="A137" t="str">
        <f>"9781608880584"</f>
        <v>9781608880584</v>
      </c>
      <c r="B137" t="s">
        <v>202</v>
      </c>
      <c r="C137" t="s">
        <v>203</v>
      </c>
      <c r="D137" t="s">
        <v>11</v>
      </c>
      <c r="E137">
        <v>1</v>
      </c>
      <c r="F137">
        <v>0</v>
      </c>
      <c r="G137">
        <v>1</v>
      </c>
      <c r="H137">
        <v>1.89</v>
      </c>
      <c r="I137" t="s">
        <v>16</v>
      </c>
    </row>
    <row r="138" spans="1:9" x14ac:dyDescent="0.2">
      <c r="A138" t="str">
        <f>"9781608881840"</f>
        <v>9781608881840</v>
      </c>
      <c r="B138" t="s">
        <v>189</v>
      </c>
      <c r="C138" t="s">
        <v>190</v>
      </c>
      <c r="D138" t="s">
        <v>11</v>
      </c>
      <c r="E138">
        <v>1</v>
      </c>
      <c r="F138">
        <v>0</v>
      </c>
      <c r="G138">
        <v>1</v>
      </c>
      <c r="H138">
        <v>1.74</v>
      </c>
      <c r="I138" t="s">
        <v>12</v>
      </c>
    </row>
    <row r="139" spans="1:9" x14ac:dyDescent="0.2">
      <c r="A139" t="str">
        <f>"9781608881666"</f>
        <v>9781608881666</v>
      </c>
      <c r="B139" t="s">
        <v>154</v>
      </c>
      <c r="C139" t="s">
        <v>155</v>
      </c>
      <c r="D139" t="s">
        <v>11</v>
      </c>
      <c r="E139">
        <v>1</v>
      </c>
      <c r="F139">
        <v>0</v>
      </c>
      <c r="G139">
        <v>1</v>
      </c>
      <c r="H139">
        <v>1.36</v>
      </c>
      <c r="I139" t="s">
        <v>16</v>
      </c>
    </row>
    <row r="140" spans="1:9" x14ac:dyDescent="0.2">
      <c r="A140" t="str">
        <f>"9781608881703"</f>
        <v>9781608881703</v>
      </c>
      <c r="B140" t="s">
        <v>204</v>
      </c>
      <c r="C140" t="s">
        <v>205</v>
      </c>
      <c r="D140" t="s">
        <v>11</v>
      </c>
      <c r="E140">
        <v>1</v>
      </c>
      <c r="F140">
        <v>0</v>
      </c>
      <c r="G140">
        <v>1</v>
      </c>
      <c r="H140">
        <v>0.22</v>
      </c>
      <c r="I140" t="s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(63)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2024-03-09T09:52:42Z</dcterms:created>
  <dcterms:modified xsi:type="dcterms:W3CDTF">2024-03-09T09:52:42Z</dcterms:modified>
</cp:coreProperties>
</file>