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416" windowHeight="10584"/>
  </bookViews>
  <sheets>
    <sheet name="Input" sheetId="5" r:id="rId1"/>
    <sheet name="Rpt_HHs" sheetId="2" r:id="rId2"/>
    <sheet name="Rpt_Pers" sheetId="4" r:id="rId3"/>
  </sheets>
  <definedNames>
    <definedName name="_xlnm._FilterDatabase" localSheetId="0" hidden="1">Input!$K$1:$M$187</definedName>
    <definedName name="_xlnm._FilterDatabase" localSheetId="2" hidden="1">Rpt_Pers!$A$58:$Q$58</definedName>
    <definedName name="_xlnm.Print_Titles" localSheetId="2">Rpt_Pers!$5:$5</definedName>
  </definedNames>
  <calcPr calcId="145621"/>
</workbook>
</file>

<file path=xl/calcChain.xml><?xml version="1.0" encoding="utf-8"?>
<calcChain xmlns="http://schemas.openxmlformats.org/spreadsheetml/2006/main">
  <c r="C8" i="4" l="1"/>
  <c r="H8" i="4"/>
  <c r="C9" i="4"/>
  <c r="H9" i="4"/>
  <c r="C10" i="4"/>
  <c r="H10" i="4"/>
  <c r="C11" i="4"/>
  <c r="H11" i="4"/>
  <c r="C12" i="4"/>
  <c r="H12" i="4"/>
  <c r="C13" i="4"/>
  <c r="H13" i="4"/>
  <c r="C14" i="4"/>
  <c r="H14" i="4"/>
  <c r="C15" i="4"/>
  <c r="H15" i="4"/>
  <c r="C16" i="4"/>
  <c r="H16" i="4"/>
  <c r="C17" i="4"/>
  <c r="H17" i="4"/>
  <c r="C18" i="4"/>
  <c r="H18" i="4"/>
  <c r="C19" i="4"/>
  <c r="H19" i="4"/>
  <c r="C20" i="4"/>
  <c r="H20" i="4"/>
  <c r="C21" i="4"/>
  <c r="H21" i="4"/>
  <c r="C22" i="4"/>
  <c r="H22" i="4"/>
  <c r="C23" i="4"/>
  <c r="H23" i="4"/>
  <c r="C24" i="4"/>
  <c r="H24" i="4"/>
  <c r="C25" i="4"/>
  <c r="H25" i="4"/>
  <c r="C26" i="4"/>
  <c r="H26" i="4"/>
  <c r="C27" i="4"/>
  <c r="H27" i="4"/>
  <c r="C28" i="4"/>
  <c r="H28" i="4"/>
  <c r="C29" i="4"/>
  <c r="H29" i="4"/>
  <c r="C30" i="4"/>
  <c r="H30" i="4"/>
  <c r="C31" i="4"/>
  <c r="H31" i="4"/>
  <c r="C32" i="4"/>
  <c r="H32" i="4"/>
  <c r="C33" i="4"/>
  <c r="H33" i="4"/>
  <c r="C34" i="4"/>
  <c r="H34" i="4"/>
  <c r="C35" i="4"/>
  <c r="H35" i="4"/>
  <c r="C36" i="4"/>
  <c r="H36" i="4"/>
  <c r="C37" i="4"/>
  <c r="H37" i="4"/>
  <c r="C43" i="4"/>
  <c r="H43" i="4"/>
  <c r="C44" i="4"/>
  <c r="H44" i="4"/>
  <c r="C50" i="4"/>
  <c r="H50" i="4"/>
  <c r="C51" i="4"/>
  <c r="H51" i="4"/>
  <c r="C52" i="4"/>
  <c r="H52" i="4"/>
  <c r="C53" i="4"/>
  <c r="H53" i="4"/>
  <c r="C59" i="4"/>
  <c r="H59" i="4"/>
  <c r="C60" i="4"/>
  <c r="H60" i="4"/>
  <c r="C61" i="4"/>
  <c r="H61" i="4"/>
  <c r="K61" i="4" s="1"/>
  <c r="N61" i="4" s="1"/>
  <c r="C62" i="4"/>
  <c r="H62" i="4"/>
  <c r="C63" i="4"/>
  <c r="H63" i="4"/>
  <c r="C64" i="4"/>
  <c r="H64" i="4"/>
  <c r="C65" i="4"/>
  <c r="H65" i="4"/>
  <c r="C66" i="4"/>
  <c r="H66" i="4"/>
  <c r="C67" i="4"/>
  <c r="H67" i="4"/>
  <c r="C68" i="4"/>
  <c r="H68" i="4"/>
  <c r="C69" i="4"/>
  <c r="H69" i="4"/>
  <c r="K69" i="4" s="1"/>
  <c r="C70" i="4"/>
  <c r="H70" i="4"/>
  <c r="C71" i="4"/>
  <c r="H71" i="4"/>
  <c r="C72" i="4"/>
  <c r="H72" i="4"/>
  <c r="C73" i="4"/>
  <c r="H73" i="4"/>
  <c r="C74" i="4"/>
  <c r="H74" i="4"/>
  <c r="C75" i="4"/>
  <c r="H75" i="4"/>
  <c r="K75" i="4" s="1"/>
  <c r="N75" i="4" s="1"/>
  <c r="C76" i="4"/>
  <c r="H76" i="4"/>
  <c r="C77" i="4"/>
  <c r="H77" i="4"/>
  <c r="C78" i="4"/>
  <c r="H78" i="4"/>
  <c r="C79" i="4"/>
  <c r="H79" i="4"/>
  <c r="K79" i="4" s="1"/>
  <c r="F79" i="4" s="1"/>
  <c r="C80" i="4"/>
  <c r="H80" i="4"/>
  <c r="C81" i="4"/>
  <c r="H81" i="4"/>
  <c r="C82" i="4"/>
  <c r="H82" i="4"/>
  <c r="C83" i="4"/>
  <c r="H83" i="4"/>
  <c r="C84" i="4"/>
  <c r="H84" i="4"/>
  <c r="C85" i="4"/>
  <c r="H85" i="4"/>
  <c r="C86" i="4"/>
  <c r="H86" i="4"/>
  <c r="C87" i="4"/>
  <c r="H87" i="4"/>
  <c r="C88" i="4"/>
  <c r="H88" i="4"/>
  <c r="C89" i="4"/>
  <c r="H89" i="4"/>
  <c r="C90" i="4"/>
  <c r="H90" i="4"/>
  <c r="C91" i="4"/>
  <c r="H91" i="4"/>
  <c r="K91" i="4" s="1"/>
  <c r="C92" i="4"/>
  <c r="H92" i="4"/>
  <c r="C93" i="4"/>
  <c r="H93" i="4"/>
  <c r="C94" i="4"/>
  <c r="H94" i="4"/>
  <c r="C95" i="4"/>
  <c r="H95" i="4"/>
  <c r="C96" i="4"/>
  <c r="H96" i="4"/>
  <c r="C97" i="4"/>
  <c r="H97" i="4"/>
  <c r="K97" i="4" s="1"/>
  <c r="N97" i="4" s="1"/>
  <c r="C98" i="4"/>
  <c r="H98" i="4"/>
  <c r="C99" i="4"/>
  <c r="H99" i="4"/>
  <c r="C100" i="4"/>
  <c r="H100" i="4"/>
  <c r="C101" i="4"/>
  <c r="H101" i="4"/>
  <c r="K101" i="4" s="1"/>
  <c r="N101" i="4" s="1"/>
  <c r="C102" i="4"/>
  <c r="H102" i="4"/>
  <c r="C103" i="4"/>
  <c r="H103" i="4"/>
  <c r="C104" i="4"/>
  <c r="H104" i="4"/>
  <c r="C105" i="4"/>
  <c r="H105" i="4"/>
  <c r="C106" i="4"/>
  <c r="H106" i="4"/>
  <c r="C107" i="4"/>
  <c r="H107" i="4"/>
  <c r="C108" i="4"/>
  <c r="H108" i="4"/>
  <c r="C109" i="4"/>
  <c r="H109" i="4"/>
  <c r="K109" i="4" s="1"/>
  <c r="F109" i="4" s="1"/>
  <c r="C110" i="4"/>
  <c r="H110" i="4"/>
  <c r="C111" i="4"/>
  <c r="H111" i="4"/>
  <c r="C112" i="4"/>
  <c r="H112" i="4"/>
  <c r="C113" i="4"/>
  <c r="H113" i="4"/>
  <c r="C114" i="4"/>
  <c r="H114" i="4"/>
  <c r="C115" i="4"/>
  <c r="H115" i="4"/>
  <c r="C128" i="2"/>
  <c r="C129" i="2"/>
  <c r="C130" i="2"/>
  <c r="C131" i="2"/>
  <c r="C132" i="2"/>
  <c r="H128" i="2"/>
  <c r="H129" i="2"/>
  <c r="H130" i="2"/>
  <c r="H131" i="2"/>
  <c r="H132" i="2"/>
  <c r="C65" i="2"/>
  <c r="H65" i="2"/>
  <c r="C66" i="2"/>
  <c r="H66" i="2"/>
  <c r="C67" i="2"/>
  <c r="H67" i="2"/>
  <c r="C68" i="2"/>
  <c r="H68" i="2"/>
  <c r="C69" i="2"/>
  <c r="H69" i="2"/>
  <c r="C70" i="2"/>
  <c r="H70" i="2"/>
  <c r="C71" i="2"/>
  <c r="H71" i="2"/>
  <c r="C72" i="2"/>
  <c r="H72" i="2"/>
  <c r="C73" i="2"/>
  <c r="H73" i="2"/>
  <c r="C74" i="2"/>
  <c r="H74" i="2"/>
  <c r="C75" i="2"/>
  <c r="H75" i="2"/>
  <c r="C76" i="2"/>
  <c r="H76" i="2"/>
  <c r="C77" i="2"/>
  <c r="H77" i="2"/>
  <c r="C78" i="2"/>
  <c r="H78" i="2"/>
  <c r="C79" i="2"/>
  <c r="H79" i="2"/>
  <c r="C80" i="2"/>
  <c r="H80" i="2"/>
  <c r="C81" i="2"/>
  <c r="H81" i="2"/>
  <c r="C82" i="2"/>
  <c r="H82" i="2"/>
  <c r="C83" i="2"/>
  <c r="H83" i="2"/>
  <c r="C84" i="2"/>
  <c r="H84" i="2"/>
  <c r="C85" i="2"/>
  <c r="H85" i="2"/>
  <c r="C86" i="2"/>
  <c r="H86" i="2"/>
  <c r="C87" i="2"/>
  <c r="H87" i="2"/>
  <c r="C88" i="2"/>
  <c r="H88" i="2"/>
  <c r="C89" i="2"/>
  <c r="H89" i="2"/>
  <c r="C90" i="2"/>
  <c r="H90" i="2"/>
  <c r="C91" i="2"/>
  <c r="H91" i="2"/>
  <c r="C92" i="2"/>
  <c r="H92" i="2"/>
  <c r="C93" i="2"/>
  <c r="H93" i="2"/>
  <c r="C94" i="2"/>
  <c r="H94" i="2"/>
  <c r="C95" i="2"/>
  <c r="H95" i="2"/>
  <c r="C96" i="2"/>
  <c r="H96" i="2"/>
  <c r="C97" i="2"/>
  <c r="H97" i="2"/>
  <c r="C98" i="2"/>
  <c r="H98" i="2"/>
  <c r="C99" i="2"/>
  <c r="H99" i="2"/>
  <c r="C100" i="2"/>
  <c r="H100" i="2"/>
  <c r="C101" i="2"/>
  <c r="H101" i="2"/>
  <c r="C102" i="2"/>
  <c r="H102" i="2"/>
  <c r="C103" i="2"/>
  <c r="H103" i="2"/>
  <c r="C104" i="2"/>
  <c r="H104" i="2"/>
  <c r="C105" i="2"/>
  <c r="H105" i="2"/>
  <c r="C106" i="2"/>
  <c r="H106" i="2"/>
  <c r="C107" i="2"/>
  <c r="H107" i="2"/>
  <c r="C108" i="2"/>
  <c r="H108" i="2"/>
  <c r="C109" i="2"/>
  <c r="H109" i="2"/>
  <c r="C110" i="2"/>
  <c r="H110" i="2"/>
  <c r="C111" i="2"/>
  <c r="H111" i="2"/>
  <c r="C112" i="2"/>
  <c r="H112" i="2"/>
  <c r="C113" i="2"/>
  <c r="H113" i="2"/>
  <c r="C114" i="2"/>
  <c r="H114" i="2"/>
  <c r="C115" i="2"/>
  <c r="H115" i="2"/>
  <c r="C116" i="2"/>
  <c r="H116" i="2"/>
  <c r="C117" i="2"/>
  <c r="H117" i="2"/>
  <c r="C118" i="2"/>
  <c r="H118" i="2"/>
  <c r="C119" i="2"/>
  <c r="H119" i="2"/>
  <c r="C120" i="2"/>
  <c r="H120" i="2"/>
  <c r="C121" i="2"/>
  <c r="H121" i="2"/>
  <c r="C56" i="2"/>
  <c r="H56" i="2"/>
  <c r="C57" i="2"/>
  <c r="H57" i="2"/>
  <c r="C58" i="2"/>
  <c r="H58" i="2"/>
  <c r="C59" i="2"/>
  <c r="H59" i="2"/>
  <c r="C47" i="2"/>
  <c r="H47" i="2"/>
  <c r="C48" i="2"/>
  <c r="H48" i="2"/>
  <c r="C49" i="2"/>
  <c r="H49" i="2"/>
  <c r="C50" i="2"/>
  <c r="H50" i="2"/>
  <c r="C40" i="2"/>
  <c r="H40" i="2"/>
  <c r="C41" i="2"/>
  <c r="H41" i="2"/>
  <c r="C19" i="2"/>
  <c r="H19" i="2"/>
  <c r="C20" i="2"/>
  <c r="H20" i="2"/>
  <c r="C21" i="2"/>
  <c r="H21" i="2"/>
  <c r="C22" i="2"/>
  <c r="H22" i="2"/>
  <c r="C23" i="2"/>
  <c r="H23" i="2"/>
  <c r="C24" i="2"/>
  <c r="H24" i="2"/>
  <c r="C25" i="2"/>
  <c r="H25" i="2"/>
  <c r="C26" i="2"/>
  <c r="H26" i="2"/>
  <c r="C27" i="2"/>
  <c r="H27" i="2"/>
  <c r="C28" i="2"/>
  <c r="H28" i="2"/>
  <c r="C29" i="2"/>
  <c r="H29" i="2"/>
  <c r="C30" i="2"/>
  <c r="H30" i="2"/>
  <c r="C31" i="2"/>
  <c r="H31" i="2"/>
  <c r="C32" i="2"/>
  <c r="H32" i="2"/>
  <c r="C33" i="2"/>
  <c r="H33" i="2"/>
  <c r="C34" i="2"/>
  <c r="H34" i="2"/>
  <c r="C7" i="2"/>
  <c r="H7" i="2"/>
  <c r="C8" i="2"/>
  <c r="H8" i="2"/>
  <c r="C9" i="2"/>
  <c r="H9" i="2"/>
  <c r="C10" i="2"/>
  <c r="H10" i="2"/>
  <c r="C11" i="2"/>
  <c r="H11" i="2"/>
  <c r="C12" i="2"/>
  <c r="H12" i="2"/>
  <c r="K65" i="4"/>
  <c r="F65" i="4" s="1"/>
  <c r="K73" i="2"/>
  <c r="N73" i="2" s="1"/>
  <c r="K22" i="4"/>
  <c r="N22" i="4" s="1"/>
  <c r="K119" i="2"/>
  <c r="N119" i="2" s="1"/>
  <c r="K85" i="4"/>
  <c r="F85" i="4" s="1"/>
  <c r="K88" i="4" l="1"/>
  <c r="N88" i="4" s="1"/>
  <c r="K53" i="4"/>
  <c r="N53" i="4" s="1"/>
  <c r="K26" i="4"/>
  <c r="F26" i="4" s="1"/>
  <c r="H46" i="4"/>
  <c r="K12" i="4"/>
  <c r="N12" i="4" s="1"/>
  <c r="K34" i="2"/>
  <c r="F34" i="2" s="1"/>
  <c r="K30" i="2"/>
  <c r="N30" i="2" s="1"/>
  <c r="K28" i="2"/>
  <c r="N28" i="2" s="1"/>
  <c r="K26" i="2"/>
  <c r="F26" i="2" s="1"/>
  <c r="K50" i="2"/>
  <c r="F50" i="2" s="1"/>
  <c r="K59" i="2"/>
  <c r="F59" i="2" s="1"/>
  <c r="K121" i="2"/>
  <c r="K113" i="2"/>
  <c r="N113" i="2" s="1"/>
  <c r="K107" i="2"/>
  <c r="F107" i="2" s="1"/>
  <c r="K93" i="2"/>
  <c r="N93" i="2" s="1"/>
  <c r="K83" i="2"/>
  <c r="F83" i="2" s="1"/>
  <c r="K79" i="2"/>
  <c r="N79" i="2" s="1"/>
  <c r="K77" i="2"/>
  <c r="N77" i="2" s="1"/>
  <c r="K71" i="2"/>
  <c r="N71" i="2" s="1"/>
  <c r="K69" i="2"/>
  <c r="N69" i="2" s="1"/>
  <c r="K67" i="2"/>
  <c r="F67" i="2" s="1"/>
  <c r="K65" i="2"/>
  <c r="F65" i="2" s="1"/>
  <c r="K130" i="2"/>
  <c r="N130" i="2" s="1"/>
  <c r="K111" i="4"/>
  <c r="K103" i="4"/>
  <c r="K99" i="4"/>
  <c r="N99" i="4" s="1"/>
  <c r="K95" i="4"/>
  <c r="K93" i="4"/>
  <c r="K87" i="4"/>
  <c r="K83" i="4"/>
  <c r="N83" i="4" s="1"/>
  <c r="K81" i="4"/>
  <c r="N81" i="4" s="1"/>
  <c r="K73" i="4"/>
  <c r="F73" i="4" s="1"/>
  <c r="K71" i="4"/>
  <c r="F71" i="4" s="1"/>
  <c r="K63" i="4"/>
  <c r="N63" i="4" s="1"/>
  <c r="K59" i="4"/>
  <c r="F59" i="4" s="1"/>
  <c r="K52" i="4"/>
  <c r="N52" i="4" s="1"/>
  <c r="K50" i="4"/>
  <c r="N50" i="4" s="1"/>
  <c r="K43" i="4"/>
  <c r="F43" i="4" s="1"/>
  <c r="K32" i="4"/>
  <c r="N32" i="4" s="1"/>
  <c r="K30" i="4"/>
  <c r="K28" i="4"/>
  <c r="K24" i="4"/>
  <c r="N24" i="4" s="1"/>
  <c r="K20" i="4"/>
  <c r="N20" i="4" s="1"/>
  <c r="K14" i="4"/>
  <c r="K74" i="4"/>
  <c r="N74" i="4" s="1"/>
  <c r="K27" i="4"/>
  <c r="F27" i="4" s="1"/>
  <c r="K25" i="4"/>
  <c r="F25" i="4" s="1"/>
  <c r="K19" i="4"/>
  <c r="K17" i="4"/>
  <c r="K13" i="4"/>
  <c r="N13" i="4" s="1"/>
  <c r="F73" i="2"/>
  <c r="C36" i="2"/>
  <c r="C39" i="4"/>
  <c r="D31" i="4" s="1"/>
  <c r="D29" i="4"/>
  <c r="K9" i="4"/>
  <c r="N9" i="4" s="1"/>
  <c r="C52" i="2"/>
  <c r="C61" i="2"/>
  <c r="F12" i="4"/>
  <c r="F119" i="2"/>
  <c r="D17" i="4"/>
  <c r="F88" i="4"/>
  <c r="K48" i="2"/>
  <c r="N48" i="2" s="1"/>
  <c r="K31" i="2"/>
  <c r="N31" i="2" s="1"/>
  <c r="K23" i="2"/>
  <c r="K58" i="2"/>
  <c r="N58" i="2" s="1"/>
  <c r="K118" i="2"/>
  <c r="N118" i="2" s="1"/>
  <c r="K116" i="2"/>
  <c r="K110" i="2"/>
  <c r="K108" i="2"/>
  <c r="N108" i="2" s="1"/>
  <c r="K106" i="2"/>
  <c r="F106" i="2" s="1"/>
  <c r="K104" i="2"/>
  <c r="K102" i="2"/>
  <c r="N102" i="2" s="1"/>
  <c r="K90" i="2"/>
  <c r="N90" i="2" s="1"/>
  <c r="K128" i="2"/>
  <c r="F128" i="2" s="1"/>
  <c r="K106" i="4"/>
  <c r="N106" i="4" s="1"/>
  <c r="K104" i="4"/>
  <c r="K68" i="4"/>
  <c r="N68" i="4" s="1"/>
  <c r="H55" i="4"/>
  <c r="K37" i="4"/>
  <c r="K31" i="4"/>
  <c r="N31" i="4" s="1"/>
  <c r="F121" i="2"/>
  <c r="N121" i="2"/>
  <c r="F28" i="4"/>
  <c r="N28" i="4"/>
  <c r="F77" i="2"/>
  <c r="N93" i="4"/>
  <c r="F93" i="4"/>
  <c r="F108" i="2"/>
  <c r="N104" i="4"/>
  <c r="F104" i="4"/>
  <c r="D100" i="4"/>
  <c r="D24" i="4"/>
  <c r="F28" i="2"/>
  <c r="K57" i="2"/>
  <c r="N57" i="2" s="1"/>
  <c r="F74" i="4"/>
  <c r="K32" i="2"/>
  <c r="F32" i="2" s="1"/>
  <c r="K85" i="2"/>
  <c r="F85" i="2" s="1"/>
  <c r="F22" i="4"/>
  <c r="F75" i="4"/>
  <c r="D68" i="4"/>
  <c r="N26" i="4"/>
  <c r="N83" i="2"/>
  <c r="N65" i="4"/>
  <c r="N109" i="4"/>
  <c r="K92" i="2"/>
  <c r="N92" i="2" s="1"/>
  <c r="K84" i="2"/>
  <c r="F84" i="2" s="1"/>
  <c r="K80" i="2"/>
  <c r="F80" i="2" s="1"/>
  <c r="K78" i="2"/>
  <c r="N78" i="2" s="1"/>
  <c r="K74" i="2"/>
  <c r="N74" i="2" s="1"/>
  <c r="K72" i="2"/>
  <c r="F72" i="2" s="1"/>
  <c r="K68" i="2"/>
  <c r="N68" i="2" s="1"/>
  <c r="K82" i="4"/>
  <c r="F82" i="4" s="1"/>
  <c r="K66" i="4"/>
  <c r="F66" i="4" s="1"/>
  <c r="F20" i="4"/>
  <c r="N85" i="2"/>
  <c r="N82" i="4"/>
  <c r="F23" i="2"/>
  <c r="N23" i="2"/>
  <c r="N116" i="2"/>
  <c r="F116" i="2"/>
  <c r="N104" i="2"/>
  <c r="F104" i="2"/>
  <c r="D88" i="4"/>
  <c r="D33" i="4"/>
  <c r="D106" i="4"/>
  <c r="D89" i="4"/>
  <c r="D93" i="4"/>
  <c r="D36" i="4"/>
  <c r="D39" i="4"/>
  <c r="D102" i="4"/>
  <c r="D97" i="4"/>
  <c r="N85" i="4"/>
  <c r="K19" i="2"/>
  <c r="H14" i="2"/>
  <c r="I31" i="2" s="1"/>
  <c r="K105" i="2"/>
  <c r="N105" i="2" s="1"/>
  <c r="K86" i="2"/>
  <c r="K92" i="4"/>
  <c r="K77" i="4"/>
  <c r="F77" i="4" s="1"/>
  <c r="D51" i="4"/>
  <c r="D105" i="4"/>
  <c r="D98" i="4"/>
  <c r="D91" i="4"/>
  <c r="D95" i="4"/>
  <c r="D96" i="4"/>
  <c r="D114" i="4"/>
  <c r="D14" i="4"/>
  <c r="D109" i="4"/>
  <c r="D13" i="4"/>
  <c r="D20" i="4"/>
  <c r="D84" i="4"/>
  <c r="D94" i="4"/>
  <c r="D103" i="4"/>
  <c r="D71" i="4"/>
  <c r="D28" i="4"/>
  <c r="D112" i="4"/>
  <c r="F31" i="2"/>
  <c r="N79" i="4"/>
  <c r="F50" i="4"/>
  <c r="K96" i="2"/>
  <c r="F96" i="2" s="1"/>
  <c r="K94" i="2"/>
  <c r="N94" i="2" s="1"/>
  <c r="K87" i="2"/>
  <c r="K84" i="4"/>
  <c r="K80" i="4"/>
  <c r="F80" i="4" s="1"/>
  <c r="N92" i="4"/>
  <c r="F92" i="4"/>
  <c r="K76" i="4"/>
  <c r="F68" i="4"/>
  <c r="K12" i="2"/>
  <c r="F12" i="2" s="1"/>
  <c r="K8" i="2"/>
  <c r="N8" i="2" s="1"/>
  <c r="K109" i="2"/>
  <c r="F109" i="2" s="1"/>
  <c r="K114" i="4"/>
  <c r="K112" i="4"/>
  <c r="F106" i="4"/>
  <c r="F113" i="2"/>
  <c r="K33" i="2"/>
  <c r="N33" i="2" s="1"/>
  <c r="K29" i="2"/>
  <c r="K44" i="4"/>
  <c r="N44" i="4" s="1"/>
  <c r="K35" i="4"/>
  <c r="N35" i="4" s="1"/>
  <c r="K29" i="4"/>
  <c r="N103" i="4"/>
  <c r="F103" i="4"/>
  <c r="N25" i="4"/>
  <c r="N26" i="2"/>
  <c r="N72" i="2"/>
  <c r="K99" i="2"/>
  <c r="K88" i="2"/>
  <c r="F88" i="2" s="1"/>
  <c r="K131" i="2"/>
  <c r="F131" i="2" s="1"/>
  <c r="K102" i="4"/>
  <c r="N102" i="4" s="1"/>
  <c r="K64" i="4"/>
  <c r="F68" i="2"/>
  <c r="K9" i="2"/>
  <c r="F9" i="2" s="1"/>
  <c r="K98" i="2"/>
  <c r="K82" i="2"/>
  <c r="N82" i="2" s="1"/>
  <c r="K132" i="2"/>
  <c r="K108" i="4"/>
  <c r="K90" i="4"/>
  <c r="F90" i="4" s="1"/>
  <c r="D85" i="4"/>
  <c r="D34" i="4"/>
  <c r="D81" i="4"/>
  <c r="D83" i="4"/>
  <c r="D82" i="4"/>
  <c r="D52" i="4"/>
  <c r="D66" i="4"/>
  <c r="D76" i="4"/>
  <c r="D99" i="4"/>
  <c r="D44" i="4"/>
  <c r="D75" i="4"/>
  <c r="D70" i="4"/>
  <c r="D25" i="4"/>
  <c r="D111" i="4"/>
  <c r="D22" i="4"/>
  <c r="D67" i="4"/>
  <c r="D16" i="4"/>
  <c r="D19" i="4"/>
  <c r="D21" i="4"/>
  <c r="D107" i="4"/>
  <c r="D79" i="4"/>
  <c r="D11" i="4"/>
  <c r="D12" i="4"/>
  <c r="D80" i="4"/>
  <c r="D77" i="4"/>
  <c r="D104" i="4"/>
  <c r="D35" i="4"/>
  <c r="D37" i="4"/>
  <c r="D78" i="4"/>
  <c r="D87" i="4"/>
  <c r="D92" i="4"/>
  <c r="D108" i="4"/>
  <c r="D113" i="4"/>
  <c r="D30" i="4"/>
  <c r="D62" i="4"/>
  <c r="D26" i="4"/>
  <c r="D74" i="4"/>
  <c r="D63" i="4"/>
  <c r="D90" i="4"/>
  <c r="D72" i="4"/>
  <c r="D69" i="4"/>
  <c r="D64" i="4"/>
  <c r="D50" i="4"/>
  <c r="D9" i="4"/>
  <c r="D27" i="4"/>
  <c r="D32" i="4"/>
  <c r="N110" i="2"/>
  <c r="F110" i="2"/>
  <c r="F58" i="2"/>
  <c r="N80" i="2"/>
  <c r="F19" i="4"/>
  <c r="N19" i="4"/>
  <c r="N32" i="2"/>
  <c r="K40" i="2"/>
  <c r="F40" i="2" s="1"/>
  <c r="C43" i="2"/>
  <c r="K49" i="2"/>
  <c r="K114" i="2"/>
  <c r="F114" i="2" s="1"/>
  <c r="K112" i="2"/>
  <c r="F112" i="2" s="1"/>
  <c r="K95" i="2"/>
  <c r="N86" i="2"/>
  <c r="F86" i="2"/>
  <c r="F79" i="2"/>
  <c r="K110" i="4"/>
  <c r="D110" i="4"/>
  <c r="F35" i="4"/>
  <c r="K33" i="4"/>
  <c r="F33" i="4" s="1"/>
  <c r="K18" i="4"/>
  <c r="D18" i="4"/>
  <c r="N14" i="4"/>
  <c r="F14" i="4"/>
  <c r="D10" i="4"/>
  <c r="K10" i="4"/>
  <c r="D8" i="4"/>
  <c r="K8" i="4"/>
  <c r="F8" i="4" s="1"/>
  <c r="N67" i="2"/>
  <c r="F31" i="4"/>
  <c r="F69" i="2"/>
  <c r="F78" i="2"/>
  <c r="K10" i="2"/>
  <c r="F10" i="2" s="1"/>
  <c r="F29" i="2"/>
  <c r="N29" i="2"/>
  <c r="K27" i="2"/>
  <c r="K25" i="2"/>
  <c r="K21" i="2"/>
  <c r="K47" i="2"/>
  <c r="H52" i="2"/>
  <c r="K56" i="2"/>
  <c r="H61" i="2"/>
  <c r="K120" i="2"/>
  <c r="N99" i="2"/>
  <c r="F99" i="2"/>
  <c r="K75" i="2"/>
  <c r="H123" i="2"/>
  <c r="K66" i="2"/>
  <c r="K100" i="4"/>
  <c r="K96" i="4"/>
  <c r="K94" i="4"/>
  <c r="K67" i="4"/>
  <c r="D60" i="4"/>
  <c r="K60" i="4"/>
  <c r="F60" i="4" s="1"/>
  <c r="C117" i="4"/>
  <c r="D53" i="4"/>
  <c r="F53" i="4"/>
  <c r="C55" i="4"/>
  <c r="K51" i="4"/>
  <c r="K16" i="4"/>
  <c r="H43" i="2"/>
  <c r="K70" i="2"/>
  <c r="K62" i="4"/>
  <c r="N37" i="4"/>
  <c r="F37" i="4"/>
  <c r="F90" i="2"/>
  <c r="F111" i="4"/>
  <c r="N111" i="4"/>
  <c r="F8" i="2"/>
  <c r="C14" i="2"/>
  <c r="D36" i="2" s="1"/>
  <c r="K7" i="2"/>
  <c r="K117" i="2"/>
  <c r="F117" i="2" s="1"/>
  <c r="K115" i="2"/>
  <c r="K111" i="2"/>
  <c r="F111" i="2" s="1"/>
  <c r="F105" i="2"/>
  <c r="K103" i="2"/>
  <c r="K101" i="2"/>
  <c r="K97" i="2"/>
  <c r="F94" i="2"/>
  <c r="K81" i="2"/>
  <c r="K129" i="2"/>
  <c r="H134" i="2"/>
  <c r="F130" i="2"/>
  <c r="C134" i="2"/>
  <c r="D115" i="4"/>
  <c r="K115" i="4"/>
  <c r="K107" i="4"/>
  <c r="K105" i="4"/>
  <c r="K98" i="4"/>
  <c r="H117" i="4"/>
  <c r="D43" i="4"/>
  <c r="C46" i="4"/>
  <c r="K36" i="4"/>
  <c r="F36" i="4" s="1"/>
  <c r="D23" i="4"/>
  <c r="K23" i="4"/>
  <c r="F23" i="4" s="1"/>
  <c r="F17" i="4"/>
  <c r="N17" i="4"/>
  <c r="K15" i="4"/>
  <c r="D15" i="4"/>
  <c r="K22" i="2"/>
  <c r="F102" i="4"/>
  <c r="N59" i="4"/>
  <c r="F91" i="4"/>
  <c r="N91" i="4"/>
  <c r="N43" i="4"/>
  <c r="F30" i="4"/>
  <c r="N30" i="4"/>
  <c r="F69" i="4"/>
  <c r="N69" i="4"/>
  <c r="K11" i="2"/>
  <c r="K24" i="2"/>
  <c r="H36" i="2"/>
  <c r="K20" i="2"/>
  <c r="K41" i="2"/>
  <c r="K100" i="2"/>
  <c r="K91" i="2"/>
  <c r="F91" i="2" s="1"/>
  <c r="C123" i="2"/>
  <c r="K89" i="2"/>
  <c r="F82" i="2"/>
  <c r="K76" i="2"/>
  <c r="K113" i="4"/>
  <c r="D101" i="4"/>
  <c r="F101" i="4"/>
  <c r="F99" i="4"/>
  <c r="K89" i="4"/>
  <c r="F87" i="4"/>
  <c r="N87" i="4"/>
  <c r="D86" i="4"/>
  <c r="K86" i="4"/>
  <c r="K72" i="4"/>
  <c r="F61" i="4"/>
  <c r="D61" i="4"/>
  <c r="K34" i="4"/>
  <c r="K21" i="4"/>
  <c r="H39" i="4"/>
  <c r="I98" i="4" s="1"/>
  <c r="K11" i="4"/>
  <c r="F102" i="2"/>
  <c r="F97" i="4"/>
  <c r="F52" i="4"/>
  <c r="N73" i="4"/>
  <c r="N71" i="4"/>
  <c r="K78" i="4"/>
  <c r="K70" i="4"/>
  <c r="F70" i="4" s="1"/>
  <c r="F93" i="2" l="1"/>
  <c r="N66" i="4"/>
  <c r="F32" i="4"/>
  <c r="I85" i="2"/>
  <c r="D59" i="4"/>
  <c r="F81" i="4"/>
  <c r="N59" i="2"/>
  <c r="F30" i="2"/>
  <c r="F71" i="2"/>
  <c r="N95" i="4"/>
  <c r="F95" i="4"/>
  <c r="N50" i="2"/>
  <c r="N96" i="2"/>
  <c r="N27" i="4"/>
  <c r="N84" i="2"/>
  <c r="F83" i="4"/>
  <c r="N65" i="2"/>
  <c r="F13" i="4"/>
  <c r="K46" i="4"/>
  <c r="L46" i="4" s="1"/>
  <c r="N80" i="4"/>
  <c r="N109" i="2"/>
  <c r="N107" i="2"/>
  <c r="F44" i="4"/>
  <c r="F63" i="4"/>
  <c r="N46" i="4"/>
  <c r="N9" i="2"/>
  <c r="N34" i="2"/>
  <c r="F24" i="4"/>
  <c r="F9" i="4"/>
  <c r="D65" i="4"/>
  <c r="D73" i="4"/>
  <c r="I36" i="2"/>
  <c r="F118" i="2"/>
  <c r="I106" i="2"/>
  <c r="N106" i="2"/>
  <c r="F48" i="2"/>
  <c r="I67" i="2"/>
  <c r="I81" i="2"/>
  <c r="N77" i="4"/>
  <c r="N88" i="2"/>
  <c r="I21" i="2"/>
  <c r="N90" i="4"/>
  <c r="N128" i="2"/>
  <c r="I97" i="2"/>
  <c r="I27" i="2"/>
  <c r="I93" i="2"/>
  <c r="F33" i="2"/>
  <c r="F74" i="2"/>
  <c r="F57" i="2"/>
  <c r="I74" i="2"/>
  <c r="I99" i="2"/>
  <c r="I76" i="2"/>
  <c r="I75" i="2"/>
  <c r="I56" i="2"/>
  <c r="I25" i="2"/>
  <c r="I71" i="2"/>
  <c r="I58" i="2"/>
  <c r="I98" i="2"/>
  <c r="I11" i="2"/>
  <c r="I9" i="2"/>
  <c r="N131" i="2"/>
  <c r="N12" i="2"/>
  <c r="F92" i="2"/>
  <c r="I123" i="2"/>
  <c r="I52" i="2"/>
  <c r="I70" i="2"/>
  <c r="I86" i="2"/>
  <c r="I118" i="2"/>
  <c r="I82" i="2"/>
  <c r="I49" i="2"/>
  <c r="I29" i="2"/>
  <c r="I24" i="2"/>
  <c r="I101" i="2"/>
  <c r="I41" i="2"/>
  <c r="I20" i="2"/>
  <c r="I134" i="2"/>
  <c r="I103" i="2"/>
  <c r="I43" i="2"/>
  <c r="I66" i="2"/>
  <c r="I120" i="2"/>
  <c r="I69" i="2"/>
  <c r="I116" i="2"/>
  <c r="I112" i="2"/>
  <c r="N84" i="4"/>
  <c r="F84" i="4"/>
  <c r="F19" i="2"/>
  <c r="N19" i="2"/>
  <c r="L43" i="4"/>
  <c r="I47" i="2"/>
  <c r="I7" i="2"/>
  <c r="N87" i="2"/>
  <c r="F87" i="2"/>
  <c r="I115" i="2"/>
  <c r="I87" i="2"/>
  <c r="I95" i="2"/>
  <c r="I78" i="2"/>
  <c r="I22" i="2"/>
  <c r="I96" i="2"/>
  <c r="I109" i="2"/>
  <c r="I88" i="2"/>
  <c r="I68" i="2"/>
  <c r="I40" i="2"/>
  <c r="I23" i="2"/>
  <c r="I83" i="2"/>
  <c r="I89" i="2"/>
  <c r="I34" i="2"/>
  <c r="I32" i="2"/>
  <c r="I77" i="2"/>
  <c r="I10" i="2"/>
  <c r="I73" i="2"/>
  <c r="I33" i="2"/>
  <c r="I80" i="2"/>
  <c r="I28" i="2"/>
  <c r="I59" i="2"/>
  <c r="I30" i="2"/>
  <c r="I105" i="2"/>
  <c r="I50" i="2"/>
  <c r="I91" i="2"/>
  <c r="I12" i="2"/>
  <c r="I102" i="2"/>
  <c r="I132" i="2"/>
  <c r="I119" i="2"/>
  <c r="I100" i="2"/>
  <c r="I14" i="2"/>
  <c r="I90" i="2"/>
  <c r="I92" i="2"/>
  <c r="I104" i="2"/>
  <c r="I72" i="2"/>
  <c r="I131" i="2"/>
  <c r="I117" i="2"/>
  <c r="I57" i="2"/>
  <c r="I129" i="2"/>
  <c r="I111" i="2"/>
  <c r="I113" i="2"/>
  <c r="I128" i="2"/>
  <c r="I130" i="2"/>
  <c r="I121" i="2"/>
  <c r="I79" i="2"/>
  <c r="I48" i="2"/>
  <c r="I110" i="2"/>
  <c r="I108" i="2"/>
  <c r="I94" i="2"/>
  <c r="I65" i="2"/>
  <c r="I84" i="2"/>
  <c r="I107" i="2"/>
  <c r="I8" i="2"/>
  <c r="I26" i="2"/>
  <c r="I114" i="2"/>
  <c r="I19" i="2"/>
  <c r="N114" i="4"/>
  <c r="F114" i="4"/>
  <c r="N29" i="4"/>
  <c r="F29" i="4"/>
  <c r="N112" i="4"/>
  <c r="F112" i="4"/>
  <c r="F76" i="4"/>
  <c r="N76" i="4"/>
  <c r="I11" i="4"/>
  <c r="I70" i="4"/>
  <c r="I21" i="4"/>
  <c r="D100" i="2"/>
  <c r="D130" i="2"/>
  <c r="D111" i="2"/>
  <c r="N64" i="4"/>
  <c r="F64" i="4"/>
  <c r="I78" i="4"/>
  <c r="I34" i="4"/>
  <c r="I13" i="4"/>
  <c r="D89" i="2"/>
  <c r="N132" i="2"/>
  <c r="F132" i="2"/>
  <c r="N98" i="2"/>
  <c r="F98" i="2"/>
  <c r="F108" i="4"/>
  <c r="N108" i="4"/>
  <c r="I113" i="4"/>
  <c r="I72" i="4"/>
  <c r="N86" i="4"/>
  <c r="N89" i="2"/>
  <c r="N22" i="2"/>
  <c r="F22" i="2"/>
  <c r="N115" i="4"/>
  <c r="F115" i="4"/>
  <c r="N62" i="4"/>
  <c r="F62" i="4"/>
  <c r="K55" i="4"/>
  <c r="N51" i="4"/>
  <c r="N55" i="4" s="1"/>
  <c r="D117" i="4"/>
  <c r="F67" i="4"/>
  <c r="N67" i="4"/>
  <c r="N94" i="4"/>
  <c r="N100" i="4"/>
  <c r="F120" i="2"/>
  <c r="N120" i="2"/>
  <c r="N25" i="2"/>
  <c r="F25" i="2"/>
  <c r="N18" i="4"/>
  <c r="D43" i="2"/>
  <c r="I105" i="4"/>
  <c r="L44" i="4"/>
  <c r="D49" i="2"/>
  <c r="D46" i="4"/>
  <c r="F46" i="4"/>
  <c r="K47" i="4"/>
  <c r="F98" i="4"/>
  <c r="N98" i="4"/>
  <c r="N81" i="2"/>
  <c r="F81" i="2"/>
  <c r="N97" i="2"/>
  <c r="F97" i="2"/>
  <c r="N117" i="2"/>
  <c r="D98" i="2"/>
  <c r="D24" i="2"/>
  <c r="D59" i="2"/>
  <c r="D8" i="2"/>
  <c r="D103" i="2"/>
  <c r="D78" i="2"/>
  <c r="D76" i="2"/>
  <c r="D128" i="2"/>
  <c r="D119" i="2"/>
  <c r="D96" i="2"/>
  <c r="D81" i="2"/>
  <c r="D67" i="2"/>
  <c r="D28" i="2"/>
  <c r="D92" i="2"/>
  <c r="D102" i="2"/>
  <c r="D75" i="2"/>
  <c r="D21" i="2"/>
  <c r="D27" i="2"/>
  <c r="D25" i="2"/>
  <c r="D132" i="2"/>
  <c r="D79" i="2"/>
  <c r="D12" i="2"/>
  <c r="D113" i="2"/>
  <c r="D108" i="2"/>
  <c r="D121" i="2"/>
  <c r="D65" i="2"/>
  <c r="D105" i="2"/>
  <c r="D30" i="2"/>
  <c r="D61" i="2"/>
  <c r="D57" i="2"/>
  <c r="D14" i="2"/>
  <c r="D93" i="2"/>
  <c r="D73" i="2"/>
  <c r="D74" i="2"/>
  <c r="D120" i="2"/>
  <c r="D88" i="2"/>
  <c r="D20" i="2"/>
  <c r="D129" i="2"/>
  <c r="D26" i="2"/>
  <c r="D86" i="2"/>
  <c r="D118" i="2"/>
  <c r="D106" i="2"/>
  <c r="D87" i="2"/>
  <c r="D68" i="2"/>
  <c r="D85" i="2"/>
  <c r="D116" i="2"/>
  <c r="D94" i="2"/>
  <c r="D90" i="2"/>
  <c r="D19" i="2"/>
  <c r="D23" i="2"/>
  <c r="D48" i="2"/>
  <c r="D66" i="2"/>
  <c r="D58" i="2"/>
  <c r="D84" i="2"/>
  <c r="D41" i="2"/>
  <c r="D101" i="2"/>
  <c r="D9" i="2"/>
  <c r="D34" i="2"/>
  <c r="D77" i="2"/>
  <c r="D22" i="2"/>
  <c r="D110" i="2"/>
  <c r="D71" i="2"/>
  <c r="D32" i="2"/>
  <c r="D80" i="2"/>
  <c r="D10" i="2"/>
  <c r="D99" i="2"/>
  <c r="D109" i="2"/>
  <c r="D83" i="2"/>
  <c r="D91" i="2"/>
  <c r="D52" i="2"/>
  <c r="D50" i="2"/>
  <c r="D69" i="2"/>
  <c r="D7" i="2"/>
  <c r="D131" i="2"/>
  <c r="D31" i="2"/>
  <c r="D70" i="2"/>
  <c r="D11" i="2"/>
  <c r="D72" i="2"/>
  <c r="D56" i="2"/>
  <c r="D114" i="2"/>
  <c r="D33" i="2"/>
  <c r="D47" i="2"/>
  <c r="D117" i="2"/>
  <c r="D104" i="2"/>
  <c r="D29" i="2"/>
  <c r="D82" i="2"/>
  <c r="D97" i="2"/>
  <c r="N96" i="4"/>
  <c r="K61" i="2"/>
  <c r="K62" i="2" s="1"/>
  <c r="F56" i="2"/>
  <c r="N56" i="2"/>
  <c r="N61" i="2" s="1"/>
  <c r="N21" i="2"/>
  <c r="F21" i="2"/>
  <c r="F27" i="2"/>
  <c r="N27" i="2"/>
  <c r="F89" i="2"/>
  <c r="I117" i="4"/>
  <c r="I107" i="4"/>
  <c r="F51" i="4"/>
  <c r="D112" i="2"/>
  <c r="D40" i="2"/>
  <c r="N78" i="4"/>
  <c r="N11" i="4"/>
  <c r="F11" i="4"/>
  <c r="N100" i="2"/>
  <c r="F21" i="4"/>
  <c r="N21" i="4"/>
  <c r="N89" i="4"/>
  <c r="F89" i="4"/>
  <c r="F20" i="2"/>
  <c r="N20" i="2"/>
  <c r="K36" i="2"/>
  <c r="L22" i="2" s="1"/>
  <c r="F24" i="2"/>
  <c r="N24" i="2"/>
  <c r="N11" i="2"/>
  <c r="N15" i="4"/>
  <c r="F15" i="4"/>
  <c r="N23" i="4"/>
  <c r="N107" i="4"/>
  <c r="F107" i="4"/>
  <c r="D134" i="2"/>
  <c r="F129" i="2"/>
  <c r="N129" i="2"/>
  <c r="F103" i="2"/>
  <c r="N103" i="2"/>
  <c r="N111" i="2"/>
  <c r="N115" i="2"/>
  <c r="F115" i="2"/>
  <c r="L7" i="2"/>
  <c r="N7" i="2"/>
  <c r="K14" i="2"/>
  <c r="L11" i="2" s="1"/>
  <c r="N16" i="4"/>
  <c r="F16" i="4"/>
  <c r="N66" i="2"/>
  <c r="F66" i="2"/>
  <c r="K123" i="2"/>
  <c r="L111" i="2" s="1"/>
  <c r="F75" i="2"/>
  <c r="N75" i="2"/>
  <c r="I61" i="2"/>
  <c r="N10" i="2"/>
  <c r="N8" i="4"/>
  <c r="K39" i="4"/>
  <c r="L23" i="4" s="1"/>
  <c r="N10" i="4"/>
  <c r="N95" i="2"/>
  <c r="F95" i="2"/>
  <c r="N114" i="2"/>
  <c r="I74" i="4"/>
  <c r="F86" i="4"/>
  <c r="I62" i="4"/>
  <c r="D107" i="2"/>
  <c r="K134" i="2"/>
  <c r="F134" i="2" s="1"/>
  <c r="F96" i="4"/>
  <c r="F18" i="4"/>
  <c r="K37" i="2"/>
  <c r="N70" i="4"/>
  <c r="F113" i="4"/>
  <c r="N113" i="4"/>
  <c r="I115" i="4"/>
  <c r="I111" i="4"/>
  <c r="I66" i="4"/>
  <c r="I8" i="4"/>
  <c r="I17" i="4"/>
  <c r="I110" i="4"/>
  <c r="I51" i="4"/>
  <c r="I9" i="4"/>
  <c r="I81" i="4"/>
  <c r="I92" i="4"/>
  <c r="I97" i="4"/>
  <c r="I109" i="4"/>
  <c r="I14" i="4"/>
  <c r="I95" i="4"/>
  <c r="I65" i="4"/>
  <c r="I20" i="4"/>
  <c r="I63" i="4"/>
  <c r="I32" i="4"/>
  <c r="I91" i="4"/>
  <c r="I18" i="4"/>
  <c r="I29" i="4"/>
  <c r="I102" i="4"/>
  <c r="I101" i="4"/>
  <c r="I79" i="4"/>
  <c r="I43" i="4"/>
  <c r="I55" i="4"/>
  <c r="I94" i="4"/>
  <c r="I30" i="4"/>
  <c r="I82" i="4"/>
  <c r="I71" i="4"/>
  <c r="I46" i="4"/>
  <c r="I84" i="4"/>
  <c r="I60" i="4"/>
  <c r="I73" i="4"/>
  <c r="I39" i="4"/>
  <c r="I23" i="4"/>
  <c r="I103" i="4"/>
  <c r="I33" i="4"/>
  <c r="I35" i="4"/>
  <c r="I86" i="4"/>
  <c r="I27" i="4"/>
  <c r="I68" i="4"/>
  <c r="I106" i="4"/>
  <c r="I12" i="4"/>
  <c r="I96" i="4"/>
  <c r="I25" i="4"/>
  <c r="I87" i="4"/>
  <c r="I61" i="4"/>
  <c r="I28" i="4"/>
  <c r="I83" i="4"/>
  <c r="I22" i="4"/>
  <c r="I104" i="4"/>
  <c r="I44" i="4"/>
  <c r="I75" i="4"/>
  <c r="I85" i="4"/>
  <c r="I93" i="4"/>
  <c r="I114" i="4"/>
  <c r="I88" i="4"/>
  <c r="I80" i="4"/>
  <c r="I52" i="4"/>
  <c r="I26" i="4"/>
  <c r="I112" i="4"/>
  <c r="I99" i="4"/>
  <c r="I24" i="4"/>
  <c r="I15" i="4"/>
  <c r="I108" i="4"/>
  <c r="I31" i="4"/>
  <c r="I19" i="4"/>
  <c r="I50" i="4"/>
  <c r="I77" i="4"/>
  <c r="I36" i="4"/>
  <c r="I59" i="4"/>
  <c r="I64" i="4"/>
  <c r="I76" i="4"/>
  <c r="I37" i="4"/>
  <c r="I100" i="4"/>
  <c r="I90" i="4"/>
  <c r="I53" i="4"/>
  <c r="I10" i="4"/>
  <c r="I69" i="4"/>
  <c r="K40" i="4"/>
  <c r="F34" i="4"/>
  <c r="N34" i="4"/>
  <c r="N72" i="4"/>
  <c r="F72" i="4"/>
  <c r="F76" i="2"/>
  <c r="N76" i="2"/>
  <c r="L76" i="2"/>
  <c r="F123" i="2"/>
  <c r="D123" i="2"/>
  <c r="K124" i="2"/>
  <c r="N91" i="2"/>
  <c r="L91" i="2"/>
  <c r="F41" i="2"/>
  <c r="N41" i="2"/>
  <c r="L41" i="2"/>
  <c r="N36" i="4"/>
  <c r="F105" i="4"/>
  <c r="N105" i="4"/>
  <c r="F101" i="2"/>
  <c r="N101" i="2"/>
  <c r="L101" i="2"/>
  <c r="N70" i="2"/>
  <c r="F70" i="2"/>
  <c r="L70" i="2"/>
  <c r="D55" i="4"/>
  <c r="F55" i="4"/>
  <c r="K56" i="4"/>
  <c r="N60" i="4"/>
  <c r="K117" i="4"/>
  <c r="F47" i="2"/>
  <c r="N47" i="2"/>
  <c r="K52" i="2"/>
  <c r="L49" i="2" s="1"/>
  <c r="N33" i="4"/>
  <c r="N110" i="4"/>
  <c r="F110" i="4"/>
  <c r="N112" i="2"/>
  <c r="L112" i="2"/>
  <c r="N49" i="2"/>
  <c r="F49" i="2"/>
  <c r="L40" i="2"/>
  <c r="N40" i="2"/>
  <c r="K43" i="2"/>
  <c r="L43" i="2" s="1"/>
  <c r="I89" i="4"/>
  <c r="F100" i="2"/>
  <c r="F11" i="2"/>
  <c r="F78" i="4"/>
  <c r="D115" i="2"/>
  <c r="F7" i="2"/>
  <c r="I16" i="4"/>
  <c r="I67" i="4"/>
  <c r="F94" i="4"/>
  <c r="F100" i="4"/>
  <c r="F10" i="4"/>
  <c r="D95" i="2"/>
  <c r="L33" i="4" l="1"/>
  <c r="K118" i="4"/>
  <c r="K120" i="4"/>
  <c r="L36" i="4"/>
  <c r="N52" i="2"/>
  <c r="N117" i="4"/>
  <c r="L10" i="2"/>
  <c r="L110" i="4"/>
  <c r="L60" i="4"/>
  <c r="L105" i="4"/>
  <c r="L34" i="4"/>
  <c r="L114" i="2"/>
  <c r="L48" i="2"/>
  <c r="L52" i="2"/>
  <c r="L50" i="2"/>
  <c r="F52" i="2"/>
  <c r="K53" i="2"/>
  <c r="L14" i="2"/>
  <c r="L12" i="2"/>
  <c r="L9" i="2"/>
  <c r="L8" i="2"/>
  <c r="N43" i="2"/>
  <c r="N39" i="4"/>
  <c r="L103" i="2"/>
  <c r="N36" i="2"/>
  <c r="L96" i="4"/>
  <c r="L117" i="2"/>
  <c r="L81" i="2"/>
  <c r="L62" i="4"/>
  <c r="L115" i="4"/>
  <c r="L134" i="2"/>
  <c r="L132" i="2"/>
  <c r="N134" i="2"/>
  <c r="L131" i="2"/>
  <c r="L130" i="2"/>
  <c r="L128" i="2"/>
  <c r="L39" i="4"/>
  <c r="L20" i="4"/>
  <c r="L12" i="4"/>
  <c r="L26" i="4"/>
  <c r="L29" i="4"/>
  <c r="L28" i="4"/>
  <c r="L22" i="4"/>
  <c r="L30" i="4"/>
  <c r="F39" i="4"/>
  <c r="L14" i="4"/>
  <c r="L9" i="4"/>
  <c r="L13" i="4"/>
  <c r="L24" i="4"/>
  <c r="L31" i="4"/>
  <c r="L25" i="4"/>
  <c r="L19" i="4"/>
  <c r="L32" i="4"/>
  <c r="L35" i="4"/>
  <c r="L37" i="4"/>
  <c r="L27" i="4"/>
  <c r="L17" i="4"/>
  <c r="L59" i="2"/>
  <c r="L57" i="2"/>
  <c r="L61" i="2"/>
  <c r="F61" i="2"/>
  <c r="L58" i="2"/>
  <c r="L52" i="4"/>
  <c r="L50" i="4"/>
  <c r="L55" i="4"/>
  <c r="L53" i="4"/>
  <c r="L113" i="4"/>
  <c r="L70" i="4"/>
  <c r="L95" i="2"/>
  <c r="L75" i="2"/>
  <c r="L16" i="4"/>
  <c r="L15" i="4"/>
  <c r="L24" i="2"/>
  <c r="L20" i="2"/>
  <c r="L21" i="4"/>
  <c r="L11" i="4"/>
  <c r="L27" i="2"/>
  <c r="L98" i="4"/>
  <c r="L18" i="4"/>
  <c r="L25" i="2"/>
  <c r="L100" i="4"/>
  <c r="L67" i="4"/>
  <c r="F117" i="4"/>
  <c r="L86" i="4"/>
  <c r="N123" i="2"/>
  <c r="L77" i="2"/>
  <c r="L65" i="2"/>
  <c r="L108" i="2"/>
  <c r="L104" i="2"/>
  <c r="L116" i="2"/>
  <c r="L83" i="2"/>
  <c r="L68" i="2"/>
  <c r="L88" i="2"/>
  <c r="L119" i="2"/>
  <c r="L113" i="2"/>
  <c r="L73" i="2"/>
  <c r="L82" i="2"/>
  <c r="L71" i="2"/>
  <c r="L67" i="2"/>
  <c r="L123" i="2"/>
  <c r="L98" i="2"/>
  <c r="L105" i="2"/>
  <c r="L106" i="2"/>
  <c r="L90" i="2"/>
  <c r="L102" i="2"/>
  <c r="L72" i="2"/>
  <c r="L93" i="2"/>
  <c r="L99" i="2"/>
  <c r="L84" i="2"/>
  <c r="L74" i="2"/>
  <c r="L121" i="2"/>
  <c r="L85" i="2"/>
  <c r="L118" i="2"/>
  <c r="L80" i="2"/>
  <c r="L107" i="2"/>
  <c r="L69" i="2"/>
  <c r="L92" i="2"/>
  <c r="L110" i="2"/>
  <c r="L86" i="2"/>
  <c r="L79" i="2"/>
  <c r="L87" i="2"/>
  <c r="L78" i="2"/>
  <c r="L109" i="2"/>
  <c r="L94" i="2"/>
  <c r="L96" i="2"/>
  <c r="L19" i="2"/>
  <c r="L36" i="2"/>
  <c r="L23" i="2"/>
  <c r="L28" i="2"/>
  <c r="L29" i="2"/>
  <c r="L33" i="2"/>
  <c r="L31" i="2"/>
  <c r="L26" i="2"/>
  <c r="L32" i="2"/>
  <c r="F36" i="2"/>
  <c r="L34" i="2"/>
  <c r="L30" i="2"/>
  <c r="K135" i="2"/>
  <c r="L89" i="4"/>
  <c r="L21" i="2"/>
  <c r="F14" i="2"/>
  <c r="K44" i="2"/>
  <c r="L120" i="2"/>
  <c r="L51" i="4"/>
  <c r="L89" i="2"/>
  <c r="L88" i="4"/>
  <c r="L63" i="4"/>
  <c r="L87" i="4"/>
  <c r="L81" i="4"/>
  <c r="L84" i="4"/>
  <c r="L61" i="4"/>
  <c r="L101" i="4"/>
  <c r="L73" i="4"/>
  <c r="L65" i="4"/>
  <c r="L95" i="4"/>
  <c r="L79" i="4"/>
  <c r="L66" i="4"/>
  <c r="L92" i="4"/>
  <c r="L90" i="4"/>
  <c r="L117" i="4"/>
  <c r="L71" i="4"/>
  <c r="L68" i="4"/>
  <c r="L97" i="4"/>
  <c r="L112" i="4"/>
  <c r="L108" i="4"/>
  <c r="L75" i="4"/>
  <c r="L85" i="4"/>
  <c r="L102" i="4"/>
  <c r="L64" i="4"/>
  <c r="L93" i="4"/>
  <c r="L106" i="4"/>
  <c r="L80" i="4"/>
  <c r="L76" i="4"/>
  <c r="L109" i="4"/>
  <c r="L83" i="4"/>
  <c r="L82" i="4"/>
  <c r="L91" i="4"/>
  <c r="L114" i="4"/>
  <c r="L104" i="4"/>
  <c r="L103" i="4"/>
  <c r="L74" i="4"/>
  <c r="L59" i="4"/>
  <c r="L77" i="4"/>
  <c r="L69" i="4"/>
  <c r="L111" i="4"/>
  <c r="L99" i="4"/>
  <c r="L47" i="2"/>
  <c r="L72" i="4"/>
  <c r="L10" i="4"/>
  <c r="L8" i="4"/>
  <c r="L66" i="2"/>
  <c r="N14" i="2"/>
  <c r="L115" i="2"/>
  <c r="L129" i="2"/>
  <c r="L107" i="4"/>
  <c r="L100" i="2"/>
  <c r="L78" i="4"/>
  <c r="L56" i="2"/>
  <c r="K15" i="2"/>
  <c r="L97" i="2"/>
  <c r="F43" i="2"/>
  <c r="L94" i="4"/>
</calcChain>
</file>

<file path=xl/sharedStrings.xml><?xml version="1.0" encoding="utf-8"?>
<sst xmlns="http://schemas.openxmlformats.org/spreadsheetml/2006/main" count="428" uniqueCount="210">
  <si>
    <t>Spanish/Hispanic/Latino</t>
  </si>
  <si>
    <t>Not Spanish/Hispanic/Latino</t>
  </si>
  <si>
    <t>Total</t>
  </si>
  <si>
    <t>Less Than High School</t>
  </si>
  <si>
    <t>High School Graduate</t>
  </si>
  <si>
    <t>Some College</t>
  </si>
  <si>
    <t>College Graduate</t>
  </si>
  <si>
    <t>Region</t>
  </si>
  <si>
    <t>Albuquerque-Santa Fe</t>
  </si>
  <si>
    <t>Atlanta</t>
  </si>
  <si>
    <t>Austin</t>
  </si>
  <si>
    <t>Baltimore</t>
  </si>
  <si>
    <t>Birmingham (Ann and Tusc)</t>
  </si>
  <si>
    <t>Boston</t>
  </si>
  <si>
    <t>Charlotte</t>
  </si>
  <si>
    <t>Chicago</t>
  </si>
  <si>
    <t>Cincinnati</t>
  </si>
  <si>
    <t>Cleveland</t>
  </si>
  <si>
    <t>Columbus</t>
  </si>
  <si>
    <t>Dallas</t>
  </si>
  <si>
    <t>Dayton</t>
  </si>
  <si>
    <t>Denver</t>
  </si>
  <si>
    <t>Detroit</t>
  </si>
  <si>
    <t>Ft. Myers-Naples</t>
  </si>
  <si>
    <t>Greensboro-H.Point-W.Salem</t>
  </si>
  <si>
    <t>Greenvll-Spart-Ashevll-And</t>
  </si>
  <si>
    <t>Hartford/New Haven</t>
  </si>
  <si>
    <t>Houston</t>
  </si>
  <si>
    <t>Indianapolis</t>
  </si>
  <si>
    <t>Kansas City</t>
  </si>
  <si>
    <t>Knoxville</t>
  </si>
  <si>
    <t>Las Vegas</t>
  </si>
  <si>
    <t>Los Angeles</t>
  </si>
  <si>
    <t>Louisville</t>
  </si>
  <si>
    <t>Memphis</t>
  </si>
  <si>
    <t>Miami</t>
  </si>
  <si>
    <t>Milwaukee</t>
  </si>
  <si>
    <t>Minneapolis</t>
  </si>
  <si>
    <t>Nashville</t>
  </si>
  <si>
    <t>New Orleans</t>
  </si>
  <si>
    <t>New York</t>
  </si>
  <si>
    <t>Norfolk-Portsmth-Newpt Nws</t>
  </si>
  <si>
    <t>Oklahoma City</t>
  </si>
  <si>
    <t>Orlando</t>
  </si>
  <si>
    <t>Philadelphia</t>
  </si>
  <si>
    <t>Phoenix</t>
  </si>
  <si>
    <t>Pittsburgh</t>
  </si>
  <si>
    <t>Portland</t>
  </si>
  <si>
    <t>Raleigh-Durham, NC.</t>
  </si>
  <si>
    <t>Richmond-Petersburg</t>
  </si>
  <si>
    <t>Sacramento</t>
  </si>
  <si>
    <t>Salt Lake City</t>
  </si>
  <si>
    <t>San Antonio</t>
  </si>
  <si>
    <t>San Diego</t>
  </si>
  <si>
    <t>San Francisco</t>
  </si>
  <si>
    <t>Seattle</t>
  </si>
  <si>
    <t>St. Louis</t>
  </si>
  <si>
    <t>Tampa</t>
  </si>
  <si>
    <t>Tulsa</t>
  </si>
  <si>
    <t>Washington DC</t>
  </si>
  <si>
    <t>West Palm Beach-Ft. Pierce</t>
  </si>
  <si>
    <t>Remainder U.S.</t>
  </si>
  <si>
    <t>Eligible</t>
  </si>
  <si>
    <t>Age of Householder</t>
  </si>
  <si>
    <t>Yes</t>
  </si>
  <si>
    <t>Internet Penetration</t>
  </si>
  <si>
    <t>No</t>
  </si>
  <si>
    <t xml:space="preserve">    &lt;25</t>
  </si>
  <si>
    <t xml:space="preserve">    25-34</t>
  </si>
  <si>
    <t xml:space="preserve">    35-44</t>
  </si>
  <si>
    <t xml:space="preserve">    45-54</t>
  </si>
  <si>
    <t xml:space="preserve">    55-64</t>
  </si>
  <si>
    <t xml:space="preserve">    65+</t>
  </si>
  <si>
    <t>Pres/Age of Child</t>
  </si>
  <si>
    <t xml:space="preserve">    None &lt;18</t>
  </si>
  <si>
    <t xml:space="preserve">    Only 0-1</t>
  </si>
  <si>
    <t xml:space="preserve">    Only 2-5</t>
  </si>
  <si>
    <t xml:space="preserve">    Only 6-11</t>
  </si>
  <si>
    <t xml:space="preserve">    Only 12-17</t>
  </si>
  <si>
    <t xml:space="preserve">    2-5_6-11</t>
  </si>
  <si>
    <t xml:space="preserve">    6-11_12-17</t>
  </si>
  <si>
    <t xml:space="preserve">    2-5_ 12-17</t>
  </si>
  <si>
    <t xml:space="preserve">    2-5_ 6-11_ 12-17</t>
  </si>
  <si>
    <t xml:space="preserve">    0-1_ 2-5</t>
  </si>
  <si>
    <t xml:space="preserve">    0-1_ 2-5_ 6-11</t>
  </si>
  <si>
    <t xml:space="preserve">    0-1_ 2-5_ 12-17</t>
  </si>
  <si>
    <t xml:space="preserve">    0-1_ 2-5_ 6-11_ 12-17</t>
  </si>
  <si>
    <t xml:space="preserve">    0-1_ 6-11</t>
  </si>
  <si>
    <t xml:space="preserve">    0-1_ 6-11_ 12-17</t>
  </si>
  <si>
    <t xml:space="preserve">    0-1_ 12-17</t>
  </si>
  <si>
    <t>Hispanic Identity of Householder</t>
  </si>
  <si>
    <t>Education of Householder</t>
  </si>
  <si>
    <t>Region of Householder</t>
  </si>
  <si>
    <t>Northeast</t>
  </si>
  <si>
    <t>Midwest</t>
  </si>
  <si>
    <t>South</t>
  </si>
  <si>
    <t>West</t>
  </si>
  <si>
    <t xml:space="preserve">              Yes</t>
  </si>
  <si>
    <t>Penetration</t>
  </si>
  <si>
    <t>Size of Household</t>
  </si>
  <si>
    <t xml:space="preserve">  5+</t>
  </si>
  <si>
    <t>Buffalo</t>
  </si>
  <si>
    <t>Providence-New Bedford</t>
  </si>
  <si>
    <t>Jacksonville</t>
  </si>
  <si>
    <t>New Breaks</t>
  </si>
  <si>
    <t>Age / Gender of Person</t>
  </si>
  <si>
    <t xml:space="preserve">    Males 2-5</t>
  </si>
  <si>
    <t xml:space="preserve">    Males 6-8</t>
  </si>
  <si>
    <t xml:space="preserve">    Males 9-11</t>
  </si>
  <si>
    <t xml:space="preserve">    Males 12-14</t>
  </si>
  <si>
    <t xml:space="preserve">    Males 15-17</t>
  </si>
  <si>
    <t xml:space="preserve">    Males 18-20</t>
  </si>
  <si>
    <t xml:space="preserve">    Males 21-24</t>
  </si>
  <si>
    <t xml:space="preserve">    Males 25-29</t>
  </si>
  <si>
    <t xml:space="preserve">    Males 30-34</t>
  </si>
  <si>
    <t xml:space="preserve">    Males 35-39</t>
  </si>
  <si>
    <t xml:space="preserve">    Males 40-44</t>
  </si>
  <si>
    <t xml:space="preserve">    Males 45-49</t>
  </si>
  <si>
    <t xml:space="preserve">    Males 50-54</t>
  </si>
  <si>
    <t xml:space="preserve">    Males 55-64</t>
  </si>
  <si>
    <t xml:space="preserve">    Males 65+</t>
  </si>
  <si>
    <t xml:space="preserve">    Females 2-5</t>
  </si>
  <si>
    <t xml:space="preserve">    Females 6-8</t>
  </si>
  <si>
    <t xml:space="preserve">    Females 9-11</t>
  </si>
  <si>
    <t xml:space="preserve">    Females 12-14</t>
  </si>
  <si>
    <t xml:space="preserve">    Females 15-17</t>
  </si>
  <si>
    <t xml:space="preserve">    Females 18-20</t>
  </si>
  <si>
    <t xml:space="preserve">    Females 21-24</t>
  </si>
  <si>
    <t xml:space="preserve">    Females 25-29</t>
  </si>
  <si>
    <t xml:space="preserve">    Females 30-34</t>
  </si>
  <si>
    <t xml:space="preserve">    Females 35-39</t>
  </si>
  <si>
    <t xml:space="preserve">    Females 40-44</t>
  </si>
  <si>
    <t xml:space="preserve">    Females 45-49</t>
  </si>
  <si>
    <t xml:space="preserve">    Females 50-54</t>
  </si>
  <si>
    <t xml:space="preserve">    Females 55-64</t>
  </si>
  <si>
    <t xml:space="preserve">    Females 65+</t>
  </si>
  <si>
    <t>Persons in HHs Where Hispanic Identity of the Householder is:</t>
  </si>
  <si>
    <t>Persons in HHs Where Education of the Householder is:</t>
  </si>
  <si>
    <t>&lt;25</t>
  </si>
  <si>
    <t>25-34</t>
  </si>
  <si>
    <t>35-44</t>
  </si>
  <si>
    <t>45-54</t>
  </si>
  <si>
    <t>55-64</t>
  </si>
  <si>
    <t>65+</t>
  </si>
  <si>
    <t>None &lt;18</t>
  </si>
  <si>
    <t>Only 0-1</t>
  </si>
  <si>
    <t>Only 2-5</t>
  </si>
  <si>
    <t>Only 6-11</t>
  </si>
  <si>
    <t>Only 12-17</t>
  </si>
  <si>
    <t>2-5_6-11</t>
  </si>
  <si>
    <t>6-11_12-17</t>
  </si>
  <si>
    <t>2-5_ 12-17</t>
  </si>
  <si>
    <t>2-5_ 6-11_ 12-17</t>
  </si>
  <si>
    <t>0-1_ 2-5</t>
  </si>
  <si>
    <t>0-1_ 2-5_ 6-11</t>
  </si>
  <si>
    <t>0-1_ 2-5_ 12-17</t>
  </si>
  <si>
    <t>0-1_ 2-5_ 6-11_ 12-17</t>
  </si>
  <si>
    <t>0-1_ 6-11</t>
  </si>
  <si>
    <t>0-1_ 6-11_ 12-17</t>
  </si>
  <si>
    <t>0-1_ 12-17</t>
  </si>
  <si>
    <t>Boston (Manchester)</t>
  </si>
  <si>
    <t>Cleveland-Akron (Canton)</t>
  </si>
  <si>
    <t>Columbus, OH</t>
  </si>
  <si>
    <t>Dallas-Ft. Worth</t>
  </si>
  <si>
    <t>Hartford &amp; New Haven</t>
  </si>
  <si>
    <t>Miami-Ft. Lauderdale</t>
  </si>
  <si>
    <t>Minneapolis-St. Paul</t>
  </si>
  <si>
    <t>Orlando-Daytona Bch-Melbrn</t>
  </si>
  <si>
    <t>Phoenix (Prescott)</t>
  </si>
  <si>
    <t>Portland, OR</t>
  </si>
  <si>
    <t>Raleigh-Durham (Fayetvlle)</t>
  </si>
  <si>
    <t>Sacramnto-Stkton-Modesto</t>
  </si>
  <si>
    <t>San Francisco-Oak-San Jose</t>
  </si>
  <si>
    <t>Seattle-Tacoma</t>
  </si>
  <si>
    <t>Tampa-St. Pete (Sarasota)</t>
  </si>
  <si>
    <t>Washington, DC (Hagrstwn)</t>
  </si>
  <si>
    <t>Reminder US</t>
  </si>
  <si>
    <t>5+</t>
  </si>
  <si>
    <t>Males 2-5</t>
  </si>
  <si>
    <t>Males 6-8</t>
  </si>
  <si>
    <t>Males 9-11</t>
  </si>
  <si>
    <t>Males 12-14</t>
  </si>
  <si>
    <t>Males 15-17</t>
  </si>
  <si>
    <t>Males 18-20</t>
  </si>
  <si>
    <t>Males 21-24</t>
  </si>
  <si>
    <t>Males 25-29</t>
  </si>
  <si>
    <t>Males 30-34</t>
  </si>
  <si>
    <t>Males 35-39</t>
  </si>
  <si>
    <t>Males 40-44</t>
  </si>
  <si>
    <t>Males 45-49</t>
  </si>
  <si>
    <t>Males 50-54</t>
  </si>
  <si>
    <t>Males 55-64</t>
  </si>
  <si>
    <t>Males 65+</t>
  </si>
  <si>
    <t>Females 2-5</t>
  </si>
  <si>
    <t>Females 6-8</t>
  </si>
  <si>
    <t>Females 9-11</t>
  </si>
  <si>
    <t>Females 12-14</t>
  </si>
  <si>
    <t>Females 15-17</t>
  </si>
  <si>
    <t>Females 18-20</t>
  </si>
  <si>
    <t>Females 21-24</t>
  </si>
  <si>
    <t>Females 25-29</t>
  </si>
  <si>
    <t>Females 30-34</t>
  </si>
  <si>
    <t>Females 35-39</t>
  </si>
  <si>
    <t>Females 40-44</t>
  </si>
  <si>
    <t>Females 45-49</t>
  </si>
  <si>
    <t>Females 50-54</t>
  </si>
  <si>
    <t>Females 55-64</t>
  </si>
  <si>
    <t>Females 65+</t>
  </si>
  <si>
    <t>Nielsen/NetRatings Persons 2+ in TOTAL HOMES Internet Panel Universe Estimates (000) for Dec 2018</t>
  </si>
  <si>
    <t>Nielsen/NetRatings TOTAL HOUSEHOLDS Internet Universe Estimates (000) Used for Jan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</si>
</sst>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0.0%"/>
    <numFmt numFmtId="166" formatCode="_(* #,##0_);_(* \(#,##0\);_(* &quot;-&quot;??_);_(@_)"/>
    <numFmt numFmtId="167" formatCode="0.0_);\(0.0\)"/>
  </numFmts>
  <fonts count="50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4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0"/>
      <color indexed="14"/>
      <name val="Arial"/>
      <family val="2"/>
    </font>
    <font>
      <b/>
      <sz val="11"/>
      <color indexed="14"/>
      <name val="Arial"/>
      <family val="2"/>
    </font>
    <font>
      <b/>
      <sz val="10"/>
      <color indexed="52"/>
      <name val="Arial"/>
      <family val="2"/>
    </font>
    <font>
      <b/>
      <sz val="10"/>
      <color indexed="10"/>
      <name val="Arial"/>
      <family val="2"/>
    </font>
    <font>
      <sz val="10"/>
      <color indexed="53"/>
      <name val="Arial"/>
      <family val="2"/>
    </font>
    <font>
      <sz val="10"/>
      <color indexed="14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3" fillId="2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3" fillId="2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3" fillId="2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2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3" fillId="3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3" fillId="3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3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33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3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3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3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3" fillId="37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4" fillId="3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4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4" fillId="4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4" fillId="4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4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4" fillId="4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4" fillId="44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4" fillId="4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4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4" fillId="47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4" fillId="4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4" fillId="4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35" fillId="50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36" fillId="51" borderId="10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37" fillId="52" borderId="11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9" fillId="53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40" fillId="0" borderId="12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41" fillId="0" borderId="13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4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3" fillId="54" borderId="10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44" fillId="0" borderId="15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45" fillId="55" borderId="0" applyNumberFormat="0" applyBorder="0" applyAlignment="0" applyProtection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33" fillId="0" borderId="0"/>
    <xf numFmtId="0" fontId="2" fillId="23" borderId="7" applyNumberFormat="0" applyFont="0" applyAlignment="0" applyProtection="0"/>
    <xf numFmtId="0" fontId="7" fillId="23" borderId="7" applyNumberFormat="0" applyFont="0" applyAlignment="0" applyProtection="0"/>
    <xf numFmtId="0" fontId="2" fillId="23" borderId="7" applyNumberFormat="0" applyFont="0" applyAlignment="0" applyProtection="0"/>
    <xf numFmtId="0" fontId="7" fillId="23" borderId="7" applyNumberFormat="0" applyFont="0" applyAlignment="0" applyProtection="0"/>
    <xf numFmtId="0" fontId="32" fillId="56" borderId="16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46" fillId="51" borderId="17" applyNumberForma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48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Continuous"/>
      <protection locked="0"/>
    </xf>
    <xf numFmtId="0" fontId="0" fillId="24" borderId="0" xfId="0" applyFill="1" applyAlignment="1" applyProtection="1">
      <alignment horizontal="centerContinuous"/>
    </xf>
    <xf numFmtId="41" fontId="1" fillId="24" borderId="0" xfId="82" applyNumberFormat="1" applyFill="1" applyAlignment="1" applyProtection="1">
      <alignment horizontal="centerContinuous"/>
    </xf>
    <xf numFmtId="0" fontId="0" fillId="24" borderId="0" xfId="0" applyFill="1" applyAlignment="1" applyProtection="1"/>
    <xf numFmtId="0" fontId="0" fillId="0" borderId="0" xfId="0" applyAlignment="1" applyProtection="1">
      <alignment horizontal="centerContinuous"/>
    </xf>
    <xf numFmtId="41" fontId="1" fillId="0" borderId="0" xfId="82" applyNumberFormat="1" applyAlignment="1" applyProtection="1">
      <alignment horizontal="centerContinuous"/>
    </xf>
    <xf numFmtId="0" fontId="0" fillId="0" borderId="0" xfId="0" applyAlignment="1" applyProtection="1"/>
    <xf numFmtId="41" fontId="7" fillId="0" borderId="0" xfId="82" applyNumberFormat="1" applyFont="1" applyFill="1" applyProtection="1"/>
    <xf numFmtId="164" fontId="7" fillId="0" borderId="0" xfId="0" applyNumberFormat="1" applyFont="1" applyProtection="1"/>
    <xf numFmtId="165" fontId="7" fillId="0" borderId="0" xfId="0" applyNumberFormat="1" applyFont="1" applyProtection="1"/>
    <xf numFmtId="3" fontId="7" fillId="0" borderId="0" xfId="0" applyNumberFormat="1" applyFont="1" applyProtection="1"/>
    <xf numFmtId="3" fontId="7" fillId="0" borderId="0" xfId="0" applyNumberFormat="1" applyFont="1" applyFill="1" applyProtection="1"/>
    <xf numFmtId="3" fontId="23" fillId="0" borderId="0" xfId="0" applyNumberFormat="1" applyFont="1" applyProtection="1"/>
    <xf numFmtId="0" fontId="0" fillId="0" borderId="0" xfId="0" applyFill="1" applyAlignment="1" applyProtection="1">
      <alignment horizontal="centerContinuous"/>
    </xf>
    <xf numFmtId="41" fontId="1" fillId="0" borderId="0" xfId="82" applyNumberFormat="1" applyFill="1" applyAlignment="1" applyProtection="1">
      <alignment horizontal="centerContinuous"/>
    </xf>
    <xf numFmtId="0" fontId="0" fillId="0" borderId="0" xfId="0" applyFill="1" applyAlignment="1" applyProtection="1"/>
    <xf numFmtId="41" fontId="24" fillId="0" borderId="0" xfId="82" applyNumberFormat="1" applyFont="1" applyProtection="1"/>
    <xf numFmtId="0" fontId="24" fillId="0" borderId="0" xfId="0" applyFont="1" applyProtection="1"/>
    <xf numFmtId="0" fontId="0" fillId="24" borderId="0" xfId="0" applyFill="1" applyAlignment="1" applyProtection="1">
      <alignment horizontal="centerContinuous" wrapText="1"/>
    </xf>
    <xf numFmtId="41" fontId="24" fillId="24" borderId="0" xfId="82" applyNumberFormat="1" applyFont="1" applyFill="1" applyAlignment="1" applyProtection="1">
      <alignment horizontal="centerContinuous"/>
    </xf>
    <xf numFmtId="0" fontId="24" fillId="24" borderId="0" xfId="0" applyFont="1" applyFill="1" applyAlignment="1" applyProtection="1">
      <alignment horizontal="centerContinuous"/>
    </xf>
    <xf numFmtId="0" fontId="24" fillId="24" borderId="0" xfId="0" applyFont="1" applyFill="1" applyAlignment="1" applyProtection="1"/>
    <xf numFmtId="41" fontId="7" fillId="0" borderId="0" xfId="82" applyNumberFormat="1" applyFont="1" applyProtection="1"/>
    <xf numFmtId="0" fontId="23" fillId="0" borderId="0" xfId="0" applyFont="1" applyProtection="1"/>
    <xf numFmtId="0" fontId="7" fillId="0" borderId="0" xfId="0" applyFont="1" applyProtection="1"/>
    <xf numFmtId="41" fontId="1" fillId="0" borderId="0" xfId="82" applyNumberFormat="1" applyProtection="1"/>
    <xf numFmtId="41" fontId="1" fillId="0" borderId="0" xfId="82" applyNumberFormat="1" applyFont="1" applyProtection="1"/>
    <xf numFmtId="164" fontId="1" fillId="0" borderId="0" xfId="0" applyNumberFormat="1" applyFont="1" applyProtection="1"/>
    <xf numFmtId="0" fontId="1" fillId="0" borderId="0" xfId="0" applyFont="1" applyProtection="1"/>
    <xf numFmtId="3" fontId="1" fillId="0" borderId="0" xfId="0" applyNumberFormat="1" applyFont="1" applyProtection="1"/>
    <xf numFmtId="164" fontId="0" fillId="0" borderId="0" xfId="0" applyNumberFormat="1" applyProtection="1"/>
    <xf numFmtId="3" fontId="0" fillId="0" borderId="0" xfId="0" applyNumberFormat="1" applyProtection="1"/>
    <xf numFmtId="41" fontId="1" fillId="24" borderId="0" xfId="82" applyNumberFormat="1" applyFont="1" applyFill="1" applyAlignment="1" applyProtection="1">
      <alignment horizontal="right"/>
    </xf>
    <xf numFmtId="41" fontId="1" fillId="24" borderId="0" xfId="82" applyNumberFormat="1" applyFill="1" applyAlignment="1" applyProtection="1">
      <alignment horizontal="center"/>
    </xf>
    <xf numFmtId="0" fontId="0" fillId="24" borderId="0" xfId="0" applyFill="1" applyAlignment="1" applyProtection="1">
      <alignment horizontal="center" wrapText="1"/>
    </xf>
    <xf numFmtId="0" fontId="0" fillId="24" borderId="0" xfId="0" applyFill="1" applyAlignment="1" applyProtection="1">
      <alignment horizontal="right"/>
    </xf>
    <xf numFmtId="0" fontId="0" fillId="0" borderId="0" xfId="0" applyFill="1" applyProtection="1"/>
    <xf numFmtId="0" fontId="20" fillId="0" borderId="0" xfId="0" applyFont="1" applyProtection="1"/>
    <xf numFmtId="0" fontId="7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/>
    </xf>
    <xf numFmtId="165" fontId="1" fillId="0" borderId="0" xfId="0" applyNumberFormat="1" applyFont="1" applyProtection="1"/>
    <xf numFmtId="0" fontId="20" fillId="25" borderId="0" xfId="0" applyFont="1" applyFill="1" applyProtection="1"/>
    <xf numFmtId="0" fontId="26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1" fontId="1" fillId="24" borderId="0" xfId="82" applyNumberFormat="1" applyFont="1" applyFill="1" applyAlignment="1" applyProtection="1">
      <alignment horizontal="centerContinuous"/>
    </xf>
    <xf numFmtId="0" fontId="1" fillId="24" borderId="0" xfId="0" applyFont="1" applyFill="1" applyAlignment="1" applyProtection="1">
      <alignment horizontal="centerContinuous"/>
    </xf>
    <xf numFmtId="0" fontId="1" fillId="24" borderId="0" xfId="0" applyFont="1" applyFill="1" applyAlignment="1" applyProtection="1"/>
    <xf numFmtId="0" fontId="26" fillId="0" borderId="0" xfId="0" applyFont="1" applyProtection="1"/>
    <xf numFmtId="0" fontId="1" fillId="24" borderId="0" xfId="0" applyFont="1" applyFill="1" applyAlignment="1" applyProtection="1">
      <alignment horizontal="center"/>
    </xf>
    <xf numFmtId="41" fontId="1" fillId="0" borderId="0" xfId="82" applyNumberFormat="1" applyFont="1" applyAlignment="1" applyProtection="1">
      <alignment horizontal="centerContinuous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center"/>
    </xf>
    <xf numFmtId="41" fontId="1" fillId="0" borderId="0" xfId="82" applyNumberFormat="1" applyFont="1" applyAlignment="1" applyProtection="1"/>
    <xf numFmtId="41" fontId="1" fillId="0" borderId="0" xfId="82" applyNumberFormat="1" applyFont="1" applyFill="1" applyProtection="1"/>
    <xf numFmtId="3" fontId="1" fillId="0" borderId="0" xfId="0" applyNumberFormat="1" applyFont="1" applyFill="1" applyProtection="1"/>
    <xf numFmtId="41" fontId="1" fillId="24" borderId="0" xfId="82" applyNumberFormat="1" applyFont="1" applyFill="1" applyAlignment="1" applyProtection="1">
      <alignment horizontal="center"/>
    </xf>
    <xf numFmtId="0" fontId="1" fillId="24" borderId="0" xfId="0" applyFont="1" applyFill="1" applyAlignment="1" applyProtection="1">
      <alignment horizontal="center" wrapText="1"/>
    </xf>
    <xf numFmtId="0" fontId="1" fillId="24" borderId="0" xfId="0" applyFont="1" applyFill="1" applyAlignment="1" applyProtection="1">
      <alignment horizontal="right"/>
    </xf>
    <xf numFmtId="0" fontId="1" fillId="0" borderId="0" xfId="0" applyFont="1" applyFill="1" applyProtection="1"/>
    <xf numFmtId="3" fontId="1" fillId="0" borderId="0" xfId="82" applyNumberFormat="1" applyFont="1" applyAlignment="1" applyProtection="1">
      <alignment horizontal="right"/>
    </xf>
    <xf numFmtId="0" fontId="0" fillId="0" borderId="0" xfId="0" applyFill="1" applyAlignment="1" applyProtection="1">
      <alignment horizontal="centerContinuous"/>
      <protection locked="0"/>
    </xf>
    <xf numFmtId="41" fontId="1" fillId="0" borderId="0" xfId="82" applyNumberFormat="1" applyFill="1" applyProtection="1">
      <protection locked="0"/>
    </xf>
    <xf numFmtId="164" fontId="1" fillId="0" borderId="0" xfId="0" applyNumberFormat="1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Continuous" wrapText="1"/>
      <protection locked="0"/>
    </xf>
    <xf numFmtId="41" fontId="1" fillId="0" borderId="0" xfId="82" applyNumberFormat="1" applyFill="1" applyAlignment="1" applyProtection="1">
      <alignment horizontal="centerContinuous"/>
      <protection locked="0"/>
    </xf>
    <xf numFmtId="0" fontId="0" fillId="0" borderId="0" xfId="0" applyFill="1" applyAlignment="1" applyProtection="1">
      <protection locked="0"/>
    </xf>
    <xf numFmtId="0" fontId="28" fillId="0" borderId="0" xfId="0" applyFont="1" applyFill="1" applyProtection="1">
      <protection locked="0"/>
    </xf>
    <xf numFmtId="164" fontId="0" fillId="0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3" fontId="0" fillId="0" borderId="0" xfId="0" applyNumberFormat="1" applyFill="1" applyProtection="1">
      <protection locked="0"/>
    </xf>
    <xf numFmtId="41" fontId="7" fillId="0" borderId="0" xfId="82" applyNumberFormat="1" applyFont="1" applyFill="1" applyProtection="1">
      <protection locked="0"/>
    </xf>
    <xf numFmtId="167" fontId="7" fillId="0" borderId="0" xfId="82" applyNumberFormat="1" applyFont="1" applyFill="1" applyProtection="1">
      <protection locked="0"/>
    </xf>
    <xf numFmtId="0" fontId="0" fillId="0" borderId="0" xfId="0" applyAlignment="1" applyProtection="1">
      <alignment horizontal="centerContinuous"/>
      <protection locked="0"/>
    </xf>
    <xf numFmtId="41" fontId="1" fillId="0" borderId="0" xfId="82" applyNumberFormat="1" applyProtection="1">
      <protection locked="0"/>
    </xf>
    <xf numFmtId="166" fontId="29" fillId="0" borderId="0" xfId="82" applyNumberFormat="1" applyFont="1"/>
    <xf numFmtId="0" fontId="26" fillId="0" borderId="0" xfId="0" applyFont="1" applyFill="1" applyProtection="1">
      <protection locked="0"/>
    </xf>
    <xf numFmtId="164" fontId="1" fillId="0" borderId="0" xfId="0" applyNumberFormat="1" applyFont="1" applyFill="1" applyProtection="1"/>
    <xf numFmtId="3" fontId="26" fillId="0" borderId="0" xfId="0" applyNumberFormat="1" applyFont="1" applyFill="1" applyProtection="1"/>
    <xf numFmtId="3" fontId="27" fillId="0" borderId="0" xfId="0" applyNumberFormat="1" applyFont="1" applyFill="1" applyProtection="1"/>
    <xf numFmtId="3" fontId="23" fillId="0" borderId="0" xfId="0" applyNumberFormat="1" applyFont="1" applyFill="1" applyProtection="1"/>
    <xf numFmtId="0" fontId="30" fillId="0" borderId="0" xfId="0" applyFont="1" applyFill="1" applyProtection="1"/>
    <xf numFmtId="3" fontId="30" fillId="0" borderId="0" xfId="0" applyNumberFormat="1" applyFont="1" applyFill="1" applyProtection="1"/>
    <xf numFmtId="0" fontId="26" fillId="0" borderId="0" xfId="0" applyFont="1" applyFill="1" applyProtection="1"/>
    <xf numFmtId="164" fontId="7" fillId="0" borderId="0" xfId="0" applyNumberFormat="1" applyFont="1" applyFill="1" applyProtection="1"/>
    <xf numFmtId="1" fontId="30" fillId="0" borderId="0" xfId="0" applyNumberFormat="1" applyFont="1" applyProtection="1"/>
    <xf numFmtId="1" fontId="30" fillId="0" borderId="0" xfId="0" applyNumberFormat="1" applyFont="1" applyFill="1" applyProtection="1"/>
    <xf numFmtId="3" fontId="31" fillId="0" borderId="0" xfId="0" applyNumberFormat="1" applyFont="1" applyProtection="1"/>
    <xf numFmtId="0" fontId="31" fillId="0" borderId="0" xfId="0" applyFont="1" applyProtection="1"/>
    <xf numFmtId="0" fontId="31" fillId="0" borderId="0" xfId="0" applyFont="1" applyFill="1" applyProtection="1"/>
    <xf numFmtId="0" fontId="31" fillId="0" borderId="0" xfId="0" applyFont="1"/>
    <xf numFmtId="0" fontId="30" fillId="0" borderId="0" xfId="0" applyFont="1" applyProtection="1"/>
    <xf numFmtId="0" fontId="20" fillId="0" borderId="0" xfId="114" applyFont="1"/>
    <xf numFmtId="0" fontId="7" fillId="0" borderId="0" xfId="114" applyFont="1" applyAlignment="1">
      <alignment horizontal="center"/>
    </xf>
    <xf numFmtId="0" fontId="20" fillId="0" borderId="0" xfId="112" applyFont="1" applyFill="1" applyAlignment="1">
      <alignment horizontal="left"/>
    </xf>
    <xf numFmtId="41" fontId="0" fillId="0" borderId="0" xfId="0" applyNumberFormat="1"/>
    <xf numFmtId="0" fontId="7" fillId="0" borderId="0" xfId="114"/>
    <xf numFmtId="41" fontId="0" fillId="0" borderId="0" xfId="0" applyNumberFormat="1" applyProtection="1">
      <protection locked="0"/>
    </xf>
    <xf numFmtId="9" fontId="0" fillId="0" borderId="0" xfId="127" applyFont="1"/>
    <xf numFmtId="0" fontId="2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protection locked="0"/>
    </xf>
  </cellXfs>
  <cellStyles count="139">
    <cellStyle name="20% - Accent1" xfId="1" builtinId="30" customBuiltin="1"/>
    <cellStyle name="20% - Accent1 2" xfId="2"/>
    <cellStyle name="20% - Accent1 3" xfId="3"/>
    <cellStyle name="20% - Accent2" xfId="4" builtinId="34" customBuiltin="1"/>
    <cellStyle name="20% - Accent2 2" xfId="5"/>
    <cellStyle name="20% - Accent2 3" xfId="6"/>
    <cellStyle name="20% - Accent3" xfId="7" builtinId="38" customBuiltin="1"/>
    <cellStyle name="20% - Accent3 2" xfId="8"/>
    <cellStyle name="20% - Accent3 3" xfId="9"/>
    <cellStyle name="20% - Accent4" xfId="10" builtinId="42" customBuiltin="1"/>
    <cellStyle name="20% - Accent4 2" xfId="11"/>
    <cellStyle name="20% - Accent4 3" xfId="12"/>
    <cellStyle name="20% - Accent5" xfId="13" builtinId="46" customBuiltin="1"/>
    <cellStyle name="20% - Accent5 2" xfId="14"/>
    <cellStyle name="20% - Accent5 3" xfId="15"/>
    <cellStyle name="20% - Accent6" xfId="16" builtinId="50" customBuiltin="1"/>
    <cellStyle name="20% - Accent6 2" xfId="17"/>
    <cellStyle name="20% - Accent6 3" xfId="18"/>
    <cellStyle name="40% - Accent1" xfId="19" builtinId="31" customBuiltin="1"/>
    <cellStyle name="40% - Accent1 2" xfId="20"/>
    <cellStyle name="40% - Accent1 3" xfId="21"/>
    <cellStyle name="40% - Accent2" xfId="22" builtinId="35" customBuiltin="1"/>
    <cellStyle name="40% - Accent2 2" xfId="23"/>
    <cellStyle name="40% - Accent2 3" xfId="24"/>
    <cellStyle name="40% - Accent3" xfId="25" builtinId="39" customBuiltin="1"/>
    <cellStyle name="40% - Accent3 2" xfId="26"/>
    <cellStyle name="40% - Accent3 3" xfId="27"/>
    <cellStyle name="40% - Accent4" xfId="28" builtinId="43" customBuiltin="1"/>
    <cellStyle name="40% - Accent4 2" xfId="29"/>
    <cellStyle name="40% - Accent4 3" xfId="30"/>
    <cellStyle name="40% - Accent5" xfId="31" builtinId="47" customBuiltin="1"/>
    <cellStyle name="40% - Accent5 2" xfId="32"/>
    <cellStyle name="40% - Accent5 3" xfId="33"/>
    <cellStyle name="40% - Accent6" xfId="34" builtinId="51" customBuiltin="1"/>
    <cellStyle name="40% - Accent6 2" xfId="35"/>
    <cellStyle name="40% - Accent6 3" xfId="36"/>
    <cellStyle name="60% - Accent1" xfId="37" builtinId="32" customBuiltin="1"/>
    <cellStyle name="60% - Accent1 2" xfId="38"/>
    <cellStyle name="60% - Accent1 3" xfId="39"/>
    <cellStyle name="60% - Accent2" xfId="40" builtinId="36" customBuiltin="1"/>
    <cellStyle name="60% - Accent2 2" xfId="41"/>
    <cellStyle name="60% - Accent2 3" xfId="42"/>
    <cellStyle name="60% - Accent3" xfId="43" builtinId="40" customBuiltin="1"/>
    <cellStyle name="60% - Accent3 2" xfId="44"/>
    <cellStyle name="60% - Accent3 3" xfId="45"/>
    <cellStyle name="60% - Accent4" xfId="46" builtinId="44" customBuiltin="1"/>
    <cellStyle name="60% - Accent4 2" xfId="47"/>
    <cellStyle name="60% - Accent4 3" xfId="48"/>
    <cellStyle name="60% - Accent5" xfId="49" builtinId="48" customBuiltin="1"/>
    <cellStyle name="60% - Accent5 2" xfId="50"/>
    <cellStyle name="60% - Accent5 3" xfId="51"/>
    <cellStyle name="60% - Accent6" xfId="52" builtinId="52" customBuiltin="1"/>
    <cellStyle name="60% - Accent6 2" xfId="53"/>
    <cellStyle name="60% - Accent6 3" xfId="54"/>
    <cellStyle name="Accent1" xfId="55" builtinId="29" customBuiltin="1"/>
    <cellStyle name="Accent1 2" xfId="56"/>
    <cellStyle name="Accent1 3" xfId="57"/>
    <cellStyle name="Accent2" xfId="58" builtinId="33" customBuiltin="1"/>
    <cellStyle name="Accent2 2" xfId="59"/>
    <cellStyle name="Accent2 3" xfId="60"/>
    <cellStyle name="Accent3" xfId="61" builtinId="37" customBuiltin="1"/>
    <cellStyle name="Accent3 2" xfId="62"/>
    <cellStyle name="Accent3 3" xfId="63"/>
    <cellStyle name="Accent4" xfId="64" builtinId="41" customBuiltin="1"/>
    <cellStyle name="Accent4 2" xfId="65"/>
    <cellStyle name="Accent4 3" xfId="66"/>
    <cellStyle name="Accent5" xfId="67" builtinId="45" customBuiltin="1"/>
    <cellStyle name="Accent5 2" xfId="68"/>
    <cellStyle name="Accent5 3" xfId="69"/>
    <cellStyle name="Accent6" xfId="70" builtinId="49" customBuiltin="1"/>
    <cellStyle name="Accent6 2" xfId="71"/>
    <cellStyle name="Accent6 3" xfId="72"/>
    <cellStyle name="Bad" xfId="73" builtinId="27" customBuiltin="1"/>
    <cellStyle name="Bad 2" xfId="74"/>
    <cellStyle name="Bad 3" xfId="75"/>
    <cellStyle name="Calculation" xfId="76" builtinId="22" customBuiltin="1"/>
    <cellStyle name="Calculation 2" xfId="77"/>
    <cellStyle name="Calculation 3" xfId="78"/>
    <cellStyle name="Check Cell" xfId="79" builtinId="23" customBuiltin="1"/>
    <cellStyle name="Check Cell 2" xfId="80"/>
    <cellStyle name="Check Cell 3" xfId="81"/>
    <cellStyle name="Comma" xfId="82" builtinId="3"/>
    <cellStyle name="Comma 2" xfId="83"/>
    <cellStyle name="Comma 2 2" xfId="84"/>
    <cellStyle name="Explanatory Text" xfId="85" builtinId="53" customBuiltin="1"/>
    <cellStyle name="Explanatory Text 2" xfId="86"/>
    <cellStyle name="Explanatory Text 3" xfId="87"/>
    <cellStyle name="Good" xfId="88" builtinId="26" customBuiltin="1"/>
    <cellStyle name="Good 2" xfId="89"/>
    <cellStyle name="Good 3" xfId="90"/>
    <cellStyle name="Heading 1" xfId="91" builtinId="16" customBuiltin="1"/>
    <cellStyle name="Heading 1 2" xfId="92"/>
    <cellStyle name="Heading 1 3" xfId="93"/>
    <cellStyle name="Heading 2" xfId="94" builtinId="17" customBuiltin="1"/>
    <cellStyle name="Heading 2 2" xfId="95"/>
    <cellStyle name="Heading 2 3" xfId="96"/>
    <cellStyle name="Heading 3" xfId="97" builtinId="18" customBuiltin="1"/>
    <cellStyle name="Heading 3 2" xfId="98"/>
    <cellStyle name="Heading 3 3" xfId="99"/>
    <cellStyle name="Heading 4" xfId="100" builtinId="19" customBuiltin="1"/>
    <cellStyle name="Heading 4 2" xfId="101"/>
    <cellStyle name="Heading 4 3" xfId="102"/>
    <cellStyle name="Input" xfId="103" builtinId="20" customBuiltin="1"/>
    <cellStyle name="Input 2" xfId="104"/>
    <cellStyle name="Input 3" xfId="105"/>
    <cellStyle name="Linked Cell" xfId="106" builtinId="24" customBuiltin="1"/>
    <cellStyle name="Linked Cell 2" xfId="107"/>
    <cellStyle name="Linked Cell 3" xfId="108"/>
    <cellStyle name="Neutral" xfId="109" builtinId="28" customBuiltin="1"/>
    <cellStyle name="Neutral 2" xfId="110"/>
    <cellStyle name="Neutral 3" xfId="111"/>
    <cellStyle name="Normal" xfId="0" builtinId="0"/>
    <cellStyle name="Normal 2" xfId="112"/>
    <cellStyle name="Normal 2 2" xfId="113"/>
    <cellStyle name="Normal 3" xfId="114"/>
    <cellStyle name="Normal 3 2" xfId="115"/>
    <cellStyle name="Normal 3 3" xfId="116"/>
    <cellStyle name="Normal 4" xfId="117"/>
    <cellStyle name="Normal 5" xfId="118"/>
    <cellStyle name="Note" xfId="119" builtinId="10" customBuiltin="1"/>
    <cellStyle name="Note 2" xfId="120"/>
    <cellStyle name="Note 2 2" xfId="121"/>
    <cellStyle name="Note 3" xfId="122"/>
    <cellStyle name="Note 4" xfId="123"/>
    <cellStyle name="Output" xfId="124" builtinId="21" customBuiltin="1"/>
    <cellStyle name="Output 2" xfId="125"/>
    <cellStyle name="Output 3" xfId="126"/>
    <cellStyle name="Percent" xfId="127" builtinId="5"/>
    <cellStyle name="Percent 2" xfId="128"/>
    <cellStyle name="Percent 3" xfId="129"/>
    <cellStyle name="Title" xfId="130" builtinId="15" customBuiltin="1"/>
    <cellStyle name="Title 2" xfId="131"/>
    <cellStyle name="Title 3" xfId="132"/>
    <cellStyle name="Total" xfId="133" builtinId="25" customBuiltin="1"/>
    <cellStyle name="Total 2" xfId="134"/>
    <cellStyle name="Total 3" xfId="135"/>
    <cellStyle name="Warning Text" xfId="136" builtinId="11" customBuiltin="1"/>
    <cellStyle name="Warning Text 2" xfId="137"/>
    <cellStyle name="Warning Text 3" xfId="1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workbookViewId="0">
      <selection activeCell="B1" sqref="B1:B1048576"/>
    </sheetView>
  </sheetViews>
  <sheetFormatPr defaultRowHeight="13.2" x14ac:dyDescent="0.25"/>
  <cols>
    <col min="1" max="1" width="26.44140625" bestFit="1" customWidth="1"/>
    <col min="12" max="12" width="8.88671875" style="106" customWidth="1"/>
  </cols>
  <sheetData>
    <row r="1" spans="1:13" x14ac:dyDescent="0.25">
      <c r="A1" t="s">
        <v>138</v>
      </c>
      <c r="B1">
        <v>3966</v>
      </c>
      <c r="C1">
        <v>924</v>
      </c>
      <c r="M1" s="106"/>
    </row>
    <row r="2" spans="1:13" x14ac:dyDescent="0.25">
      <c r="A2" t="s">
        <v>139</v>
      </c>
      <c r="B2">
        <v>15558</v>
      </c>
      <c r="C2">
        <v>2952</v>
      </c>
      <c r="M2" s="106"/>
    </row>
    <row r="3" spans="1:13" x14ac:dyDescent="0.25">
      <c r="A3" t="s">
        <v>140</v>
      </c>
      <c r="B3">
        <v>18226</v>
      </c>
      <c r="C3">
        <v>3094</v>
      </c>
      <c r="M3" s="106"/>
    </row>
    <row r="4" spans="1:13" x14ac:dyDescent="0.25">
      <c r="A4" t="s">
        <v>141</v>
      </c>
      <c r="B4">
        <v>19107</v>
      </c>
      <c r="C4">
        <v>3543</v>
      </c>
      <c r="M4" s="106"/>
    </row>
    <row r="5" spans="1:13" x14ac:dyDescent="0.25">
      <c r="A5" t="s">
        <v>142</v>
      </c>
      <c r="B5">
        <v>19392</v>
      </c>
      <c r="C5">
        <v>4868</v>
      </c>
      <c r="M5" s="106"/>
    </row>
    <row r="6" spans="1:13" x14ac:dyDescent="0.25">
      <c r="A6" t="s">
        <v>143</v>
      </c>
      <c r="B6">
        <v>24867</v>
      </c>
      <c r="C6">
        <v>8523</v>
      </c>
      <c r="M6" s="106"/>
    </row>
    <row r="7" spans="1:13" x14ac:dyDescent="0.25">
      <c r="A7" t="s">
        <v>144</v>
      </c>
      <c r="B7">
        <v>68799</v>
      </c>
      <c r="C7">
        <v>18121</v>
      </c>
      <c r="M7" s="106"/>
    </row>
    <row r="8" spans="1:13" x14ac:dyDescent="0.25">
      <c r="A8" t="s">
        <v>145</v>
      </c>
      <c r="B8">
        <v>2144</v>
      </c>
      <c r="C8">
        <v>396</v>
      </c>
      <c r="M8" s="106"/>
    </row>
    <row r="9" spans="1:13" x14ac:dyDescent="0.25">
      <c r="A9" t="s">
        <v>146</v>
      </c>
      <c r="B9">
        <v>3497</v>
      </c>
      <c r="C9">
        <v>743</v>
      </c>
      <c r="M9" s="106"/>
    </row>
    <row r="10" spans="1:13" x14ac:dyDescent="0.25">
      <c r="A10" t="s">
        <v>147</v>
      </c>
      <c r="B10">
        <v>5368</v>
      </c>
      <c r="C10">
        <v>1002</v>
      </c>
      <c r="M10" s="106"/>
    </row>
    <row r="11" spans="1:13" x14ac:dyDescent="0.25">
      <c r="A11" t="s">
        <v>148</v>
      </c>
      <c r="B11">
        <v>8774</v>
      </c>
      <c r="C11">
        <v>1076</v>
      </c>
      <c r="M11" s="106"/>
    </row>
    <row r="12" spans="1:13" x14ac:dyDescent="0.25">
      <c r="A12" t="s">
        <v>149</v>
      </c>
      <c r="B12">
        <v>3062</v>
      </c>
      <c r="C12">
        <v>638</v>
      </c>
      <c r="M12" s="106"/>
    </row>
    <row r="13" spans="1:13" x14ac:dyDescent="0.25">
      <c r="A13" t="s">
        <v>150</v>
      </c>
      <c r="B13">
        <v>4518</v>
      </c>
      <c r="C13">
        <v>622</v>
      </c>
      <c r="M13" s="106"/>
    </row>
    <row r="14" spans="1:13" x14ac:dyDescent="0.25">
      <c r="A14" t="s">
        <v>151</v>
      </c>
      <c r="B14">
        <v>691</v>
      </c>
      <c r="C14">
        <v>149</v>
      </c>
      <c r="M14" s="106"/>
    </row>
    <row r="15" spans="1:13" x14ac:dyDescent="0.25">
      <c r="A15" t="s">
        <v>152</v>
      </c>
      <c r="B15">
        <v>806</v>
      </c>
      <c r="C15">
        <v>284</v>
      </c>
      <c r="M15" s="106"/>
    </row>
    <row r="16" spans="1:13" x14ac:dyDescent="0.25">
      <c r="A16" t="s">
        <v>153</v>
      </c>
      <c r="B16">
        <v>1571</v>
      </c>
      <c r="C16">
        <v>309</v>
      </c>
      <c r="M16" s="106"/>
    </row>
    <row r="17" spans="1:13" x14ac:dyDescent="0.25">
      <c r="A17" t="s">
        <v>154</v>
      </c>
      <c r="B17">
        <v>591</v>
      </c>
      <c r="C17">
        <v>149</v>
      </c>
      <c r="M17" s="106"/>
    </row>
    <row r="18" spans="1:13" x14ac:dyDescent="0.25">
      <c r="A18" t="s">
        <v>155</v>
      </c>
      <c r="B18">
        <v>92</v>
      </c>
      <c r="C18">
        <v>38</v>
      </c>
      <c r="M18" s="106"/>
    </row>
    <row r="19" spans="1:13" x14ac:dyDescent="0.25">
      <c r="A19" t="s">
        <v>156</v>
      </c>
      <c r="B19">
        <v>135</v>
      </c>
      <c r="C19">
        <v>55</v>
      </c>
      <c r="M19" s="106"/>
    </row>
    <row r="20" spans="1:13" x14ac:dyDescent="0.25">
      <c r="A20" t="s">
        <v>157</v>
      </c>
      <c r="B20">
        <v>629</v>
      </c>
      <c r="C20">
        <v>191</v>
      </c>
      <c r="M20" s="106"/>
    </row>
    <row r="21" spans="1:13" x14ac:dyDescent="0.25">
      <c r="A21" t="s">
        <v>158</v>
      </c>
      <c r="B21">
        <v>228</v>
      </c>
      <c r="C21">
        <v>62</v>
      </c>
      <c r="M21" s="106"/>
    </row>
    <row r="22" spans="1:13" x14ac:dyDescent="0.25">
      <c r="A22" t="s">
        <v>159</v>
      </c>
      <c r="B22">
        <v>211</v>
      </c>
      <c r="C22">
        <v>69</v>
      </c>
      <c r="M22" s="106"/>
    </row>
    <row r="23" spans="1:13" x14ac:dyDescent="0.25">
      <c r="A23" t="s">
        <v>0</v>
      </c>
      <c r="B23">
        <v>11785</v>
      </c>
      <c r="C23">
        <v>4835</v>
      </c>
      <c r="M23" s="106"/>
    </row>
    <row r="24" spans="1:13" x14ac:dyDescent="0.25">
      <c r="A24" t="s">
        <v>1</v>
      </c>
      <c r="B24">
        <v>89331</v>
      </c>
      <c r="C24">
        <v>19069</v>
      </c>
      <c r="M24" s="106"/>
    </row>
    <row r="25" spans="1:13" x14ac:dyDescent="0.25">
      <c r="A25" t="s">
        <v>3</v>
      </c>
      <c r="B25">
        <v>5793</v>
      </c>
      <c r="C25">
        <v>6697</v>
      </c>
      <c r="M25" s="106"/>
    </row>
    <row r="26" spans="1:13" x14ac:dyDescent="0.25">
      <c r="A26" t="s">
        <v>4</v>
      </c>
      <c r="B26">
        <v>20915</v>
      </c>
      <c r="C26">
        <v>9005</v>
      </c>
      <c r="M26" s="106"/>
    </row>
    <row r="27" spans="1:13" x14ac:dyDescent="0.25">
      <c r="A27" t="s">
        <v>5</v>
      </c>
      <c r="B27">
        <v>32382</v>
      </c>
      <c r="C27">
        <v>5838</v>
      </c>
      <c r="M27" s="106"/>
    </row>
    <row r="28" spans="1:13" x14ac:dyDescent="0.25">
      <c r="A28" t="s">
        <v>6</v>
      </c>
      <c r="B28">
        <v>42026</v>
      </c>
      <c r="C28">
        <v>2364</v>
      </c>
      <c r="M28" s="106"/>
    </row>
    <row r="29" spans="1:13" x14ac:dyDescent="0.25">
      <c r="A29" t="s">
        <v>93</v>
      </c>
      <c r="B29">
        <v>18329</v>
      </c>
      <c r="C29">
        <v>3551</v>
      </c>
      <c r="M29" s="106"/>
    </row>
    <row r="30" spans="1:13" x14ac:dyDescent="0.25">
      <c r="A30" t="s">
        <v>94</v>
      </c>
      <c r="B30">
        <v>21687</v>
      </c>
      <c r="C30">
        <v>5393</v>
      </c>
      <c r="M30" s="106"/>
    </row>
    <row r="31" spans="1:13" x14ac:dyDescent="0.25">
      <c r="A31" t="s">
        <v>95</v>
      </c>
      <c r="B31">
        <v>37181</v>
      </c>
      <c r="C31">
        <v>10689</v>
      </c>
      <c r="M31" s="106"/>
    </row>
    <row r="32" spans="1:13" x14ac:dyDescent="0.25">
      <c r="A32" t="s">
        <v>96</v>
      </c>
      <c r="B32">
        <v>23919</v>
      </c>
      <c r="C32">
        <v>4271</v>
      </c>
      <c r="M32" s="106"/>
    </row>
    <row r="33" spans="1:13" x14ac:dyDescent="0.25">
      <c r="A33" t="s">
        <v>8</v>
      </c>
      <c r="B33">
        <v>555</v>
      </c>
      <c r="C33">
        <v>195</v>
      </c>
      <c r="M33" s="106"/>
    </row>
    <row r="34" spans="1:13" x14ac:dyDescent="0.25">
      <c r="A34" t="s">
        <v>9</v>
      </c>
      <c r="B34">
        <v>2282</v>
      </c>
      <c r="C34">
        <v>368</v>
      </c>
      <c r="M34" s="106"/>
    </row>
    <row r="35" spans="1:13" x14ac:dyDescent="0.25">
      <c r="A35" t="s">
        <v>10</v>
      </c>
      <c r="B35">
        <v>764</v>
      </c>
      <c r="C35">
        <v>136</v>
      </c>
      <c r="M35" s="106"/>
    </row>
    <row r="36" spans="1:13" x14ac:dyDescent="0.25">
      <c r="A36" t="s">
        <v>11</v>
      </c>
      <c r="B36">
        <v>963</v>
      </c>
      <c r="C36">
        <v>197</v>
      </c>
      <c r="M36" s="106"/>
    </row>
    <row r="37" spans="1:13" x14ac:dyDescent="0.25">
      <c r="A37" t="s">
        <v>12</v>
      </c>
      <c r="B37">
        <v>547</v>
      </c>
      <c r="C37">
        <v>203</v>
      </c>
      <c r="M37" s="106"/>
    </row>
    <row r="38" spans="1:13" x14ac:dyDescent="0.25">
      <c r="A38" t="s">
        <v>160</v>
      </c>
      <c r="B38">
        <v>2287</v>
      </c>
      <c r="C38">
        <v>343</v>
      </c>
      <c r="M38" s="106"/>
    </row>
    <row r="39" spans="1:13" x14ac:dyDescent="0.25">
      <c r="A39" t="s">
        <v>101</v>
      </c>
      <c r="B39">
        <v>522</v>
      </c>
      <c r="C39">
        <v>128</v>
      </c>
      <c r="M39" s="106"/>
    </row>
    <row r="40" spans="1:13" x14ac:dyDescent="0.25">
      <c r="A40" t="s">
        <v>14</v>
      </c>
      <c r="B40">
        <v>1026</v>
      </c>
      <c r="C40">
        <v>264</v>
      </c>
      <c r="M40" s="106"/>
    </row>
    <row r="41" spans="1:13" x14ac:dyDescent="0.25">
      <c r="A41" t="s">
        <v>15</v>
      </c>
      <c r="B41">
        <v>3080</v>
      </c>
      <c r="C41">
        <v>520</v>
      </c>
      <c r="M41" s="106"/>
    </row>
    <row r="42" spans="1:13" x14ac:dyDescent="0.25">
      <c r="A42" t="s">
        <v>16</v>
      </c>
      <c r="B42">
        <v>748</v>
      </c>
      <c r="C42">
        <v>192</v>
      </c>
      <c r="M42" s="106"/>
    </row>
    <row r="43" spans="1:13" x14ac:dyDescent="0.25">
      <c r="A43" t="s">
        <v>161</v>
      </c>
      <c r="B43">
        <v>1237</v>
      </c>
      <c r="C43">
        <v>333</v>
      </c>
      <c r="M43" s="106"/>
    </row>
    <row r="44" spans="1:13" x14ac:dyDescent="0.25">
      <c r="A44" t="s">
        <v>162</v>
      </c>
      <c r="B44">
        <v>853</v>
      </c>
      <c r="C44">
        <v>167</v>
      </c>
      <c r="M44" s="106"/>
    </row>
    <row r="45" spans="1:13" x14ac:dyDescent="0.25">
      <c r="A45" t="s">
        <v>163</v>
      </c>
      <c r="B45">
        <v>2404</v>
      </c>
      <c r="C45">
        <v>546</v>
      </c>
      <c r="M45" s="106"/>
    </row>
    <row r="46" spans="1:13" x14ac:dyDescent="0.25">
      <c r="A46" t="s">
        <v>20</v>
      </c>
      <c r="B46">
        <v>382</v>
      </c>
      <c r="C46">
        <v>108</v>
      </c>
      <c r="M46" s="106"/>
    </row>
    <row r="47" spans="1:13" x14ac:dyDescent="0.25">
      <c r="A47" t="s">
        <v>21</v>
      </c>
      <c r="B47">
        <v>1631</v>
      </c>
      <c r="C47">
        <v>209</v>
      </c>
      <c r="M47" s="106"/>
    </row>
    <row r="48" spans="1:13" x14ac:dyDescent="0.25">
      <c r="A48" t="s">
        <v>22</v>
      </c>
      <c r="B48">
        <v>1558</v>
      </c>
      <c r="C48">
        <v>382</v>
      </c>
      <c r="M48" s="106"/>
    </row>
    <row r="49" spans="1:13" x14ac:dyDescent="0.25">
      <c r="A49" t="s">
        <v>23</v>
      </c>
      <c r="B49">
        <v>497</v>
      </c>
      <c r="C49">
        <v>93</v>
      </c>
      <c r="M49" s="106"/>
    </row>
    <row r="50" spans="1:13" x14ac:dyDescent="0.25">
      <c r="A50" t="s">
        <v>24</v>
      </c>
      <c r="B50">
        <v>569</v>
      </c>
      <c r="C50">
        <v>171</v>
      </c>
      <c r="M50" s="106"/>
    </row>
    <row r="51" spans="1:13" x14ac:dyDescent="0.25">
      <c r="A51" t="s">
        <v>25</v>
      </c>
      <c r="B51">
        <v>711</v>
      </c>
      <c r="C51">
        <v>229</v>
      </c>
      <c r="M51" s="106"/>
    </row>
    <row r="52" spans="1:13" x14ac:dyDescent="0.25">
      <c r="A52" t="s">
        <v>164</v>
      </c>
      <c r="B52">
        <v>848</v>
      </c>
      <c r="C52">
        <v>182</v>
      </c>
      <c r="M52" s="106"/>
    </row>
    <row r="53" spans="1:13" x14ac:dyDescent="0.25">
      <c r="A53" t="s">
        <v>27</v>
      </c>
      <c r="B53">
        <v>2055</v>
      </c>
      <c r="C53">
        <v>535</v>
      </c>
      <c r="M53" s="106"/>
    </row>
    <row r="54" spans="1:13" x14ac:dyDescent="0.25">
      <c r="A54" t="s">
        <v>28</v>
      </c>
      <c r="B54">
        <v>973</v>
      </c>
      <c r="C54">
        <v>217</v>
      </c>
      <c r="M54" s="106"/>
    </row>
    <row r="55" spans="1:13" x14ac:dyDescent="0.25">
      <c r="A55" t="s">
        <v>103</v>
      </c>
      <c r="B55">
        <v>629</v>
      </c>
      <c r="C55">
        <v>131</v>
      </c>
      <c r="M55" s="106"/>
    </row>
    <row r="56" spans="1:13" x14ac:dyDescent="0.25">
      <c r="A56" t="s">
        <v>29</v>
      </c>
      <c r="B56">
        <v>832</v>
      </c>
      <c r="C56">
        <v>178</v>
      </c>
      <c r="M56" s="106"/>
    </row>
    <row r="57" spans="1:13" x14ac:dyDescent="0.25">
      <c r="A57" t="s">
        <v>30</v>
      </c>
      <c r="B57">
        <v>435</v>
      </c>
      <c r="C57">
        <v>125</v>
      </c>
      <c r="M57" s="106"/>
    </row>
    <row r="58" spans="1:13" x14ac:dyDescent="0.25">
      <c r="A58" t="s">
        <v>31</v>
      </c>
      <c r="B58">
        <v>671</v>
      </c>
      <c r="C58">
        <v>169</v>
      </c>
      <c r="M58" s="106"/>
    </row>
    <row r="59" spans="1:13" x14ac:dyDescent="0.25">
      <c r="A59" t="s">
        <v>32</v>
      </c>
      <c r="B59">
        <v>5096</v>
      </c>
      <c r="C59">
        <v>904</v>
      </c>
      <c r="M59" s="106"/>
    </row>
    <row r="60" spans="1:13" x14ac:dyDescent="0.25">
      <c r="A60" t="s">
        <v>33</v>
      </c>
      <c r="B60">
        <v>544</v>
      </c>
      <c r="C60">
        <v>166</v>
      </c>
      <c r="M60" s="106"/>
    </row>
    <row r="61" spans="1:13" x14ac:dyDescent="0.25">
      <c r="A61" t="s">
        <v>34</v>
      </c>
      <c r="B61">
        <v>465</v>
      </c>
      <c r="C61">
        <v>215</v>
      </c>
      <c r="M61" s="106"/>
    </row>
    <row r="62" spans="1:13" x14ac:dyDescent="0.25">
      <c r="A62" t="s">
        <v>165</v>
      </c>
      <c r="B62">
        <v>1439</v>
      </c>
      <c r="C62">
        <v>341</v>
      </c>
      <c r="M62" s="106"/>
    </row>
    <row r="63" spans="1:13" x14ac:dyDescent="0.25">
      <c r="A63" t="s">
        <v>36</v>
      </c>
      <c r="B63">
        <v>769</v>
      </c>
      <c r="C63">
        <v>171</v>
      </c>
      <c r="M63" s="106"/>
    </row>
    <row r="64" spans="1:13" x14ac:dyDescent="0.25">
      <c r="A64" t="s">
        <v>166</v>
      </c>
      <c r="B64">
        <v>1639</v>
      </c>
      <c r="C64">
        <v>271</v>
      </c>
      <c r="M64" s="106"/>
    </row>
    <row r="65" spans="1:13" x14ac:dyDescent="0.25">
      <c r="A65" t="s">
        <v>38</v>
      </c>
      <c r="B65">
        <v>897</v>
      </c>
      <c r="C65">
        <v>253</v>
      </c>
      <c r="M65" s="106"/>
    </row>
    <row r="66" spans="1:13" x14ac:dyDescent="0.25">
      <c r="A66" t="s">
        <v>39</v>
      </c>
      <c r="B66">
        <v>509</v>
      </c>
      <c r="C66">
        <v>191</v>
      </c>
      <c r="M66" s="106"/>
    </row>
    <row r="67" spans="1:13" x14ac:dyDescent="0.25">
      <c r="A67" t="s">
        <v>40</v>
      </c>
      <c r="B67">
        <v>6929</v>
      </c>
      <c r="C67">
        <v>1071</v>
      </c>
      <c r="M67" s="106"/>
    </row>
    <row r="68" spans="1:13" x14ac:dyDescent="0.25">
      <c r="A68" t="s">
        <v>41</v>
      </c>
      <c r="B68">
        <v>618</v>
      </c>
      <c r="C68">
        <v>132</v>
      </c>
      <c r="M68" s="106"/>
    </row>
    <row r="69" spans="1:13" x14ac:dyDescent="0.25">
      <c r="A69" t="s">
        <v>42</v>
      </c>
      <c r="B69">
        <v>563</v>
      </c>
      <c r="C69">
        <v>197</v>
      </c>
      <c r="M69" s="106"/>
    </row>
    <row r="70" spans="1:13" x14ac:dyDescent="0.25">
      <c r="A70" t="s">
        <v>167</v>
      </c>
      <c r="B70">
        <v>1480</v>
      </c>
      <c r="C70">
        <v>230</v>
      </c>
      <c r="M70" s="106"/>
    </row>
    <row r="71" spans="1:13" x14ac:dyDescent="0.25">
      <c r="A71" t="s">
        <v>44</v>
      </c>
      <c r="B71">
        <v>2570</v>
      </c>
      <c r="C71">
        <v>530</v>
      </c>
      <c r="M71" s="106"/>
    </row>
    <row r="72" spans="1:13" x14ac:dyDescent="0.25">
      <c r="A72" t="s">
        <v>168</v>
      </c>
      <c r="B72">
        <v>1746</v>
      </c>
      <c r="C72">
        <v>364</v>
      </c>
      <c r="M72" s="106"/>
    </row>
    <row r="73" spans="1:13" x14ac:dyDescent="0.25">
      <c r="A73" t="s">
        <v>46</v>
      </c>
      <c r="B73">
        <v>969</v>
      </c>
      <c r="C73">
        <v>231</v>
      </c>
      <c r="M73" s="106"/>
    </row>
    <row r="74" spans="1:13" x14ac:dyDescent="0.25">
      <c r="A74" t="s">
        <v>169</v>
      </c>
      <c r="B74">
        <v>1171</v>
      </c>
      <c r="C74">
        <v>189</v>
      </c>
      <c r="M74" s="106"/>
    </row>
    <row r="75" spans="1:13" x14ac:dyDescent="0.25">
      <c r="A75" t="s">
        <v>102</v>
      </c>
      <c r="B75">
        <v>513</v>
      </c>
      <c r="C75">
        <v>127</v>
      </c>
      <c r="M75" s="106"/>
    </row>
    <row r="76" spans="1:13" x14ac:dyDescent="0.25">
      <c r="A76" t="s">
        <v>170</v>
      </c>
      <c r="B76">
        <v>1044</v>
      </c>
      <c r="C76">
        <v>226</v>
      </c>
      <c r="M76" s="106"/>
    </row>
    <row r="77" spans="1:13" x14ac:dyDescent="0.25">
      <c r="A77" t="s">
        <v>49</v>
      </c>
      <c r="B77">
        <v>478</v>
      </c>
      <c r="C77">
        <v>122</v>
      </c>
      <c r="M77" s="106"/>
    </row>
    <row r="78" spans="1:13" x14ac:dyDescent="0.25">
      <c r="A78" t="s">
        <v>171</v>
      </c>
      <c r="B78">
        <v>1278</v>
      </c>
      <c r="C78">
        <v>252</v>
      </c>
      <c r="M78" s="106"/>
    </row>
    <row r="79" spans="1:13" x14ac:dyDescent="0.25">
      <c r="A79" t="s">
        <v>51</v>
      </c>
      <c r="B79">
        <v>931</v>
      </c>
      <c r="C79">
        <v>149</v>
      </c>
      <c r="M79" s="106"/>
    </row>
    <row r="80" spans="1:13" x14ac:dyDescent="0.25">
      <c r="A80" t="s">
        <v>52</v>
      </c>
      <c r="B80">
        <v>762</v>
      </c>
      <c r="C80">
        <v>268</v>
      </c>
      <c r="M80" s="106"/>
    </row>
    <row r="81" spans="1:13" x14ac:dyDescent="0.25">
      <c r="A81" t="s">
        <v>53</v>
      </c>
      <c r="B81">
        <v>1069</v>
      </c>
      <c r="C81">
        <v>111</v>
      </c>
      <c r="M81" s="106"/>
    </row>
    <row r="82" spans="1:13" x14ac:dyDescent="0.25">
      <c r="A82" t="s">
        <v>172</v>
      </c>
      <c r="B82">
        <v>2595</v>
      </c>
      <c r="C82">
        <v>245</v>
      </c>
      <c r="M82" s="106"/>
    </row>
    <row r="83" spans="1:13" x14ac:dyDescent="0.25">
      <c r="A83" t="s">
        <v>173</v>
      </c>
      <c r="B83">
        <v>1917</v>
      </c>
      <c r="C83">
        <v>253</v>
      </c>
      <c r="M83" s="106"/>
    </row>
    <row r="84" spans="1:13" x14ac:dyDescent="0.25">
      <c r="A84" t="s">
        <v>56</v>
      </c>
      <c r="B84">
        <v>1048</v>
      </c>
      <c r="C84">
        <v>232</v>
      </c>
      <c r="M84" s="106"/>
    </row>
    <row r="85" spans="1:13" x14ac:dyDescent="0.25">
      <c r="A85" t="s">
        <v>174</v>
      </c>
      <c r="B85">
        <v>1712</v>
      </c>
      <c r="C85">
        <v>338</v>
      </c>
      <c r="M85" s="106"/>
    </row>
    <row r="86" spans="1:13" x14ac:dyDescent="0.25">
      <c r="A86" t="s">
        <v>58</v>
      </c>
      <c r="B86">
        <v>418</v>
      </c>
      <c r="C86">
        <v>142</v>
      </c>
      <c r="M86" s="106"/>
    </row>
    <row r="87" spans="1:13" x14ac:dyDescent="0.25">
      <c r="A87" t="s">
        <v>175</v>
      </c>
      <c r="B87">
        <v>2369</v>
      </c>
      <c r="C87">
        <v>281</v>
      </c>
      <c r="M87" s="106"/>
    </row>
    <row r="88" spans="1:13" x14ac:dyDescent="0.25">
      <c r="A88" t="s">
        <v>60</v>
      </c>
      <c r="B88">
        <v>765</v>
      </c>
      <c r="C88">
        <v>125</v>
      </c>
      <c r="M88" s="106"/>
    </row>
    <row r="89" spans="1:13" x14ac:dyDescent="0.25">
      <c r="A89" t="s">
        <v>176</v>
      </c>
      <c r="B89">
        <v>27754</v>
      </c>
      <c r="C89">
        <v>9256</v>
      </c>
      <c r="M89" s="106"/>
    </row>
    <row r="90" spans="1:13" x14ac:dyDescent="0.25">
      <c r="A90">
        <v>1</v>
      </c>
      <c r="B90">
        <v>23137</v>
      </c>
      <c r="C90">
        <v>10893</v>
      </c>
      <c r="M90" s="106"/>
    </row>
    <row r="91" spans="1:13" x14ac:dyDescent="0.25">
      <c r="A91">
        <v>2</v>
      </c>
      <c r="B91">
        <v>34382</v>
      </c>
      <c r="C91">
        <v>6088</v>
      </c>
      <c r="M91" s="106"/>
    </row>
    <row r="92" spans="1:13" x14ac:dyDescent="0.25">
      <c r="A92">
        <v>3</v>
      </c>
      <c r="B92">
        <v>17363</v>
      </c>
      <c r="C92">
        <v>2917</v>
      </c>
      <c r="M92" s="106"/>
    </row>
    <row r="93" spans="1:13" x14ac:dyDescent="0.25">
      <c r="A93">
        <v>4</v>
      </c>
      <c r="B93">
        <v>14455</v>
      </c>
      <c r="C93">
        <v>1945</v>
      </c>
      <c r="M93" s="106"/>
    </row>
    <row r="94" spans="1:13" x14ac:dyDescent="0.25">
      <c r="A94" t="s">
        <v>177</v>
      </c>
      <c r="B94">
        <v>11779</v>
      </c>
      <c r="C94">
        <v>2061</v>
      </c>
      <c r="M94" s="106"/>
    </row>
    <row r="95" spans="1:13" x14ac:dyDescent="0.25">
      <c r="A95" t="s">
        <v>178</v>
      </c>
      <c r="B95">
        <v>6781</v>
      </c>
      <c r="C95">
        <v>1539</v>
      </c>
      <c r="M95" s="106"/>
    </row>
    <row r="96" spans="1:13" x14ac:dyDescent="0.25">
      <c r="A96" t="s">
        <v>179</v>
      </c>
      <c r="B96">
        <v>5052</v>
      </c>
      <c r="C96">
        <v>1148</v>
      </c>
      <c r="M96" s="106"/>
    </row>
    <row r="97" spans="1:13" x14ac:dyDescent="0.25">
      <c r="A97" t="s">
        <v>180</v>
      </c>
      <c r="B97">
        <v>5291</v>
      </c>
      <c r="C97">
        <v>1049</v>
      </c>
      <c r="M97" s="106"/>
    </row>
    <row r="98" spans="1:13" x14ac:dyDescent="0.25">
      <c r="A98" t="s">
        <v>181</v>
      </c>
      <c r="B98">
        <v>5417</v>
      </c>
      <c r="C98">
        <v>913</v>
      </c>
      <c r="M98" s="106"/>
    </row>
    <row r="99" spans="1:13" x14ac:dyDescent="0.25">
      <c r="A99" t="s">
        <v>182</v>
      </c>
      <c r="B99">
        <v>5524</v>
      </c>
      <c r="C99">
        <v>896</v>
      </c>
      <c r="M99" s="106"/>
    </row>
    <row r="100" spans="1:13" x14ac:dyDescent="0.25">
      <c r="A100" t="s">
        <v>183</v>
      </c>
      <c r="B100">
        <v>6034</v>
      </c>
      <c r="C100">
        <v>766</v>
      </c>
      <c r="M100" s="106"/>
    </row>
    <row r="101" spans="1:13" x14ac:dyDescent="0.25">
      <c r="A101" t="s">
        <v>184</v>
      </c>
      <c r="B101">
        <v>7533</v>
      </c>
      <c r="C101">
        <v>1177</v>
      </c>
      <c r="M101" s="106"/>
    </row>
    <row r="102" spans="1:13" x14ac:dyDescent="0.25">
      <c r="A102" t="s">
        <v>185</v>
      </c>
      <c r="B102">
        <v>9204</v>
      </c>
      <c r="C102">
        <v>1536</v>
      </c>
      <c r="M102" s="106"/>
    </row>
    <row r="103" spans="1:13" x14ac:dyDescent="0.25">
      <c r="A103" t="s">
        <v>186</v>
      </c>
      <c r="B103">
        <v>9219</v>
      </c>
      <c r="C103">
        <v>1631</v>
      </c>
      <c r="M103" s="106"/>
    </row>
    <row r="104" spans="1:13" x14ac:dyDescent="0.25">
      <c r="A104" t="s">
        <v>187</v>
      </c>
      <c r="B104">
        <v>8736</v>
      </c>
      <c r="C104">
        <v>1524</v>
      </c>
      <c r="M104" s="106"/>
    </row>
    <row r="105" spans="1:13" x14ac:dyDescent="0.25">
      <c r="A105" t="s">
        <v>188</v>
      </c>
      <c r="B105">
        <v>8395</v>
      </c>
      <c r="C105">
        <v>1395</v>
      </c>
      <c r="M105" s="106"/>
    </row>
    <row r="106" spans="1:13" x14ac:dyDescent="0.25">
      <c r="A106" t="s">
        <v>189</v>
      </c>
      <c r="B106">
        <v>8300</v>
      </c>
      <c r="C106">
        <v>1510</v>
      </c>
      <c r="M106" s="106"/>
    </row>
    <row r="107" spans="1:13" x14ac:dyDescent="0.25">
      <c r="A107" t="s">
        <v>190</v>
      </c>
      <c r="B107">
        <v>8656</v>
      </c>
      <c r="C107">
        <v>1614</v>
      </c>
      <c r="M107" s="106"/>
    </row>
    <row r="108" spans="1:13" x14ac:dyDescent="0.25">
      <c r="A108" t="s">
        <v>191</v>
      </c>
      <c r="B108">
        <v>16561</v>
      </c>
      <c r="C108">
        <v>3639</v>
      </c>
      <c r="M108" s="106"/>
    </row>
    <row r="109" spans="1:13" x14ac:dyDescent="0.25">
      <c r="A109" t="s">
        <v>192</v>
      </c>
      <c r="B109">
        <v>18648</v>
      </c>
      <c r="C109">
        <v>4572</v>
      </c>
      <c r="M109" s="106"/>
    </row>
    <row r="110" spans="1:13" x14ac:dyDescent="0.25">
      <c r="A110" t="s">
        <v>193</v>
      </c>
      <c r="B110">
        <v>6463</v>
      </c>
      <c r="C110">
        <v>1497</v>
      </c>
      <c r="M110" s="106"/>
    </row>
    <row r="111" spans="1:13" x14ac:dyDescent="0.25">
      <c r="A111" t="s">
        <v>194</v>
      </c>
      <c r="B111">
        <v>4930</v>
      </c>
      <c r="C111">
        <v>1010</v>
      </c>
      <c r="M111" s="106"/>
    </row>
    <row r="112" spans="1:13" x14ac:dyDescent="0.25">
      <c r="A112" t="s">
        <v>195</v>
      </c>
      <c r="B112">
        <v>5183</v>
      </c>
      <c r="C112">
        <v>897</v>
      </c>
      <c r="M112" s="106"/>
    </row>
    <row r="113" spans="1:13" x14ac:dyDescent="0.25">
      <c r="A113" t="s">
        <v>196</v>
      </c>
      <c r="B113">
        <v>5287</v>
      </c>
      <c r="C113">
        <v>793</v>
      </c>
      <c r="M113" s="106"/>
    </row>
    <row r="114" spans="1:13" x14ac:dyDescent="0.25">
      <c r="A114" t="s">
        <v>197</v>
      </c>
      <c r="B114">
        <v>5453</v>
      </c>
      <c r="C114">
        <v>747</v>
      </c>
      <c r="M114" s="106"/>
    </row>
    <row r="115" spans="1:13" x14ac:dyDescent="0.25">
      <c r="A115" t="s">
        <v>198</v>
      </c>
      <c r="B115">
        <v>5984</v>
      </c>
      <c r="C115">
        <v>656</v>
      </c>
      <c r="M115" s="106"/>
    </row>
    <row r="116" spans="1:13" x14ac:dyDescent="0.25">
      <c r="A116" t="s">
        <v>199</v>
      </c>
      <c r="B116">
        <v>7463</v>
      </c>
      <c r="C116">
        <v>1047</v>
      </c>
      <c r="M116" s="106"/>
    </row>
    <row r="117" spans="1:13" x14ac:dyDescent="0.25">
      <c r="A117" t="s">
        <v>200</v>
      </c>
      <c r="B117">
        <v>9204</v>
      </c>
      <c r="C117">
        <v>1496</v>
      </c>
      <c r="M117" s="106"/>
    </row>
    <row r="118" spans="1:13" x14ac:dyDescent="0.25">
      <c r="A118" t="s">
        <v>201</v>
      </c>
      <c r="B118">
        <v>9239</v>
      </c>
      <c r="C118">
        <v>1731</v>
      </c>
      <c r="M118" s="106"/>
    </row>
    <row r="119" spans="1:13" x14ac:dyDescent="0.25">
      <c r="A119" t="s">
        <v>202</v>
      </c>
      <c r="B119">
        <v>9048</v>
      </c>
      <c r="C119">
        <v>1492</v>
      </c>
      <c r="M119" s="106"/>
    </row>
    <row r="120" spans="1:13" x14ac:dyDescent="0.25">
      <c r="A120" t="s">
        <v>203</v>
      </c>
      <c r="B120">
        <v>8875</v>
      </c>
      <c r="C120">
        <v>1295</v>
      </c>
      <c r="M120" s="106"/>
    </row>
    <row r="121" spans="1:13" x14ac:dyDescent="0.25">
      <c r="A121" t="s">
        <v>204</v>
      </c>
      <c r="B121">
        <v>8884</v>
      </c>
      <c r="C121">
        <v>1366</v>
      </c>
      <c r="M121" s="106"/>
    </row>
    <row r="122" spans="1:13" x14ac:dyDescent="0.25">
      <c r="A122" t="s">
        <v>205</v>
      </c>
      <c r="B122">
        <v>9250</v>
      </c>
      <c r="C122">
        <v>1560</v>
      </c>
      <c r="M122" s="106"/>
    </row>
    <row r="123" spans="1:13" x14ac:dyDescent="0.25">
      <c r="A123" t="s">
        <v>206</v>
      </c>
      <c r="B123">
        <v>18105</v>
      </c>
      <c r="C123">
        <v>3755</v>
      </c>
      <c r="M123" s="106"/>
    </row>
    <row r="124" spans="1:13" x14ac:dyDescent="0.25">
      <c r="A124" t="s">
        <v>207</v>
      </c>
      <c r="B124">
        <v>22341</v>
      </c>
      <c r="C124">
        <v>6309</v>
      </c>
      <c r="M124" s="106"/>
    </row>
    <row r="125" spans="1:13" x14ac:dyDescent="0.25">
      <c r="A125" t="s">
        <v>0</v>
      </c>
      <c r="B125">
        <v>40916</v>
      </c>
      <c r="C125">
        <v>14086</v>
      </c>
      <c r="M125" s="106"/>
    </row>
    <row r="126" spans="1:13" x14ac:dyDescent="0.25">
      <c r="A126" t="s">
        <v>1</v>
      </c>
      <c r="B126">
        <v>224144</v>
      </c>
      <c r="C126">
        <v>36474</v>
      </c>
      <c r="M126" s="106"/>
    </row>
    <row r="127" spans="1:13" x14ac:dyDescent="0.25">
      <c r="A127" t="s">
        <v>3</v>
      </c>
      <c r="B127">
        <v>20084</v>
      </c>
      <c r="C127">
        <v>15906</v>
      </c>
      <c r="M127" s="106"/>
    </row>
    <row r="128" spans="1:13" x14ac:dyDescent="0.25">
      <c r="A128" t="s">
        <v>4</v>
      </c>
      <c r="B128">
        <v>55572</v>
      </c>
      <c r="C128">
        <v>18668</v>
      </c>
      <c r="M128" s="106"/>
    </row>
    <row r="129" spans="1:13" x14ac:dyDescent="0.25">
      <c r="A129" t="s">
        <v>5</v>
      </c>
      <c r="B129">
        <v>84690</v>
      </c>
      <c r="C129">
        <v>11940</v>
      </c>
      <c r="M129" s="106"/>
    </row>
    <row r="130" spans="1:13" x14ac:dyDescent="0.25">
      <c r="A130" t="s">
        <v>6</v>
      </c>
      <c r="B130">
        <v>104714</v>
      </c>
      <c r="C130">
        <v>4046</v>
      </c>
      <c r="M130" s="106"/>
    </row>
    <row r="131" spans="1:13" x14ac:dyDescent="0.25">
      <c r="A131" t="s">
        <v>8</v>
      </c>
      <c r="B131">
        <v>1443</v>
      </c>
      <c r="C131">
        <v>397</v>
      </c>
      <c r="M131" s="106"/>
    </row>
    <row r="132" spans="1:13" x14ac:dyDescent="0.25">
      <c r="A132" t="s">
        <v>9</v>
      </c>
      <c r="B132">
        <v>6060</v>
      </c>
      <c r="C132">
        <v>840</v>
      </c>
      <c r="M132" s="106"/>
    </row>
    <row r="133" spans="1:13" x14ac:dyDescent="0.25">
      <c r="A133" t="s">
        <v>10</v>
      </c>
      <c r="B133">
        <v>1899</v>
      </c>
      <c r="C133">
        <v>351</v>
      </c>
      <c r="M133" s="106"/>
    </row>
    <row r="134" spans="1:13" x14ac:dyDescent="0.25">
      <c r="A134" t="s">
        <v>11</v>
      </c>
      <c r="B134">
        <v>2493</v>
      </c>
      <c r="C134">
        <v>397</v>
      </c>
      <c r="M134" s="106"/>
    </row>
    <row r="135" spans="1:13" x14ac:dyDescent="0.25">
      <c r="A135" t="s">
        <v>12</v>
      </c>
      <c r="B135">
        <v>1421</v>
      </c>
      <c r="C135">
        <v>409</v>
      </c>
      <c r="M135" s="106"/>
    </row>
    <row r="136" spans="1:13" x14ac:dyDescent="0.25">
      <c r="A136" t="s">
        <v>160</v>
      </c>
      <c r="B136">
        <v>5843</v>
      </c>
      <c r="C136">
        <v>577</v>
      </c>
      <c r="M136" s="106"/>
    </row>
    <row r="137" spans="1:13" x14ac:dyDescent="0.25">
      <c r="A137" t="s">
        <v>101</v>
      </c>
      <c r="B137">
        <v>1220</v>
      </c>
      <c r="C137">
        <v>250</v>
      </c>
      <c r="M137" s="106"/>
    </row>
    <row r="138" spans="1:13" x14ac:dyDescent="0.25">
      <c r="A138" t="s">
        <v>14</v>
      </c>
      <c r="B138">
        <v>2647</v>
      </c>
      <c r="C138">
        <v>573</v>
      </c>
      <c r="M138" s="106"/>
    </row>
    <row r="139" spans="1:13" x14ac:dyDescent="0.25">
      <c r="A139" t="s">
        <v>15</v>
      </c>
      <c r="B139">
        <v>8317</v>
      </c>
      <c r="C139">
        <v>1053</v>
      </c>
      <c r="M139" s="106"/>
    </row>
    <row r="140" spans="1:13" x14ac:dyDescent="0.25">
      <c r="A140" t="s">
        <v>16</v>
      </c>
      <c r="B140">
        <v>1959</v>
      </c>
      <c r="C140">
        <v>351</v>
      </c>
      <c r="M140" s="106"/>
    </row>
    <row r="141" spans="1:13" x14ac:dyDescent="0.25">
      <c r="A141" t="s">
        <v>161</v>
      </c>
      <c r="B141">
        <v>3132</v>
      </c>
      <c r="C141">
        <v>538</v>
      </c>
      <c r="M141" s="106"/>
    </row>
    <row r="142" spans="1:13" x14ac:dyDescent="0.25">
      <c r="A142" t="s">
        <v>162</v>
      </c>
      <c r="B142">
        <v>2160</v>
      </c>
      <c r="C142">
        <v>320</v>
      </c>
      <c r="M142" s="106"/>
    </row>
    <row r="143" spans="1:13" x14ac:dyDescent="0.25">
      <c r="A143" t="s">
        <v>163</v>
      </c>
      <c r="B143">
        <v>6505</v>
      </c>
      <c r="C143">
        <v>1405</v>
      </c>
      <c r="M143" s="106"/>
    </row>
    <row r="144" spans="1:13" x14ac:dyDescent="0.25">
      <c r="A144" t="s">
        <v>20</v>
      </c>
      <c r="B144">
        <v>960</v>
      </c>
      <c r="C144">
        <v>200</v>
      </c>
      <c r="M144" s="106"/>
    </row>
    <row r="145" spans="1:13" x14ac:dyDescent="0.25">
      <c r="A145" t="s">
        <v>21</v>
      </c>
      <c r="B145">
        <v>4048</v>
      </c>
      <c r="C145">
        <v>402</v>
      </c>
      <c r="M145" s="106"/>
    </row>
    <row r="146" spans="1:13" x14ac:dyDescent="0.25">
      <c r="A146" t="s">
        <v>22</v>
      </c>
      <c r="B146">
        <v>4016</v>
      </c>
      <c r="C146">
        <v>724</v>
      </c>
      <c r="M146" s="106"/>
    </row>
    <row r="147" spans="1:13" x14ac:dyDescent="0.25">
      <c r="A147" t="s">
        <v>23</v>
      </c>
      <c r="B147">
        <v>1182</v>
      </c>
      <c r="C147">
        <v>198</v>
      </c>
      <c r="M147" s="106"/>
    </row>
    <row r="148" spans="1:13" x14ac:dyDescent="0.25">
      <c r="A148" t="s">
        <v>24</v>
      </c>
      <c r="B148">
        <v>1413</v>
      </c>
      <c r="C148">
        <v>347</v>
      </c>
      <c r="M148" s="106"/>
    </row>
    <row r="149" spans="1:13" x14ac:dyDescent="0.25">
      <c r="A149" t="s">
        <v>25</v>
      </c>
      <c r="B149">
        <v>1790</v>
      </c>
      <c r="C149">
        <v>460</v>
      </c>
      <c r="M149" s="106"/>
    </row>
    <row r="150" spans="1:13" x14ac:dyDescent="0.25">
      <c r="A150" t="s">
        <v>164</v>
      </c>
      <c r="B150">
        <v>2199</v>
      </c>
      <c r="C150">
        <v>321</v>
      </c>
      <c r="M150" s="106"/>
    </row>
    <row r="151" spans="1:13" x14ac:dyDescent="0.25">
      <c r="A151" t="s">
        <v>27</v>
      </c>
      <c r="B151">
        <v>5844</v>
      </c>
      <c r="C151">
        <v>1346</v>
      </c>
      <c r="M151" s="106"/>
    </row>
    <row r="152" spans="1:13" x14ac:dyDescent="0.25">
      <c r="A152" t="s">
        <v>28</v>
      </c>
      <c r="B152">
        <v>2490</v>
      </c>
      <c r="C152">
        <v>440</v>
      </c>
      <c r="M152" s="106"/>
    </row>
    <row r="153" spans="1:13" x14ac:dyDescent="0.25">
      <c r="A153" t="s">
        <v>103</v>
      </c>
      <c r="B153">
        <v>1621</v>
      </c>
      <c r="C153">
        <v>259</v>
      </c>
      <c r="M153" s="106"/>
    </row>
    <row r="154" spans="1:13" x14ac:dyDescent="0.25">
      <c r="A154" t="s">
        <v>29</v>
      </c>
      <c r="B154">
        <v>2081</v>
      </c>
      <c r="C154">
        <v>399</v>
      </c>
      <c r="M154" s="106"/>
    </row>
    <row r="155" spans="1:13" x14ac:dyDescent="0.25">
      <c r="A155" t="s">
        <v>30</v>
      </c>
      <c r="B155">
        <v>1086</v>
      </c>
      <c r="C155">
        <v>254</v>
      </c>
      <c r="M155" s="106"/>
    </row>
    <row r="156" spans="1:13" x14ac:dyDescent="0.25">
      <c r="A156" t="s">
        <v>31</v>
      </c>
      <c r="B156">
        <v>1834</v>
      </c>
      <c r="C156">
        <v>416</v>
      </c>
      <c r="M156" s="106"/>
    </row>
    <row r="157" spans="1:13" x14ac:dyDescent="0.25">
      <c r="A157" t="s">
        <v>32</v>
      </c>
      <c r="B157">
        <v>15503</v>
      </c>
      <c r="C157">
        <v>2427</v>
      </c>
      <c r="M157" s="106"/>
    </row>
    <row r="158" spans="1:13" x14ac:dyDescent="0.25">
      <c r="A158" t="s">
        <v>33</v>
      </c>
      <c r="B158">
        <v>1403</v>
      </c>
      <c r="C158">
        <v>307</v>
      </c>
      <c r="M158" s="106"/>
    </row>
    <row r="159" spans="1:13" x14ac:dyDescent="0.25">
      <c r="A159" t="s">
        <v>34</v>
      </c>
      <c r="B159">
        <v>1202</v>
      </c>
      <c r="C159">
        <v>528</v>
      </c>
      <c r="M159" s="106"/>
    </row>
    <row r="160" spans="1:13" x14ac:dyDescent="0.25">
      <c r="A160" t="s">
        <v>165</v>
      </c>
      <c r="B160">
        <v>4011</v>
      </c>
      <c r="C160">
        <v>719</v>
      </c>
      <c r="M160" s="106"/>
    </row>
    <row r="161" spans="1:13" x14ac:dyDescent="0.25">
      <c r="A161" t="s">
        <v>36</v>
      </c>
      <c r="B161">
        <v>1937</v>
      </c>
      <c r="C161">
        <v>303</v>
      </c>
      <c r="M161" s="106"/>
    </row>
    <row r="162" spans="1:13" x14ac:dyDescent="0.25">
      <c r="A162" t="s">
        <v>166</v>
      </c>
      <c r="B162">
        <v>4153</v>
      </c>
      <c r="C162">
        <v>487</v>
      </c>
      <c r="M162" s="106"/>
    </row>
    <row r="163" spans="1:13" x14ac:dyDescent="0.25">
      <c r="A163" t="s">
        <v>38</v>
      </c>
      <c r="B163">
        <v>2295</v>
      </c>
      <c r="C163">
        <v>555</v>
      </c>
      <c r="M163" s="106"/>
    </row>
    <row r="164" spans="1:13" x14ac:dyDescent="0.25">
      <c r="A164" t="s">
        <v>39</v>
      </c>
      <c r="B164">
        <v>1315</v>
      </c>
      <c r="C164">
        <v>405</v>
      </c>
      <c r="M164" s="106"/>
    </row>
    <row r="165" spans="1:13" x14ac:dyDescent="0.25">
      <c r="A165" t="s">
        <v>40</v>
      </c>
      <c r="B165">
        <v>18751</v>
      </c>
      <c r="C165">
        <v>2299</v>
      </c>
      <c r="M165" s="106"/>
    </row>
    <row r="166" spans="1:13" x14ac:dyDescent="0.25">
      <c r="A166" t="s">
        <v>41</v>
      </c>
      <c r="B166">
        <v>1583</v>
      </c>
      <c r="C166">
        <v>257</v>
      </c>
      <c r="M166" s="106"/>
    </row>
    <row r="167" spans="1:13" x14ac:dyDescent="0.25">
      <c r="A167" t="s">
        <v>42</v>
      </c>
      <c r="B167">
        <v>1423</v>
      </c>
      <c r="C167">
        <v>427</v>
      </c>
      <c r="M167" s="106"/>
    </row>
    <row r="168" spans="1:13" x14ac:dyDescent="0.25">
      <c r="A168" t="s">
        <v>167</v>
      </c>
      <c r="B168">
        <v>3721</v>
      </c>
      <c r="C168">
        <v>479</v>
      </c>
      <c r="M168" s="106"/>
    </row>
    <row r="169" spans="1:13" x14ac:dyDescent="0.25">
      <c r="A169" t="s">
        <v>44</v>
      </c>
      <c r="B169">
        <v>6791</v>
      </c>
      <c r="C169">
        <v>1059</v>
      </c>
      <c r="M169" s="106"/>
    </row>
    <row r="170" spans="1:13" x14ac:dyDescent="0.25">
      <c r="A170" t="s">
        <v>168</v>
      </c>
      <c r="B170">
        <v>4584</v>
      </c>
      <c r="C170">
        <v>886</v>
      </c>
      <c r="M170" s="106"/>
    </row>
    <row r="171" spans="1:13" x14ac:dyDescent="0.25">
      <c r="A171" t="s">
        <v>46</v>
      </c>
      <c r="B171">
        <v>2317</v>
      </c>
      <c r="C171">
        <v>363</v>
      </c>
      <c r="M171" s="106"/>
    </row>
    <row r="172" spans="1:13" x14ac:dyDescent="0.25">
      <c r="A172" t="s">
        <v>169</v>
      </c>
      <c r="B172">
        <v>2951</v>
      </c>
      <c r="C172">
        <v>399</v>
      </c>
      <c r="M172" s="106"/>
    </row>
    <row r="173" spans="1:13" x14ac:dyDescent="0.25">
      <c r="A173" t="s">
        <v>102</v>
      </c>
      <c r="B173">
        <v>1330</v>
      </c>
      <c r="C173">
        <v>230</v>
      </c>
      <c r="M173" s="106"/>
    </row>
    <row r="174" spans="1:13" x14ac:dyDescent="0.25">
      <c r="A174" t="s">
        <v>170</v>
      </c>
      <c r="B174">
        <v>2662</v>
      </c>
      <c r="C174">
        <v>468</v>
      </c>
      <c r="M174" s="106"/>
    </row>
    <row r="175" spans="1:13" x14ac:dyDescent="0.25">
      <c r="A175" t="s">
        <v>49</v>
      </c>
      <c r="B175">
        <v>1228</v>
      </c>
      <c r="C175">
        <v>242</v>
      </c>
      <c r="M175" s="106"/>
    </row>
    <row r="176" spans="1:13" x14ac:dyDescent="0.25">
      <c r="A176" t="s">
        <v>171</v>
      </c>
      <c r="B176">
        <v>3654</v>
      </c>
      <c r="C176">
        <v>606</v>
      </c>
      <c r="M176" s="106"/>
    </row>
    <row r="177" spans="1:13" x14ac:dyDescent="0.25">
      <c r="A177" t="s">
        <v>51</v>
      </c>
      <c r="B177">
        <v>2889</v>
      </c>
      <c r="C177">
        <v>331</v>
      </c>
      <c r="M177" s="106"/>
    </row>
    <row r="178" spans="1:13" x14ac:dyDescent="0.25">
      <c r="A178" t="s">
        <v>52</v>
      </c>
      <c r="B178">
        <v>2116</v>
      </c>
      <c r="C178">
        <v>634</v>
      </c>
      <c r="M178" s="106"/>
    </row>
    <row r="179" spans="1:13" x14ac:dyDescent="0.25">
      <c r="A179" t="s">
        <v>53</v>
      </c>
      <c r="B179">
        <v>2928</v>
      </c>
      <c r="C179">
        <v>272</v>
      </c>
      <c r="M179" s="106"/>
    </row>
    <row r="180" spans="1:13" x14ac:dyDescent="0.25">
      <c r="A180" t="s">
        <v>172</v>
      </c>
      <c r="B180">
        <v>6820</v>
      </c>
      <c r="C180">
        <v>560</v>
      </c>
      <c r="M180" s="106"/>
    </row>
    <row r="181" spans="1:13" x14ac:dyDescent="0.25">
      <c r="A181" t="s">
        <v>173</v>
      </c>
      <c r="B181">
        <v>4775</v>
      </c>
      <c r="C181">
        <v>465</v>
      </c>
      <c r="M181" s="106"/>
    </row>
    <row r="182" spans="1:13" x14ac:dyDescent="0.25">
      <c r="A182" t="s">
        <v>56</v>
      </c>
      <c r="B182">
        <v>2637</v>
      </c>
      <c r="C182">
        <v>423</v>
      </c>
      <c r="M182" s="106"/>
    </row>
    <row r="183" spans="1:13" x14ac:dyDescent="0.25">
      <c r="A183" t="s">
        <v>174</v>
      </c>
      <c r="B183">
        <v>4136</v>
      </c>
      <c r="C183">
        <v>694</v>
      </c>
      <c r="M183" s="106"/>
    </row>
    <row r="184" spans="1:13" x14ac:dyDescent="0.25">
      <c r="A184" t="s">
        <v>58</v>
      </c>
      <c r="B184">
        <v>1057</v>
      </c>
      <c r="C184">
        <v>323</v>
      </c>
      <c r="M184" s="106"/>
    </row>
    <row r="185" spans="1:13" x14ac:dyDescent="0.25">
      <c r="A185" t="s">
        <v>175</v>
      </c>
      <c r="B185">
        <v>6255</v>
      </c>
      <c r="C185">
        <v>585</v>
      </c>
      <c r="M185" s="106"/>
    </row>
    <row r="186" spans="1:13" x14ac:dyDescent="0.25">
      <c r="A186" t="s">
        <v>60</v>
      </c>
      <c r="B186">
        <v>1851</v>
      </c>
      <c r="C186">
        <v>259</v>
      </c>
      <c r="M186" s="106"/>
    </row>
    <row r="187" spans="1:13" x14ac:dyDescent="0.25">
      <c r="A187" t="s">
        <v>176</v>
      </c>
      <c r="B187">
        <v>71119</v>
      </c>
      <c r="C187">
        <v>19341</v>
      </c>
      <c r="M187" s="106"/>
    </row>
  </sheetData>
  <phoneticPr fontId="21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"/>
  <sheetViews>
    <sheetView topLeftCell="A113" workbookViewId="0">
      <selection activeCell="E137" sqref="E137"/>
    </sheetView>
  </sheetViews>
  <sheetFormatPr defaultRowHeight="13.2" x14ac:dyDescent="0.25"/>
  <cols>
    <col min="11" max="11" width="12.44140625" bestFit="1" customWidth="1"/>
    <col min="13" max="13" width="10.5546875" bestFit="1" customWidth="1"/>
    <col min="18" max="18" width="24.5546875" bestFit="1" customWidth="1"/>
  </cols>
  <sheetData>
    <row r="1" spans="1:16" x14ac:dyDescent="0.25">
      <c r="A1" s="107" t="s">
        <v>209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6" x14ac:dyDescent="0.25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6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x14ac:dyDescent="0.25">
      <c r="A4" s="5"/>
      <c r="B4" s="5"/>
      <c r="C4" s="6" t="s">
        <v>62</v>
      </c>
      <c r="D4" s="5"/>
      <c r="E4" s="5"/>
      <c r="F4" s="5"/>
      <c r="G4" s="5"/>
      <c r="H4" s="5"/>
      <c r="I4" s="5"/>
      <c r="J4" s="7"/>
      <c r="K4" s="5"/>
      <c r="L4" s="5"/>
    </row>
    <row r="5" spans="1:16" x14ac:dyDescent="0.25">
      <c r="A5" s="5" t="s">
        <v>63</v>
      </c>
      <c r="B5" s="5"/>
      <c r="C5" s="6" t="s">
        <v>64</v>
      </c>
      <c r="D5" s="5"/>
      <c r="E5" s="5"/>
      <c r="F5" s="5" t="s">
        <v>65</v>
      </c>
      <c r="G5" s="7"/>
      <c r="H5" s="5" t="s">
        <v>66</v>
      </c>
      <c r="I5" s="5"/>
      <c r="J5" s="7"/>
      <c r="K5" s="5" t="s">
        <v>2</v>
      </c>
      <c r="L5" s="5"/>
    </row>
    <row r="6" spans="1:16" x14ac:dyDescent="0.25">
      <c r="A6" s="8"/>
      <c r="B6" s="8"/>
      <c r="C6" s="9"/>
      <c r="D6" s="8"/>
      <c r="E6" s="8"/>
      <c r="F6" s="8"/>
      <c r="G6" s="10"/>
      <c r="H6" s="8"/>
      <c r="I6" s="8"/>
      <c r="J6" s="10"/>
      <c r="K6" s="8"/>
      <c r="L6" s="8"/>
    </row>
    <row r="7" spans="1:16" x14ac:dyDescent="0.25">
      <c r="A7" s="8" t="s">
        <v>67</v>
      </c>
      <c r="B7" s="8"/>
      <c r="C7" s="11">
        <f>Input!B1</f>
        <v>3966</v>
      </c>
      <c r="D7" s="12">
        <f>C7/C$14*100</f>
        <v>3.9222279362316552</v>
      </c>
      <c r="E7" s="12"/>
      <c r="F7" s="13">
        <f t="shared" ref="F7:F12" si="0">C7/K7</f>
        <v>0.81104294478527605</v>
      </c>
      <c r="G7" s="12"/>
      <c r="H7" s="11">
        <f>Input!C1</f>
        <v>924</v>
      </c>
      <c r="I7" s="12">
        <f>H7/H$14*100</f>
        <v>3.8654618473895583</v>
      </c>
      <c r="J7" s="12"/>
      <c r="K7" s="15">
        <f t="shared" ref="K7:K12" si="1">C7+H7</f>
        <v>4890</v>
      </c>
      <c r="L7" s="92">
        <f t="shared" ref="L7:L12" si="2">K7/K$14*100</f>
        <v>3.9113741801311788</v>
      </c>
      <c r="M7" s="93">
        <v>4890</v>
      </c>
      <c r="N7" s="95">
        <f t="shared" ref="N7:N12" si="3">K7-M7</f>
        <v>0</v>
      </c>
      <c r="P7" s="103"/>
    </row>
    <row r="8" spans="1:16" x14ac:dyDescent="0.25">
      <c r="A8" s="8" t="s">
        <v>68</v>
      </c>
      <c r="B8" s="8"/>
      <c r="C8" s="11">
        <f>Input!B2</f>
        <v>15558</v>
      </c>
      <c r="D8" s="12">
        <f t="shared" ref="D8:D14" si="4">C8/C$14*100</f>
        <v>15.386289014597097</v>
      </c>
      <c r="E8" s="12"/>
      <c r="F8" s="13">
        <f t="shared" si="0"/>
        <v>0.84051863857374387</v>
      </c>
      <c r="G8" s="12"/>
      <c r="H8" s="11">
        <f>Input!C2</f>
        <v>2952</v>
      </c>
      <c r="I8" s="12">
        <f t="shared" ref="I8:I14" si="5">H8/H$14*100</f>
        <v>12.349397590361445</v>
      </c>
      <c r="J8" s="12"/>
      <c r="K8" s="15">
        <f t="shared" si="1"/>
        <v>18510</v>
      </c>
      <c r="L8" s="92">
        <f t="shared" si="2"/>
        <v>14.805631099024156</v>
      </c>
      <c r="M8" s="93">
        <v>18510</v>
      </c>
      <c r="N8" s="95">
        <f t="shared" si="3"/>
        <v>0</v>
      </c>
      <c r="P8" s="103"/>
    </row>
    <row r="9" spans="1:16" x14ac:dyDescent="0.25">
      <c r="A9" s="8" t="s">
        <v>69</v>
      </c>
      <c r="B9" s="8"/>
      <c r="C9" s="11">
        <f>Input!B3</f>
        <v>18226</v>
      </c>
      <c r="D9" s="12">
        <f t="shared" si="4"/>
        <v>18.024842754855811</v>
      </c>
      <c r="E9" s="12"/>
      <c r="F9" s="13">
        <f t="shared" si="0"/>
        <v>0.85487804878048779</v>
      </c>
      <c r="G9" s="12"/>
      <c r="H9" s="11">
        <f>Input!C3</f>
        <v>3094</v>
      </c>
      <c r="I9" s="12">
        <f t="shared" si="5"/>
        <v>12.943440428380187</v>
      </c>
      <c r="J9" s="12"/>
      <c r="K9" s="15">
        <f t="shared" si="1"/>
        <v>21320</v>
      </c>
      <c r="L9" s="92">
        <f t="shared" si="2"/>
        <v>17.053271476563751</v>
      </c>
      <c r="M9" s="93">
        <v>21320</v>
      </c>
      <c r="N9" s="95">
        <f t="shared" si="3"/>
        <v>0</v>
      </c>
      <c r="P9" s="103"/>
    </row>
    <row r="10" spans="1:16" x14ac:dyDescent="0.25">
      <c r="A10" s="8" t="s">
        <v>70</v>
      </c>
      <c r="B10" s="8"/>
      <c r="C10" s="11">
        <f>Input!B4</f>
        <v>19107</v>
      </c>
      <c r="D10" s="12">
        <f t="shared" si="4"/>
        <v>18.896119308516951</v>
      </c>
      <c r="E10" s="12"/>
      <c r="F10" s="13">
        <f t="shared" si="0"/>
        <v>0.84357615894039739</v>
      </c>
      <c r="G10" s="12"/>
      <c r="H10" s="11">
        <f>Input!C4</f>
        <v>3543</v>
      </c>
      <c r="I10" s="12">
        <f t="shared" si="5"/>
        <v>14.821787148594378</v>
      </c>
      <c r="J10" s="12"/>
      <c r="K10" s="15">
        <f t="shared" si="1"/>
        <v>22650</v>
      </c>
      <c r="L10" s="92">
        <f t="shared" si="2"/>
        <v>18.117101263797792</v>
      </c>
      <c r="M10" s="93">
        <v>22650</v>
      </c>
      <c r="N10" s="95">
        <f t="shared" si="3"/>
        <v>0</v>
      </c>
      <c r="P10" s="103"/>
    </row>
    <row r="11" spans="1:16" x14ac:dyDescent="0.25">
      <c r="A11" s="8" t="s">
        <v>71</v>
      </c>
      <c r="B11" s="8"/>
      <c r="C11" s="11">
        <f>Input!B5</f>
        <v>19392</v>
      </c>
      <c r="D11" s="12">
        <f t="shared" si="4"/>
        <v>19.177973812255232</v>
      </c>
      <c r="E11" s="12"/>
      <c r="F11" s="13">
        <f t="shared" si="0"/>
        <v>0.79934047815333886</v>
      </c>
      <c r="G11" s="12"/>
      <c r="H11" s="11">
        <f>Input!C5</f>
        <v>4868</v>
      </c>
      <c r="I11" s="12">
        <f t="shared" si="5"/>
        <v>20.36479250334672</v>
      </c>
      <c r="J11" s="12"/>
      <c r="K11" s="15">
        <f t="shared" si="1"/>
        <v>24260</v>
      </c>
      <c r="L11" s="92">
        <f t="shared" si="2"/>
        <v>19.404895216765318</v>
      </c>
      <c r="M11" s="93">
        <v>24260</v>
      </c>
      <c r="N11" s="95">
        <f t="shared" si="3"/>
        <v>0</v>
      </c>
      <c r="P11" s="103"/>
    </row>
    <row r="12" spans="1:16" x14ac:dyDescent="0.25">
      <c r="A12" s="8" t="s">
        <v>72</v>
      </c>
      <c r="B12" s="8"/>
      <c r="C12" s="11">
        <f>Input!B6</f>
        <v>24867</v>
      </c>
      <c r="D12" s="12">
        <f t="shared" si="4"/>
        <v>24.592547173543259</v>
      </c>
      <c r="E12" s="12"/>
      <c r="F12" s="13">
        <f t="shared" si="0"/>
        <v>0.74474393530997307</v>
      </c>
      <c r="G12" s="12"/>
      <c r="H12" s="11">
        <f>Input!C6</f>
        <v>8523</v>
      </c>
      <c r="I12" s="12">
        <f t="shared" si="5"/>
        <v>35.65512048192771</v>
      </c>
      <c r="J12" s="12"/>
      <c r="K12" s="15">
        <f t="shared" si="1"/>
        <v>33390</v>
      </c>
      <c r="L12" s="92">
        <f t="shared" si="2"/>
        <v>26.707726763717805</v>
      </c>
      <c r="M12" s="93">
        <v>33390</v>
      </c>
      <c r="N12" s="95">
        <f t="shared" si="3"/>
        <v>0</v>
      </c>
      <c r="P12" s="103"/>
    </row>
    <row r="13" spans="1:16" x14ac:dyDescent="0.25">
      <c r="A13" s="8"/>
      <c r="B13" s="8"/>
      <c r="C13" s="11"/>
      <c r="D13" s="12"/>
      <c r="E13" s="12"/>
      <c r="F13" s="13"/>
      <c r="G13" s="12"/>
      <c r="H13" s="15"/>
      <c r="I13" s="12"/>
      <c r="J13" s="12"/>
      <c r="K13" s="15"/>
      <c r="L13" s="92"/>
      <c r="M13" s="93"/>
      <c r="N13" s="96"/>
      <c r="P13" s="103"/>
    </row>
    <row r="14" spans="1:16" x14ac:dyDescent="0.25">
      <c r="A14" s="8" t="s">
        <v>2</v>
      </c>
      <c r="B14" s="8"/>
      <c r="C14" s="11">
        <f>SUM(C7:C13)</f>
        <v>101116</v>
      </c>
      <c r="D14" s="12">
        <f t="shared" si="4"/>
        <v>100</v>
      </c>
      <c r="E14" s="12"/>
      <c r="F14" s="13">
        <f>C14/K14</f>
        <v>0.80879859222524397</v>
      </c>
      <c r="G14" s="12"/>
      <c r="H14" s="15">
        <f>SUM(H7:H13)</f>
        <v>23904</v>
      </c>
      <c r="I14" s="12">
        <f t="shared" si="5"/>
        <v>100</v>
      </c>
      <c r="J14" s="12"/>
      <c r="K14" s="15">
        <f>SUM(K7:K13)</f>
        <v>125020</v>
      </c>
      <c r="L14" s="92">
        <f>K14/K$14*100</f>
        <v>100</v>
      </c>
      <c r="M14" s="93">
        <v>125020</v>
      </c>
      <c r="N14" s="16">
        <f>SUM(N7:N12)</f>
        <v>0</v>
      </c>
      <c r="P14" s="103"/>
    </row>
    <row r="15" spans="1:16" x14ac:dyDescent="0.25">
      <c r="A15" s="8"/>
      <c r="B15" s="8"/>
      <c r="C15" s="11"/>
      <c r="D15" s="12"/>
      <c r="E15" s="12"/>
      <c r="F15" s="13"/>
      <c r="G15" s="12"/>
      <c r="H15" s="15"/>
      <c r="I15" s="12"/>
      <c r="J15" s="12"/>
      <c r="K15" s="16" t="str">
        <f>IF(C14+H14=K14,"Good","BAD")</f>
        <v>Good</v>
      </c>
      <c r="L15" s="12"/>
      <c r="M15" s="93"/>
      <c r="N15" s="96"/>
      <c r="P15" s="103"/>
    </row>
    <row r="16" spans="1:16" x14ac:dyDescent="0.25">
      <c r="A16" s="5"/>
      <c r="B16" s="5"/>
      <c r="C16" s="6" t="s">
        <v>62</v>
      </c>
      <c r="D16" s="5"/>
      <c r="E16" s="5"/>
      <c r="F16" s="5"/>
      <c r="G16" s="5"/>
      <c r="H16" s="5"/>
      <c r="I16" s="5"/>
      <c r="J16" s="7"/>
      <c r="K16" s="5"/>
      <c r="L16" s="5"/>
      <c r="M16" s="93"/>
      <c r="N16" s="96"/>
      <c r="P16" s="103"/>
    </row>
    <row r="17" spans="1:16" x14ac:dyDescent="0.25">
      <c r="A17" s="5" t="s">
        <v>73</v>
      </c>
      <c r="B17" s="5"/>
      <c r="C17" s="6" t="s">
        <v>64</v>
      </c>
      <c r="D17" s="5"/>
      <c r="E17" s="5"/>
      <c r="F17" s="5" t="s">
        <v>65</v>
      </c>
      <c r="G17" s="7"/>
      <c r="H17" s="5" t="s">
        <v>66</v>
      </c>
      <c r="I17" s="5"/>
      <c r="J17" s="7"/>
      <c r="K17" s="5" t="s">
        <v>2</v>
      </c>
      <c r="L17" s="5"/>
      <c r="M17" s="93"/>
      <c r="N17" s="96"/>
      <c r="P17" s="103"/>
    </row>
    <row r="18" spans="1:16" x14ac:dyDescent="0.25">
      <c r="A18" s="17"/>
      <c r="B18" s="17"/>
      <c r="C18" s="18"/>
      <c r="D18" s="17"/>
      <c r="E18" s="17"/>
      <c r="F18" s="17"/>
      <c r="G18" s="19"/>
      <c r="H18" s="17"/>
      <c r="I18" s="17"/>
      <c r="J18" s="19"/>
      <c r="K18" s="17"/>
      <c r="L18" s="17"/>
      <c r="M18" s="94"/>
      <c r="N18" s="97"/>
      <c r="P18" s="103"/>
    </row>
    <row r="19" spans="1:16" x14ac:dyDescent="0.25">
      <c r="A19" s="8" t="s">
        <v>74</v>
      </c>
      <c r="B19" s="8"/>
      <c r="C19" s="11">
        <f>Input!B7</f>
        <v>68799</v>
      </c>
      <c r="D19" s="12">
        <f>C19/C$14*100</f>
        <v>68.039677202420975</v>
      </c>
      <c r="E19" s="12"/>
      <c r="F19" s="13">
        <f t="shared" ref="F19:F34" si="6">C19/K19</f>
        <v>0.79152093879429364</v>
      </c>
      <c r="G19" s="12"/>
      <c r="H19" s="11">
        <f>Input!C7</f>
        <v>18121</v>
      </c>
      <c r="I19" s="12">
        <f>H19/H$14*100</f>
        <v>75.807396251673367</v>
      </c>
      <c r="J19" s="12"/>
      <c r="K19" s="15">
        <f t="shared" ref="K19:K34" si="7">C19+H19</f>
        <v>86920</v>
      </c>
      <c r="L19" s="92">
        <f t="shared" ref="L19:L34" si="8">K19/K$36*100</f>
        <v>69.524876019836825</v>
      </c>
      <c r="M19" s="93">
        <v>86920</v>
      </c>
      <c r="N19" s="95">
        <f>K19-M19</f>
        <v>0</v>
      </c>
      <c r="P19" s="103"/>
    </row>
    <row r="20" spans="1:16" x14ac:dyDescent="0.25">
      <c r="A20" s="8" t="s">
        <v>75</v>
      </c>
      <c r="B20" s="8"/>
      <c r="C20" s="11">
        <f>Input!B8</f>
        <v>2144</v>
      </c>
      <c r="D20" s="12">
        <f t="shared" ref="D20:D36" si="9">C20/C$14*100</f>
        <v>2.1203370386486808</v>
      </c>
      <c r="E20" s="12"/>
      <c r="F20" s="13">
        <f t="shared" si="6"/>
        <v>0.84409448818897637</v>
      </c>
      <c r="G20" s="12"/>
      <c r="H20" s="11">
        <f>Input!C8</f>
        <v>396</v>
      </c>
      <c r="I20" s="12">
        <f t="shared" ref="I20:I36" si="10">H20/H$14*100</f>
        <v>1.6566265060240966</v>
      </c>
      <c r="J20" s="12"/>
      <c r="K20" s="15">
        <f t="shared" si="7"/>
        <v>2540</v>
      </c>
      <c r="L20" s="92">
        <f t="shared" si="8"/>
        <v>2.031674932010878</v>
      </c>
      <c r="M20" s="93">
        <v>2540</v>
      </c>
      <c r="N20" s="95">
        <f t="shared" ref="N20:N84" si="11">K20-M20</f>
        <v>0</v>
      </c>
      <c r="P20" s="103"/>
    </row>
    <row r="21" spans="1:16" x14ac:dyDescent="0.25">
      <c r="A21" s="8" t="s">
        <v>76</v>
      </c>
      <c r="B21" s="8"/>
      <c r="C21" s="11">
        <f>Input!B9</f>
        <v>3497</v>
      </c>
      <c r="D21" s="12">
        <f t="shared" si="9"/>
        <v>3.4584042090272558</v>
      </c>
      <c r="E21" s="12"/>
      <c r="F21" s="13">
        <f t="shared" si="6"/>
        <v>0.82476415094339628</v>
      </c>
      <c r="G21" s="12"/>
      <c r="H21" s="11">
        <f>Input!C9</f>
        <v>743</v>
      </c>
      <c r="I21" s="12">
        <f t="shared" si="10"/>
        <v>3.1082663989290498</v>
      </c>
      <c r="J21" s="12"/>
      <c r="K21" s="15">
        <f t="shared" si="7"/>
        <v>4240</v>
      </c>
      <c r="L21" s="92">
        <f t="shared" si="8"/>
        <v>3.3914573668213084</v>
      </c>
      <c r="M21" s="93">
        <v>4240</v>
      </c>
      <c r="N21" s="95">
        <f t="shared" si="11"/>
        <v>0</v>
      </c>
      <c r="P21" s="103"/>
    </row>
    <row r="22" spans="1:16" x14ac:dyDescent="0.25">
      <c r="A22" s="8" t="s">
        <v>77</v>
      </c>
      <c r="B22" s="8"/>
      <c r="C22" s="11">
        <f>Input!B10</f>
        <v>5368</v>
      </c>
      <c r="D22" s="12">
        <f t="shared" si="9"/>
        <v>5.3087543019897936</v>
      </c>
      <c r="E22" s="12"/>
      <c r="F22" s="13">
        <f t="shared" si="6"/>
        <v>0.84270015698587131</v>
      </c>
      <c r="G22" s="12"/>
      <c r="H22" s="11">
        <f>Input!C10</f>
        <v>1002</v>
      </c>
      <c r="I22" s="12">
        <f t="shared" si="10"/>
        <v>4.1917670682730925</v>
      </c>
      <c r="J22" s="12"/>
      <c r="K22" s="15">
        <f t="shared" si="7"/>
        <v>6370</v>
      </c>
      <c r="L22" s="92">
        <f t="shared" si="8"/>
        <v>5.0951847704367301</v>
      </c>
      <c r="M22" s="93">
        <v>6370</v>
      </c>
      <c r="N22" s="95">
        <f t="shared" si="11"/>
        <v>0</v>
      </c>
      <c r="P22" s="103"/>
    </row>
    <row r="23" spans="1:16" x14ac:dyDescent="0.25">
      <c r="A23" s="8" t="s">
        <v>78</v>
      </c>
      <c r="B23" s="8"/>
      <c r="C23" s="11">
        <f>Input!B11</f>
        <v>8774</v>
      </c>
      <c r="D23" s="12">
        <f t="shared" si="9"/>
        <v>8.6771628624550026</v>
      </c>
      <c r="E23" s="12"/>
      <c r="F23" s="13">
        <f t="shared" si="6"/>
        <v>0.89076142131979696</v>
      </c>
      <c r="G23" s="12"/>
      <c r="H23" s="11">
        <f>Input!C11</f>
        <v>1076</v>
      </c>
      <c r="I23" s="12">
        <f t="shared" si="10"/>
        <v>4.5013386880856761</v>
      </c>
      <c r="J23" s="12"/>
      <c r="K23" s="15">
        <f t="shared" si="7"/>
        <v>9850</v>
      </c>
      <c r="L23" s="92">
        <f t="shared" si="8"/>
        <v>7.8787394016957295</v>
      </c>
      <c r="M23" s="93">
        <v>9850</v>
      </c>
      <c r="N23" s="95">
        <f t="shared" si="11"/>
        <v>0</v>
      </c>
      <c r="P23" s="103"/>
    </row>
    <row r="24" spans="1:16" x14ac:dyDescent="0.25">
      <c r="A24" s="8" t="s">
        <v>79</v>
      </c>
      <c r="B24" s="8"/>
      <c r="C24" s="11">
        <f>Input!B12</f>
        <v>3062</v>
      </c>
      <c r="D24" s="12">
        <f t="shared" si="9"/>
        <v>3.0282052296372481</v>
      </c>
      <c r="E24" s="12"/>
      <c r="F24" s="13">
        <f t="shared" si="6"/>
        <v>0.82756756756756755</v>
      </c>
      <c r="G24" s="12"/>
      <c r="H24" s="11">
        <f>Input!C12</f>
        <v>638</v>
      </c>
      <c r="I24" s="12">
        <f t="shared" si="10"/>
        <v>2.6690093708165996</v>
      </c>
      <c r="J24" s="12"/>
      <c r="K24" s="15">
        <f t="shared" si="7"/>
        <v>3700</v>
      </c>
      <c r="L24" s="92">
        <f t="shared" si="8"/>
        <v>2.959526475763878</v>
      </c>
      <c r="M24" s="93">
        <v>3700</v>
      </c>
      <c r="N24" s="95">
        <f t="shared" si="11"/>
        <v>0</v>
      </c>
      <c r="P24" s="103"/>
    </row>
    <row r="25" spans="1:16" x14ac:dyDescent="0.25">
      <c r="A25" s="8" t="s">
        <v>80</v>
      </c>
      <c r="B25" s="8"/>
      <c r="C25" s="11">
        <f>Input!B13</f>
        <v>4518</v>
      </c>
      <c r="D25" s="12">
        <f t="shared" si="9"/>
        <v>4.4681356066300086</v>
      </c>
      <c r="E25" s="12"/>
      <c r="F25" s="13">
        <f t="shared" si="6"/>
        <v>0.87898832684824901</v>
      </c>
      <c r="G25" s="12"/>
      <c r="H25" s="11">
        <f>Input!C13</f>
        <v>622</v>
      </c>
      <c r="I25" s="12">
        <f t="shared" si="10"/>
        <v>2.6020749665327978</v>
      </c>
      <c r="J25" s="12"/>
      <c r="K25" s="15">
        <f t="shared" si="7"/>
        <v>5140</v>
      </c>
      <c r="L25" s="92">
        <f t="shared" si="8"/>
        <v>4.1113421852503595</v>
      </c>
      <c r="M25" s="93">
        <v>5140</v>
      </c>
      <c r="N25" s="95">
        <f t="shared" si="11"/>
        <v>0</v>
      </c>
      <c r="P25" s="103"/>
    </row>
    <row r="26" spans="1:16" x14ac:dyDescent="0.25">
      <c r="A26" s="8" t="s">
        <v>81</v>
      </c>
      <c r="B26" s="8"/>
      <c r="C26" s="11">
        <f>Input!B14</f>
        <v>691</v>
      </c>
      <c r="D26" s="12">
        <f t="shared" si="9"/>
        <v>0.68337355116895449</v>
      </c>
      <c r="E26" s="12"/>
      <c r="F26" s="13">
        <f t="shared" si="6"/>
        <v>0.82261904761904758</v>
      </c>
      <c r="G26" s="12"/>
      <c r="H26" s="11">
        <f>Input!C14</f>
        <v>149</v>
      </c>
      <c r="I26" s="12">
        <f t="shared" si="10"/>
        <v>0.62332663989290493</v>
      </c>
      <c r="J26" s="12"/>
      <c r="K26" s="15">
        <f t="shared" si="7"/>
        <v>840</v>
      </c>
      <c r="L26" s="92">
        <f t="shared" si="8"/>
        <v>0.67189249720044786</v>
      </c>
      <c r="M26" s="93">
        <v>840</v>
      </c>
      <c r="N26" s="95">
        <f t="shared" si="11"/>
        <v>0</v>
      </c>
      <c r="P26" s="103"/>
    </row>
    <row r="27" spans="1:16" x14ac:dyDescent="0.25">
      <c r="A27" s="8" t="s">
        <v>82</v>
      </c>
      <c r="B27" s="8"/>
      <c r="C27" s="11">
        <f>Input!B15</f>
        <v>806</v>
      </c>
      <c r="D27" s="12">
        <f t="shared" si="9"/>
        <v>0.7971043158352783</v>
      </c>
      <c r="E27" s="12"/>
      <c r="F27" s="13">
        <f t="shared" si="6"/>
        <v>0.73944954128440366</v>
      </c>
      <c r="G27" s="12"/>
      <c r="H27" s="11">
        <f>Input!C15</f>
        <v>284</v>
      </c>
      <c r="I27" s="12">
        <f t="shared" si="10"/>
        <v>1.1880856760374834</v>
      </c>
      <c r="J27" s="12"/>
      <c r="K27" s="15">
        <f t="shared" si="7"/>
        <v>1090</v>
      </c>
      <c r="L27" s="92">
        <f t="shared" si="8"/>
        <v>0.87186050231962897</v>
      </c>
      <c r="M27" s="93">
        <v>1090</v>
      </c>
      <c r="N27" s="95">
        <f t="shared" si="11"/>
        <v>0</v>
      </c>
      <c r="P27" s="103"/>
    </row>
    <row r="28" spans="1:16" x14ac:dyDescent="0.25">
      <c r="A28" s="8" t="s">
        <v>83</v>
      </c>
      <c r="B28" s="8"/>
      <c r="C28" s="11">
        <f>Input!B16</f>
        <v>1571</v>
      </c>
      <c r="D28" s="12">
        <f t="shared" si="9"/>
        <v>1.5536611416590846</v>
      </c>
      <c r="E28" s="12"/>
      <c r="F28" s="13">
        <f t="shared" si="6"/>
        <v>0.83563829787234045</v>
      </c>
      <c r="G28" s="12"/>
      <c r="H28" s="11">
        <f>Input!C16</f>
        <v>309</v>
      </c>
      <c r="I28" s="12">
        <f t="shared" si="10"/>
        <v>1.2926706827309236</v>
      </c>
      <c r="J28" s="12"/>
      <c r="K28" s="15">
        <f t="shared" si="7"/>
        <v>1880</v>
      </c>
      <c r="L28" s="92">
        <f t="shared" si="8"/>
        <v>1.5037593984962405</v>
      </c>
      <c r="M28" s="93">
        <v>1880</v>
      </c>
      <c r="N28" s="95">
        <f t="shared" si="11"/>
        <v>0</v>
      </c>
      <c r="P28" s="103"/>
    </row>
    <row r="29" spans="1:16" x14ac:dyDescent="0.25">
      <c r="A29" s="8" t="s">
        <v>84</v>
      </c>
      <c r="B29" s="8"/>
      <c r="C29" s="11">
        <f>Input!B17</f>
        <v>591</v>
      </c>
      <c r="D29" s="12">
        <f t="shared" si="9"/>
        <v>0.58447723406780339</v>
      </c>
      <c r="E29" s="12"/>
      <c r="F29" s="13">
        <f t="shared" si="6"/>
        <v>0.7986486486486486</v>
      </c>
      <c r="G29" s="12"/>
      <c r="H29" s="11">
        <f>Input!C17</f>
        <v>149</v>
      </c>
      <c r="I29" s="12">
        <f t="shared" si="10"/>
        <v>0.62332663989290493</v>
      </c>
      <c r="J29" s="12"/>
      <c r="K29" s="15">
        <f t="shared" si="7"/>
        <v>740</v>
      </c>
      <c r="L29" s="92">
        <f t="shared" si="8"/>
        <v>0.59190529515277557</v>
      </c>
      <c r="M29" s="93">
        <v>740</v>
      </c>
      <c r="N29" s="95">
        <f t="shared" si="11"/>
        <v>0</v>
      </c>
      <c r="P29" s="103"/>
    </row>
    <row r="30" spans="1:16" x14ac:dyDescent="0.25">
      <c r="A30" s="8" t="s">
        <v>85</v>
      </c>
      <c r="B30" s="8"/>
      <c r="C30" s="11">
        <f>Input!B18</f>
        <v>92</v>
      </c>
      <c r="D30" s="12">
        <f t="shared" si="9"/>
        <v>9.0984611733059065E-2</v>
      </c>
      <c r="E30" s="12"/>
      <c r="F30" s="13">
        <f t="shared" si="6"/>
        <v>0.70769230769230773</v>
      </c>
      <c r="G30" s="12"/>
      <c r="H30" s="11">
        <f>Input!C18</f>
        <v>38</v>
      </c>
      <c r="I30" s="12">
        <f t="shared" si="10"/>
        <v>0.15896921017402946</v>
      </c>
      <c r="J30" s="12"/>
      <c r="K30" s="15">
        <f t="shared" si="7"/>
        <v>130</v>
      </c>
      <c r="L30" s="92">
        <f t="shared" si="8"/>
        <v>0.10398336266197408</v>
      </c>
      <c r="M30" s="93">
        <v>130</v>
      </c>
      <c r="N30" s="95">
        <f t="shared" si="11"/>
        <v>0</v>
      </c>
      <c r="P30" s="103"/>
    </row>
    <row r="31" spans="1:16" x14ac:dyDescent="0.25">
      <c r="A31" s="8" t="s">
        <v>86</v>
      </c>
      <c r="B31" s="8"/>
      <c r="C31" s="11">
        <f>Input!B19</f>
        <v>135</v>
      </c>
      <c r="D31" s="12">
        <f t="shared" si="9"/>
        <v>0.13351002808655404</v>
      </c>
      <c r="E31" s="12"/>
      <c r="F31" s="13">
        <f t="shared" si="6"/>
        <v>0.71052631578947367</v>
      </c>
      <c r="G31" s="12"/>
      <c r="H31" s="11">
        <f>Input!C19</f>
        <v>55</v>
      </c>
      <c r="I31" s="12">
        <f t="shared" si="10"/>
        <v>0.23008701472556894</v>
      </c>
      <c r="J31" s="12"/>
      <c r="K31" s="15">
        <f t="shared" si="7"/>
        <v>190</v>
      </c>
      <c r="L31" s="92">
        <f t="shared" si="8"/>
        <v>0.1519756838905775</v>
      </c>
      <c r="M31" s="93">
        <v>190</v>
      </c>
      <c r="N31" s="95">
        <f t="shared" si="11"/>
        <v>0</v>
      </c>
      <c r="P31" s="103"/>
    </row>
    <row r="32" spans="1:16" x14ac:dyDescent="0.25">
      <c r="A32" s="8" t="s">
        <v>87</v>
      </c>
      <c r="B32" s="8"/>
      <c r="C32" s="11">
        <f>Input!B20</f>
        <v>629</v>
      </c>
      <c r="D32" s="12">
        <f t="shared" si="9"/>
        <v>0.62205783456624075</v>
      </c>
      <c r="E32" s="12"/>
      <c r="F32" s="13">
        <f t="shared" si="6"/>
        <v>0.76707317073170733</v>
      </c>
      <c r="G32" s="12"/>
      <c r="H32" s="11">
        <f>Input!C20</f>
        <v>191</v>
      </c>
      <c r="I32" s="12">
        <f t="shared" si="10"/>
        <v>0.79902945113788493</v>
      </c>
      <c r="J32" s="12"/>
      <c r="K32" s="15">
        <f t="shared" si="7"/>
        <v>820</v>
      </c>
      <c r="L32" s="92">
        <f t="shared" si="8"/>
        <v>0.65589505679091342</v>
      </c>
      <c r="M32" s="93">
        <v>820</v>
      </c>
      <c r="N32" s="95">
        <f t="shared" si="11"/>
        <v>0</v>
      </c>
      <c r="P32" s="103"/>
    </row>
    <row r="33" spans="1:16" x14ac:dyDescent="0.25">
      <c r="A33" s="8" t="s">
        <v>88</v>
      </c>
      <c r="B33" s="8"/>
      <c r="C33" s="11">
        <f>Input!B21</f>
        <v>228</v>
      </c>
      <c r="D33" s="12">
        <f t="shared" si="9"/>
        <v>0.22548360299062464</v>
      </c>
      <c r="E33" s="12"/>
      <c r="F33" s="13">
        <f t="shared" si="6"/>
        <v>0.78620689655172415</v>
      </c>
      <c r="G33" s="12"/>
      <c r="H33" s="11">
        <f>Input!C21</f>
        <v>62</v>
      </c>
      <c r="I33" s="12">
        <f t="shared" si="10"/>
        <v>0.25937081659973227</v>
      </c>
      <c r="J33" s="12"/>
      <c r="K33" s="15">
        <f t="shared" si="7"/>
        <v>290</v>
      </c>
      <c r="L33" s="92">
        <f t="shared" si="8"/>
        <v>0.2319628859382499</v>
      </c>
      <c r="M33" s="93">
        <v>290</v>
      </c>
      <c r="N33" s="95">
        <f t="shared" si="11"/>
        <v>0</v>
      </c>
      <c r="P33" s="103"/>
    </row>
    <row r="34" spans="1:16" x14ac:dyDescent="0.25">
      <c r="A34" s="8" t="s">
        <v>89</v>
      </c>
      <c r="B34" s="8"/>
      <c r="C34" s="11">
        <f>Input!B22</f>
        <v>211</v>
      </c>
      <c r="D34" s="12">
        <f t="shared" si="9"/>
        <v>0.20867122908342894</v>
      </c>
      <c r="E34" s="12"/>
      <c r="F34" s="13">
        <f t="shared" si="6"/>
        <v>0.75357142857142856</v>
      </c>
      <c r="G34" s="12"/>
      <c r="H34" s="11">
        <f>Input!C22</f>
        <v>69</v>
      </c>
      <c r="I34" s="12">
        <f t="shared" si="10"/>
        <v>0.28865461847389556</v>
      </c>
      <c r="J34" s="12"/>
      <c r="K34" s="15">
        <f t="shared" si="7"/>
        <v>280</v>
      </c>
      <c r="L34" s="92">
        <f t="shared" si="8"/>
        <v>0.22396416573348266</v>
      </c>
      <c r="M34" s="93">
        <v>280</v>
      </c>
      <c r="N34" s="95">
        <f t="shared" si="11"/>
        <v>0</v>
      </c>
      <c r="P34" s="103"/>
    </row>
    <row r="35" spans="1:16" x14ac:dyDescent="0.25">
      <c r="A35" s="8"/>
      <c r="B35" s="8"/>
      <c r="C35" s="11"/>
      <c r="D35" s="12"/>
      <c r="E35" s="12"/>
      <c r="F35" s="13"/>
      <c r="G35" s="12"/>
      <c r="H35" s="15"/>
      <c r="I35" s="12"/>
      <c r="J35" s="12"/>
      <c r="K35" s="15"/>
      <c r="L35" s="92"/>
      <c r="M35" s="93"/>
      <c r="N35" s="95"/>
      <c r="P35" s="103"/>
    </row>
    <row r="36" spans="1:16" x14ac:dyDescent="0.25">
      <c r="A36" s="8" t="s">
        <v>2</v>
      </c>
      <c r="B36" s="8"/>
      <c r="C36" s="11">
        <f>SUM(C19:C35)</f>
        <v>101116</v>
      </c>
      <c r="D36" s="12">
        <f t="shared" si="9"/>
        <v>100</v>
      </c>
      <c r="E36" s="12"/>
      <c r="F36" s="13">
        <f>C36/K36</f>
        <v>0.80879859222524397</v>
      </c>
      <c r="G36" s="12"/>
      <c r="H36" s="15">
        <f>SUM(H19:H35)</f>
        <v>23904</v>
      </c>
      <c r="I36" s="12">
        <f t="shared" si="10"/>
        <v>100</v>
      </c>
      <c r="J36" s="12"/>
      <c r="K36" s="15">
        <f>SUM(K19:K35)</f>
        <v>125020</v>
      </c>
      <c r="L36" s="92">
        <f>K36/K$36*100</f>
        <v>100</v>
      </c>
      <c r="M36" s="93">
        <v>125020</v>
      </c>
      <c r="N36" s="16">
        <f>SUM(N19:N34)</f>
        <v>0</v>
      </c>
      <c r="P36" s="103"/>
    </row>
    <row r="37" spans="1:16" x14ac:dyDescent="0.25">
      <c r="A37" s="8"/>
      <c r="B37" s="8"/>
      <c r="C37" s="20"/>
      <c r="D37" s="21"/>
      <c r="E37" s="21"/>
      <c r="F37" s="21"/>
      <c r="G37" s="21"/>
      <c r="H37" s="21"/>
      <c r="I37" s="21"/>
      <c r="J37" s="21"/>
      <c r="K37" s="16" t="str">
        <f>IF(C36+H36=K36,"Good","BAD")</f>
        <v>Good</v>
      </c>
      <c r="L37" s="21"/>
      <c r="M37" s="93"/>
      <c r="N37" s="95"/>
      <c r="P37" s="103"/>
    </row>
    <row r="38" spans="1:16" x14ac:dyDescent="0.25">
      <c r="A38" s="22" t="s">
        <v>90</v>
      </c>
      <c r="B38" s="5"/>
      <c r="C38" s="23"/>
      <c r="D38" s="24"/>
      <c r="E38" s="24"/>
      <c r="F38" s="24"/>
      <c r="G38" s="25"/>
      <c r="H38" s="24"/>
      <c r="I38" s="24"/>
      <c r="J38" s="25"/>
      <c r="K38" s="24"/>
      <c r="L38" s="24"/>
      <c r="M38" s="93"/>
      <c r="N38" s="95"/>
      <c r="P38" s="103"/>
    </row>
    <row r="39" spans="1:16" x14ac:dyDescent="0.25">
      <c r="A39" s="8"/>
      <c r="B39" s="8"/>
      <c r="C39" s="20"/>
      <c r="D39" s="21"/>
      <c r="E39" s="21"/>
      <c r="F39" s="21"/>
      <c r="G39" s="21"/>
      <c r="H39" s="21"/>
      <c r="I39" s="21"/>
      <c r="J39" s="21"/>
      <c r="K39" s="21"/>
      <c r="L39" s="21"/>
      <c r="M39" s="93"/>
      <c r="N39" s="95"/>
      <c r="P39" s="103"/>
    </row>
    <row r="40" spans="1:16" x14ac:dyDescent="0.25">
      <c r="A40" s="8" t="s">
        <v>0</v>
      </c>
      <c r="B40" s="8"/>
      <c r="C40" s="11">
        <f>Input!B23</f>
        <v>11785</v>
      </c>
      <c r="D40" s="12">
        <f>C40/C$14*100</f>
        <v>11.654930970370664</v>
      </c>
      <c r="E40" s="12"/>
      <c r="F40" s="13">
        <f>C40/K40</f>
        <v>0.70908543922984357</v>
      </c>
      <c r="G40" s="12"/>
      <c r="H40" s="15">
        <f>Input!C23</f>
        <v>4835</v>
      </c>
      <c r="I40" s="12">
        <f>H40/H$14*100</f>
        <v>20.226740294511377</v>
      </c>
      <c r="J40" s="12"/>
      <c r="K40" s="15">
        <f>C40+H40</f>
        <v>16620</v>
      </c>
      <c r="L40" s="92">
        <f>K40/K$14*100</f>
        <v>13.293872980323149</v>
      </c>
      <c r="M40" s="93">
        <v>16620</v>
      </c>
      <c r="N40" s="95">
        <f t="shared" si="11"/>
        <v>0</v>
      </c>
      <c r="P40" s="103"/>
    </row>
    <row r="41" spans="1:16" x14ac:dyDescent="0.25">
      <c r="A41" s="8" t="s">
        <v>1</v>
      </c>
      <c r="B41" s="8"/>
      <c r="C41" s="11">
        <f>Input!B24</f>
        <v>89331</v>
      </c>
      <c r="D41" s="12">
        <f>C41/C$14*100</f>
        <v>88.345069029629343</v>
      </c>
      <c r="E41" s="12"/>
      <c r="F41" s="13">
        <f>C41/K41</f>
        <v>0.82408671586715865</v>
      </c>
      <c r="G41" s="12"/>
      <c r="H41" s="15">
        <f>Input!C24</f>
        <v>19069</v>
      </c>
      <c r="I41" s="12">
        <f>H41/H$14*100</f>
        <v>79.773259705488613</v>
      </c>
      <c r="J41" s="12"/>
      <c r="K41" s="15">
        <f>C41+H41</f>
        <v>108400</v>
      </c>
      <c r="L41" s="92">
        <f>K41/K$14*100</f>
        <v>86.706127019676842</v>
      </c>
      <c r="M41" s="93">
        <v>108400</v>
      </c>
      <c r="N41" s="95">
        <f t="shared" si="11"/>
        <v>0</v>
      </c>
      <c r="P41" s="103"/>
    </row>
    <row r="42" spans="1:16" x14ac:dyDescent="0.25">
      <c r="A42" s="8"/>
      <c r="B42" s="8"/>
      <c r="C42" s="26"/>
      <c r="D42" s="12"/>
      <c r="E42" s="12"/>
      <c r="F42" s="13"/>
      <c r="G42" s="12"/>
      <c r="H42" s="14"/>
      <c r="I42" s="12"/>
      <c r="J42" s="12"/>
      <c r="K42" s="15"/>
      <c r="L42" s="92"/>
      <c r="M42" s="93"/>
      <c r="N42" s="95"/>
      <c r="P42" s="103"/>
    </row>
    <row r="43" spans="1:16" x14ac:dyDescent="0.25">
      <c r="A43" s="8" t="s">
        <v>2</v>
      </c>
      <c r="B43" s="8"/>
      <c r="C43" s="11">
        <f>SUM(C40:C42)</f>
        <v>101116</v>
      </c>
      <c r="D43" s="12">
        <f>C43/C$14*100</f>
        <v>100</v>
      </c>
      <c r="E43" s="12"/>
      <c r="F43" s="13">
        <f>C43/K43</f>
        <v>0.80879859222524397</v>
      </c>
      <c r="G43" s="12"/>
      <c r="H43" s="15">
        <f>SUM(H40:H42)</f>
        <v>23904</v>
      </c>
      <c r="I43" s="12">
        <f>H43/H$14*100</f>
        <v>100</v>
      </c>
      <c r="J43" s="12"/>
      <c r="K43" s="15">
        <f>SUM(K40:K42)</f>
        <v>125020</v>
      </c>
      <c r="L43" s="92">
        <f>K43/K$43*100</f>
        <v>100</v>
      </c>
      <c r="M43" s="93">
        <v>125020</v>
      </c>
      <c r="N43" s="16">
        <f>SUM(N40:N41)</f>
        <v>0</v>
      </c>
      <c r="P43" s="103"/>
    </row>
    <row r="44" spans="1:16" x14ac:dyDescent="0.25">
      <c r="A44" s="8"/>
      <c r="B44" s="8"/>
      <c r="C44" s="20"/>
      <c r="D44" s="21"/>
      <c r="E44" s="21"/>
      <c r="F44" s="21"/>
      <c r="G44" s="21"/>
      <c r="H44" s="21"/>
      <c r="I44" s="21"/>
      <c r="J44" s="21"/>
      <c r="K44" s="27" t="str">
        <f>IF(C43+H43=K43,"Good","BAD")</f>
        <v>Good</v>
      </c>
      <c r="L44" s="21"/>
      <c r="M44" s="93"/>
      <c r="N44" s="95"/>
      <c r="P44" s="103"/>
    </row>
    <row r="45" spans="1:16" x14ac:dyDescent="0.25">
      <c r="A45" s="5" t="s">
        <v>91</v>
      </c>
      <c r="B45" s="5"/>
      <c r="C45" s="23"/>
      <c r="D45" s="24"/>
      <c r="E45" s="24"/>
      <c r="F45" s="24"/>
      <c r="G45" s="25"/>
      <c r="H45" s="24"/>
      <c r="I45" s="24"/>
      <c r="J45" s="25"/>
      <c r="K45" s="24"/>
      <c r="L45" s="24"/>
      <c r="M45" s="93"/>
      <c r="N45" s="95"/>
      <c r="P45" s="103"/>
    </row>
    <row r="46" spans="1:16" x14ac:dyDescent="0.25">
      <c r="A46" s="8"/>
      <c r="B46" s="8"/>
      <c r="C46" s="20"/>
      <c r="D46" s="21"/>
      <c r="E46" s="21"/>
      <c r="F46" s="21"/>
      <c r="G46" s="21"/>
      <c r="H46" s="21"/>
      <c r="I46" s="21"/>
      <c r="J46" s="21"/>
      <c r="K46" s="21"/>
      <c r="L46" s="21"/>
      <c r="M46" s="93"/>
      <c r="N46" s="95"/>
      <c r="P46" s="103"/>
    </row>
    <row r="47" spans="1:16" x14ac:dyDescent="0.25">
      <c r="A47" s="8" t="s">
        <v>3</v>
      </c>
      <c r="B47" s="8"/>
      <c r="C47" s="26">
        <f>Input!B25</f>
        <v>5793</v>
      </c>
      <c r="D47" s="12">
        <f t="shared" ref="D47:D52" si="12">C47/C$14*100</f>
        <v>5.7290636496696861</v>
      </c>
      <c r="E47" s="12"/>
      <c r="F47" s="13">
        <f>C47/K47</f>
        <v>0.46381104883907126</v>
      </c>
      <c r="G47" s="28"/>
      <c r="H47" s="15">
        <f>Input!C25</f>
        <v>6697</v>
      </c>
      <c r="I47" s="12">
        <f t="shared" ref="I47:I52" si="13">H47/H$14*100</f>
        <v>28.016231593038821</v>
      </c>
      <c r="J47" s="28"/>
      <c r="K47" s="15">
        <f>C47+H47</f>
        <v>12490</v>
      </c>
      <c r="L47" s="92">
        <f>K47/K$52*100</f>
        <v>9.9904015357542804</v>
      </c>
      <c r="M47" s="93">
        <v>12490</v>
      </c>
      <c r="N47" s="95">
        <f t="shared" si="11"/>
        <v>0</v>
      </c>
      <c r="P47" s="103"/>
    </row>
    <row r="48" spans="1:16" x14ac:dyDescent="0.25">
      <c r="A48" s="8" t="s">
        <v>4</v>
      </c>
      <c r="B48" s="8"/>
      <c r="C48" s="26">
        <f>Input!B26</f>
        <v>20915</v>
      </c>
      <c r="D48" s="12">
        <f t="shared" si="12"/>
        <v>20.684164721705763</v>
      </c>
      <c r="E48" s="12"/>
      <c r="F48" s="13">
        <f>C48/K48</f>
        <v>0.69903074866310155</v>
      </c>
      <c r="G48" s="28"/>
      <c r="H48" s="15">
        <f>Input!C26</f>
        <v>9005</v>
      </c>
      <c r="I48" s="12">
        <f t="shared" si="13"/>
        <v>37.671519410977247</v>
      </c>
      <c r="J48" s="28"/>
      <c r="K48" s="15">
        <f>C48+H48</f>
        <v>29920</v>
      </c>
      <c r="L48" s="92">
        <f>K48/K$52*100</f>
        <v>23.932170852663575</v>
      </c>
      <c r="M48" s="93">
        <v>29920</v>
      </c>
      <c r="N48" s="95">
        <f t="shared" si="11"/>
        <v>0</v>
      </c>
      <c r="P48" s="103"/>
    </row>
    <row r="49" spans="1:16" x14ac:dyDescent="0.25">
      <c r="A49" s="8" t="s">
        <v>5</v>
      </c>
      <c r="B49" s="8"/>
      <c r="C49" s="26">
        <f>Input!B27</f>
        <v>32382</v>
      </c>
      <c r="D49" s="12">
        <f t="shared" si="12"/>
        <v>32.024605403694764</v>
      </c>
      <c r="E49" s="12"/>
      <c r="F49" s="13">
        <f>C49/K49</f>
        <v>0.84725274725274724</v>
      </c>
      <c r="G49" s="28"/>
      <c r="H49" s="15">
        <f>Input!C27</f>
        <v>5838</v>
      </c>
      <c r="I49" s="12">
        <f t="shared" si="13"/>
        <v>24.422690763052209</v>
      </c>
      <c r="J49" s="28"/>
      <c r="K49" s="15">
        <f>C49+H49</f>
        <v>38220</v>
      </c>
      <c r="L49" s="92">
        <f>K49/K$52*100</f>
        <v>30.571108622620379</v>
      </c>
      <c r="M49" s="93">
        <v>38220</v>
      </c>
      <c r="N49" s="95">
        <f t="shared" si="11"/>
        <v>0</v>
      </c>
      <c r="P49" s="103"/>
    </row>
    <row r="50" spans="1:16" x14ac:dyDescent="0.25">
      <c r="A50" s="8" t="s">
        <v>6</v>
      </c>
      <c r="B50" s="8"/>
      <c r="C50" s="26">
        <f>Input!B28</f>
        <v>42026</v>
      </c>
      <c r="D50" s="12">
        <f t="shared" si="12"/>
        <v>41.562166224929783</v>
      </c>
      <c r="E50" s="12"/>
      <c r="F50" s="13">
        <f>C50/K50</f>
        <v>0.94674476233385896</v>
      </c>
      <c r="G50" s="28"/>
      <c r="H50" s="15">
        <f>Input!C28</f>
        <v>2364</v>
      </c>
      <c r="I50" s="12">
        <f t="shared" si="13"/>
        <v>9.8895582329317264</v>
      </c>
      <c r="J50" s="28"/>
      <c r="K50" s="15">
        <f>C50+H50</f>
        <v>44390</v>
      </c>
      <c r="L50" s="92">
        <f>K50/K$52*100</f>
        <v>35.506318988961766</v>
      </c>
      <c r="M50" s="93">
        <v>44390</v>
      </c>
      <c r="N50" s="95">
        <f t="shared" si="11"/>
        <v>0</v>
      </c>
      <c r="P50" s="103"/>
    </row>
    <row r="51" spans="1:16" x14ac:dyDescent="0.25">
      <c r="A51" s="8"/>
      <c r="B51" s="8"/>
      <c r="C51" s="26"/>
      <c r="D51" s="12"/>
      <c r="E51" s="12"/>
      <c r="F51" s="13"/>
      <c r="G51" s="28"/>
      <c r="H51" s="14"/>
      <c r="I51" s="12"/>
      <c r="J51" s="28"/>
      <c r="K51" s="15"/>
      <c r="L51" s="92"/>
      <c r="M51" s="93"/>
      <c r="N51" s="95"/>
      <c r="P51" s="103"/>
    </row>
    <row r="52" spans="1:16" x14ac:dyDescent="0.25">
      <c r="A52" s="8" t="s">
        <v>2</v>
      </c>
      <c r="B52" s="8"/>
      <c r="C52" s="26">
        <f>SUM(C47:C51)</f>
        <v>101116</v>
      </c>
      <c r="D52" s="12">
        <f t="shared" si="12"/>
        <v>100</v>
      </c>
      <c r="E52" s="26"/>
      <c r="F52" s="13">
        <f>C52/K52</f>
        <v>0.80879859222524397</v>
      </c>
      <c r="G52" s="26"/>
      <c r="H52" s="26">
        <f>SUM(H47:H51)</f>
        <v>23904</v>
      </c>
      <c r="I52" s="12">
        <f t="shared" si="13"/>
        <v>100</v>
      </c>
      <c r="J52" s="26"/>
      <c r="K52" s="11">
        <f>SUM(K47:K51)</f>
        <v>125020</v>
      </c>
      <c r="L52" s="92">
        <f>K52/K$52*100</f>
        <v>100</v>
      </c>
      <c r="M52" s="93">
        <v>125020</v>
      </c>
      <c r="N52" s="16">
        <f>SUM(N47:N50)</f>
        <v>0</v>
      </c>
      <c r="P52" s="103"/>
    </row>
    <row r="53" spans="1:16" x14ac:dyDescent="0.25">
      <c r="A53" s="8"/>
      <c r="B53" s="8"/>
      <c r="C53" s="29"/>
      <c r="D53" s="1"/>
      <c r="E53" s="1"/>
      <c r="F53" s="1"/>
      <c r="G53" s="1"/>
      <c r="H53" s="1"/>
      <c r="I53" s="1"/>
      <c r="J53" s="1"/>
      <c r="K53" s="27" t="str">
        <f>IF(C52+H52=K52,"Good","BAD")</f>
        <v>Good</v>
      </c>
      <c r="L53" s="1"/>
      <c r="M53" s="93"/>
      <c r="N53" s="95"/>
      <c r="P53" s="103"/>
    </row>
    <row r="54" spans="1:16" x14ac:dyDescent="0.25">
      <c r="A54" s="5" t="s">
        <v>92</v>
      </c>
      <c r="B54" s="5"/>
      <c r="C54" s="6" t="s">
        <v>64</v>
      </c>
      <c r="D54" s="5"/>
      <c r="E54" s="5"/>
      <c r="F54" s="5"/>
      <c r="G54" s="7"/>
      <c r="H54" s="5" t="s">
        <v>66</v>
      </c>
      <c r="I54" s="5"/>
      <c r="J54" s="7"/>
      <c r="K54" s="5" t="s">
        <v>2</v>
      </c>
      <c r="L54" s="5"/>
      <c r="M54" s="93"/>
      <c r="N54" s="95"/>
      <c r="P54" s="103"/>
    </row>
    <row r="55" spans="1:16" x14ac:dyDescent="0.25">
      <c r="A55" s="8"/>
      <c r="B55" s="8"/>
      <c r="C55" s="29"/>
      <c r="D55" s="1"/>
      <c r="E55" s="1"/>
      <c r="F55" s="1"/>
      <c r="G55" s="1"/>
      <c r="H55" s="1"/>
      <c r="I55" s="1"/>
      <c r="J55" s="1"/>
      <c r="K55" s="1"/>
      <c r="L55" s="1"/>
      <c r="M55" s="93"/>
      <c r="N55" s="95"/>
      <c r="P55" s="103"/>
    </row>
    <row r="56" spans="1:16" x14ac:dyDescent="0.25">
      <c r="A56" s="8" t="s">
        <v>93</v>
      </c>
      <c r="B56" s="8"/>
      <c r="C56" s="30">
        <f>Input!B29</f>
        <v>18329</v>
      </c>
      <c r="D56" s="12">
        <f>C56/C$14*100</f>
        <v>18.126705961469995</v>
      </c>
      <c r="E56" s="31"/>
      <c r="F56" s="13">
        <f>C56/K56</f>
        <v>0.83770566727605122</v>
      </c>
      <c r="G56" s="32"/>
      <c r="H56" s="30">
        <f>Input!C29</f>
        <v>3551</v>
      </c>
      <c r="I56" s="12">
        <f>H56/H$14*100</f>
        <v>14.855254350736278</v>
      </c>
      <c r="J56" s="32"/>
      <c r="K56" s="15">
        <f>C56+H56</f>
        <v>21880</v>
      </c>
      <c r="L56" s="92">
        <f t="shared" ref="L56:L61" si="14">K56/K$61*100</f>
        <v>17.501199808030716</v>
      </c>
      <c r="M56" s="93">
        <v>21880</v>
      </c>
      <c r="N56" s="95">
        <f t="shared" si="11"/>
        <v>0</v>
      </c>
      <c r="P56" s="103"/>
    </row>
    <row r="57" spans="1:16" x14ac:dyDescent="0.25">
      <c r="A57" s="8" t="s">
        <v>94</v>
      </c>
      <c r="B57" s="8"/>
      <c r="C57" s="30">
        <f>Input!B30</f>
        <v>21687</v>
      </c>
      <c r="D57" s="12">
        <f>C57/C$14*100</f>
        <v>21.44764428972665</v>
      </c>
      <c r="E57" s="31"/>
      <c r="F57" s="13">
        <f>C57/K57</f>
        <v>0.80084933530280655</v>
      </c>
      <c r="G57" s="32"/>
      <c r="H57" s="30">
        <f>Input!C30</f>
        <v>5393</v>
      </c>
      <c r="I57" s="12">
        <f>H57/H$14*100</f>
        <v>22.56107764390897</v>
      </c>
      <c r="J57" s="32"/>
      <c r="K57" s="15">
        <f>C57+H57</f>
        <v>27080</v>
      </c>
      <c r="L57" s="92">
        <f t="shared" si="14"/>
        <v>21.660534314509679</v>
      </c>
      <c r="M57" s="93">
        <v>27080</v>
      </c>
      <c r="N57" s="95">
        <f t="shared" si="11"/>
        <v>0</v>
      </c>
      <c r="P57" s="103"/>
    </row>
    <row r="58" spans="1:16" x14ac:dyDescent="0.25">
      <c r="A58" s="8" t="s">
        <v>95</v>
      </c>
      <c r="B58" s="8"/>
      <c r="C58" s="30">
        <f>Input!B31</f>
        <v>37181</v>
      </c>
      <c r="D58" s="12">
        <f>C58/C$14*100</f>
        <v>36.770639661379015</v>
      </c>
      <c r="E58" s="31"/>
      <c r="F58" s="13">
        <f>C58/K58</f>
        <v>0.77670775015667437</v>
      </c>
      <c r="G58" s="32"/>
      <c r="H58" s="30">
        <f>Input!C31</f>
        <v>10689</v>
      </c>
      <c r="I58" s="12">
        <f>H58/H$14*100</f>
        <v>44.716365461847388</v>
      </c>
      <c r="J58" s="32"/>
      <c r="K58" s="15">
        <f>C58+H58</f>
        <v>47870</v>
      </c>
      <c r="L58" s="92">
        <f t="shared" si="14"/>
        <v>38.289873620220767</v>
      </c>
      <c r="M58" s="93">
        <v>47870</v>
      </c>
      <c r="N58" s="95">
        <f t="shared" si="11"/>
        <v>0</v>
      </c>
      <c r="P58" s="103"/>
    </row>
    <row r="59" spans="1:16" x14ac:dyDescent="0.25">
      <c r="A59" s="8" t="s">
        <v>96</v>
      </c>
      <c r="B59" s="8"/>
      <c r="C59" s="30">
        <f>Input!B32</f>
        <v>23919</v>
      </c>
      <c r="D59" s="12">
        <f>C59/C$14*100</f>
        <v>23.655010087424344</v>
      </c>
      <c r="E59" s="31"/>
      <c r="F59" s="13">
        <f>C59/K59</f>
        <v>0.84849237318197945</v>
      </c>
      <c r="G59" s="32"/>
      <c r="H59" s="30">
        <f>Input!C32</f>
        <v>4271</v>
      </c>
      <c r="I59" s="12">
        <f>H59/H$14*100</f>
        <v>17.867302543507364</v>
      </c>
      <c r="J59" s="32"/>
      <c r="K59" s="15">
        <f>C59+H59</f>
        <v>28190</v>
      </c>
      <c r="L59" s="92">
        <f t="shared" si="14"/>
        <v>22.548392257238842</v>
      </c>
      <c r="M59" s="93">
        <v>28190</v>
      </c>
      <c r="N59" s="95">
        <f t="shared" si="11"/>
        <v>0</v>
      </c>
      <c r="P59" s="103"/>
    </row>
    <row r="60" spans="1:16" x14ac:dyDescent="0.25">
      <c r="A60" s="8"/>
      <c r="B60" s="8"/>
      <c r="C60" s="30"/>
      <c r="D60" s="31"/>
      <c r="E60" s="31"/>
      <c r="F60" s="13"/>
      <c r="G60" s="32"/>
      <c r="H60" s="33"/>
      <c r="I60" s="31"/>
      <c r="J60" s="32"/>
      <c r="K60" s="59"/>
      <c r="L60" s="85"/>
      <c r="M60" s="93"/>
      <c r="N60" s="95"/>
      <c r="P60" s="103"/>
    </row>
    <row r="61" spans="1:16" x14ac:dyDescent="0.25">
      <c r="A61" s="8" t="s">
        <v>2</v>
      </c>
      <c r="B61" s="8"/>
      <c r="C61" s="11">
        <f>SUM(C56:C60)</f>
        <v>101116</v>
      </c>
      <c r="D61" s="12">
        <f>C61/C$14*100</f>
        <v>100</v>
      </c>
      <c r="E61" s="12"/>
      <c r="F61" s="13">
        <f>C61/K61</f>
        <v>0.80879859222524397</v>
      </c>
      <c r="G61" s="12"/>
      <c r="H61" s="15">
        <f>SUM(H56:H60)</f>
        <v>23904</v>
      </c>
      <c r="I61" s="12">
        <f>H61/H$14*100</f>
        <v>100</v>
      </c>
      <c r="J61" s="12"/>
      <c r="K61" s="15">
        <f>SUM(K56:K60)</f>
        <v>125020</v>
      </c>
      <c r="L61" s="92">
        <f t="shared" si="14"/>
        <v>100</v>
      </c>
      <c r="M61" s="93">
        <v>125020</v>
      </c>
      <c r="N61" s="16">
        <f>SUM(N56:N59)</f>
        <v>0</v>
      </c>
      <c r="P61" s="103"/>
    </row>
    <row r="62" spans="1:16" x14ac:dyDescent="0.25">
      <c r="A62" s="8"/>
      <c r="B62" s="8"/>
      <c r="C62" s="29"/>
      <c r="D62" s="34"/>
      <c r="E62" s="34"/>
      <c r="F62" s="34"/>
      <c r="G62" s="1"/>
      <c r="H62" s="35"/>
      <c r="I62" s="34"/>
      <c r="J62" s="1"/>
      <c r="K62" s="16" t="str">
        <f>IF(C61+H61=K61,"Good","BAD")</f>
        <v>Good</v>
      </c>
      <c r="L62" s="34"/>
      <c r="M62" s="93"/>
      <c r="N62" s="95"/>
      <c r="P62" s="103"/>
    </row>
    <row r="63" spans="1:16" ht="26.4" x14ac:dyDescent="0.25">
      <c r="A63" s="5" t="s">
        <v>7</v>
      </c>
      <c r="B63" s="5"/>
      <c r="C63" s="36" t="s">
        <v>97</v>
      </c>
      <c r="D63" s="37"/>
      <c r="E63" s="5"/>
      <c r="F63" s="38" t="s">
        <v>98</v>
      </c>
      <c r="G63" s="5"/>
      <c r="H63" s="5" t="s">
        <v>66</v>
      </c>
      <c r="I63" s="37"/>
      <c r="J63" s="7"/>
      <c r="K63" s="39" t="s">
        <v>2</v>
      </c>
      <c r="L63" s="37"/>
      <c r="M63" s="93"/>
      <c r="N63" s="95"/>
      <c r="P63" s="103"/>
    </row>
    <row r="64" spans="1:16" x14ac:dyDescent="0.25">
      <c r="A64" s="8"/>
      <c r="B64" s="8"/>
      <c r="C64" s="29"/>
      <c r="D64" s="1"/>
      <c r="E64" s="1"/>
      <c r="F64" s="1"/>
      <c r="G64" s="1"/>
      <c r="H64" s="1"/>
      <c r="I64" s="1"/>
      <c r="J64" s="40"/>
      <c r="K64" s="40"/>
      <c r="L64" s="1"/>
      <c r="M64" s="93"/>
      <c r="N64" s="95"/>
      <c r="P64" s="103"/>
    </row>
    <row r="65" spans="1:19" x14ac:dyDescent="0.25">
      <c r="A65" s="41" t="s">
        <v>8</v>
      </c>
      <c r="B65" s="42"/>
      <c r="C65" s="30">
        <f>Input!B33</f>
        <v>555</v>
      </c>
      <c r="D65" s="12">
        <f t="shared" ref="D65:D123" si="15">C65/C$14*100</f>
        <v>0.54887455991138889</v>
      </c>
      <c r="E65" s="31"/>
      <c r="F65" s="13">
        <f t="shared" ref="F65:F96" si="16">C65/K65</f>
        <v>0.74</v>
      </c>
      <c r="G65" s="32"/>
      <c r="H65" s="30">
        <f>Input!C33</f>
        <v>195</v>
      </c>
      <c r="I65" s="12">
        <f t="shared" ref="I65:I123" si="17">H65/H$14*100</f>
        <v>0.81576305220883538</v>
      </c>
      <c r="J65" s="32"/>
      <c r="K65" s="15">
        <f t="shared" ref="K65:K96" si="18">C65+H65</f>
        <v>750</v>
      </c>
      <c r="L65" s="92">
        <f t="shared" ref="L65:L96" si="19">K65/K$123*100</f>
        <v>0.59990401535754279</v>
      </c>
      <c r="M65" s="93">
        <v>750</v>
      </c>
      <c r="N65" s="95">
        <f t="shared" si="11"/>
        <v>0</v>
      </c>
      <c r="O65" s="103"/>
      <c r="P65" s="103"/>
      <c r="R65" s="100"/>
      <c r="S65" s="101"/>
    </row>
    <row r="66" spans="1:19" x14ac:dyDescent="0.25">
      <c r="A66" s="41" t="s">
        <v>9</v>
      </c>
      <c r="B66" s="43"/>
      <c r="C66" s="30">
        <f>Input!B34</f>
        <v>2282</v>
      </c>
      <c r="D66" s="12">
        <f t="shared" si="15"/>
        <v>2.2568139562482692</v>
      </c>
      <c r="E66" s="31"/>
      <c r="F66" s="13">
        <f t="shared" si="16"/>
        <v>0.86113207547169812</v>
      </c>
      <c r="G66" s="32"/>
      <c r="H66" s="30">
        <f>Input!C34</f>
        <v>368</v>
      </c>
      <c r="I66" s="12">
        <f t="shared" si="17"/>
        <v>1.5394912985274432</v>
      </c>
      <c r="J66" s="32"/>
      <c r="K66" s="15">
        <f t="shared" si="18"/>
        <v>2650</v>
      </c>
      <c r="L66" s="92">
        <f t="shared" si="19"/>
        <v>2.119660854263318</v>
      </c>
      <c r="M66" s="93">
        <v>2650</v>
      </c>
      <c r="N66" s="95">
        <f t="shared" si="11"/>
        <v>0</v>
      </c>
      <c r="O66" s="103"/>
      <c r="P66" s="103"/>
      <c r="R66" s="100"/>
      <c r="S66" s="101"/>
    </row>
    <row r="67" spans="1:19" x14ac:dyDescent="0.25">
      <c r="A67" s="41" t="s">
        <v>10</v>
      </c>
      <c r="B67" s="42"/>
      <c r="C67" s="30">
        <f>Input!B35</f>
        <v>764</v>
      </c>
      <c r="D67" s="12">
        <f t="shared" si="15"/>
        <v>0.75556786265279485</v>
      </c>
      <c r="E67" s="31"/>
      <c r="F67" s="13">
        <f t="shared" si="16"/>
        <v>0.84888888888888892</v>
      </c>
      <c r="G67" s="32"/>
      <c r="H67" s="30">
        <f>Input!C35</f>
        <v>136</v>
      </c>
      <c r="I67" s="12">
        <f t="shared" si="17"/>
        <v>0.5689424364123159</v>
      </c>
      <c r="J67" s="32"/>
      <c r="K67" s="15">
        <f t="shared" si="18"/>
        <v>900</v>
      </c>
      <c r="L67" s="92">
        <f t="shared" si="19"/>
        <v>0.71988481842905128</v>
      </c>
      <c r="M67" s="93">
        <v>900</v>
      </c>
      <c r="N67" s="95">
        <f t="shared" si="11"/>
        <v>0</v>
      </c>
      <c r="O67" s="103"/>
      <c r="P67" s="103"/>
      <c r="R67" s="100"/>
      <c r="S67" s="101"/>
    </row>
    <row r="68" spans="1:19" x14ac:dyDescent="0.25">
      <c r="A68" s="41" t="s">
        <v>11</v>
      </c>
      <c r="B68" s="43"/>
      <c r="C68" s="30">
        <f>Input!B36</f>
        <v>963</v>
      </c>
      <c r="D68" s="12">
        <f t="shared" si="15"/>
        <v>0.95237153368408556</v>
      </c>
      <c r="E68" s="31"/>
      <c r="F68" s="13">
        <f t="shared" si="16"/>
        <v>0.83017241379310347</v>
      </c>
      <c r="G68" s="32"/>
      <c r="H68" s="30">
        <f>Input!C36</f>
        <v>197</v>
      </c>
      <c r="I68" s="12">
        <f t="shared" si="17"/>
        <v>0.82412985274431061</v>
      </c>
      <c r="J68" s="32"/>
      <c r="K68" s="15">
        <f t="shared" si="18"/>
        <v>1160</v>
      </c>
      <c r="L68" s="92">
        <f t="shared" si="19"/>
        <v>0.92785154375299961</v>
      </c>
      <c r="M68" s="93">
        <v>1160</v>
      </c>
      <c r="N68" s="95">
        <f t="shared" si="11"/>
        <v>0</v>
      </c>
      <c r="O68" s="103"/>
      <c r="P68" s="103"/>
      <c r="R68" s="100"/>
      <c r="S68" s="101"/>
    </row>
    <row r="69" spans="1:19" x14ac:dyDescent="0.25">
      <c r="A69" s="41" t="s">
        <v>12</v>
      </c>
      <c r="B69" s="42"/>
      <c r="C69" s="30">
        <f>Input!B37</f>
        <v>547</v>
      </c>
      <c r="D69" s="12">
        <f t="shared" si="15"/>
        <v>0.54096285454329684</v>
      </c>
      <c r="E69" s="31"/>
      <c r="F69" s="13">
        <f t="shared" si="16"/>
        <v>0.72933333333333328</v>
      </c>
      <c r="G69" s="32"/>
      <c r="H69" s="30">
        <f>Input!C37</f>
        <v>203</v>
      </c>
      <c r="I69" s="12">
        <f t="shared" si="17"/>
        <v>0.84923025435073629</v>
      </c>
      <c r="J69" s="32"/>
      <c r="K69" s="15">
        <f t="shared" si="18"/>
        <v>750</v>
      </c>
      <c r="L69" s="92">
        <f t="shared" si="19"/>
        <v>0.59990401535754279</v>
      </c>
      <c r="M69" s="93">
        <v>750</v>
      </c>
      <c r="N69" s="95">
        <f t="shared" si="11"/>
        <v>0</v>
      </c>
      <c r="O69" s="103"/>
      <c r="P69" s="103"/>
      <c r="R69" s="100"/>
      <c r="S69" s="101"/>
    </row>
    <row r="70" spans="1:19" x14ac:dyDescent="0.25">
      <c r="A70" s="41" t="s">
        <v>13</v>
      </c>
      <c r="B70" s="43"/>
      <c r="C70" s="30">
        <f>Input!B38</f>
        <v>2287</v>
      </c>
      <c r="D70" s="12">
        <f t="shared" si="15"/>
        <v>2.261758772103327</v>
      </c>
      <c r="E70" s="31"/>
      <c r="F70" s="13">
        <f t="shared" si="16"/>
        <v>0.86958174904942964</v>
      </c>
      <c r="G70" s="32"/>
      <c r="H70" s="30">
        <f>Input!C38</f>
        <v>343</v>
      </c>
      <c r="I70" s="12">
        <f t="shared" si="17"/>
        <v>1.4349062918340028</v>
      </c>
      <c r="J70" s="32"/>
      <c r="K70" s="15">
        <f t="shared" si="18"/>
        <v>2630</v>
      </c>
      <c r="L70" s="92">
        <f t="shared" si="19"/>
        <v>2.1036634138537833</v>
      </c>
      <c r="M70" s="93">
        <v>2630</v>
      </c>
      <c r="N70" s="95">
        <f t="shared" si="11"/>
        <v>0</v>
      </c>
      <c r="O70" s="103"/>
      <c r="P70" s="103"/>
      <c r="R70" s="100"/>
      <c r="S70" s="101"/>
    </row>
    <row r="71" spans="1:19" x14ac:dyDescent="0.25">
      <c r="A71" s="45" t="s">
        <v>101</v>
      </c>
      <c r="B71" s="42"/>
      <c r="C71" s="30">
        <f>Input!B39</f>
        <v>522</v>
      </c>
      <c r="D71" s="12">
        <f>C71/C$14*100</f>
        <v>0.51623877526800899</v>
      </c>
      <c r="E71" s="31"/>
      <c r="F71" s="13">
        <f t="shared" si="16"/>
        <v>0.80307692307692302</v>
      </c>
      <c r="G71" s="32"/>
      <c r="H71" s="30">
        <f>Input!C39</f>
        <v>128</v>
      </c>
      <c r="I71" s="12">
        <f>H71/H$14*100</f>
        <v>0.53547523427041499</v>
      </c>
      <c r="J71" s="32"/>
      <c r="K71" s="15">
        <f t="shared" si="18"/>
        <v>650</v>
      </c>
      <c r="L71" s="92">
        <f t="shared" si="19"/>
        <v>0.5199168133098705</v>
      </c>
      <c r="M71" s="93">
        <v>650</v>
      </c>
      <c r="N71" s="95">
        <f>K71-M71</f>
        <v>0</v>
      </c>
      <c r="O71" s="103"/>
      <c r="P71" s="103"/>
      <c r="R71" s="100"/>
      <c r="S71" s="101"/>
    </row>
    <row r="72" spans="1:19" x14ac:dyDescent="0.25">
      <c r="A72" s="41" t="s">
        <v>14</v>
      </c>
      <c r="B72" s="43"/>
      <c r="C72" s="30">
        <f>Input!B40</f>
        <v>1026</v>
      </c>
      <c r="D72" s="12">
        <f t="shared" si="15"/>
        <v>1.0146762134578107</v>
      </c>
      <c r="E72" s="31"/>
      <c r="F72" s="13">
        <f t="shared" si="16"/>
        <v>0.79534883720930227</v>
      </c>
      <c r="G72" s="32"/>
      <c r="H72" s="30">
        <f>Input!C40</f>
        <v>264</v>
      </c>
      <c r="I72" s="12">
        <f t="shared" si="17"/>
        <v>1.1044176706827309</v>
      </c>
      <c r="J72" s="32"/>
      <c r="K72" s="15">
        <f t="shared" si="18"/>
        <v>1290</v>
      </c>
      <c r="L72" s="92">
        <f t="shared" si="19"/>
        <v>1.0318349064149737</v>
      </c>
      <c r="M72" s="93">
        <v>1290</v>
      </c>
      <c r="N72" s="95">
        <f t="shared" si="11"/>
        <v>0</v>
      </c>
      <c r="O72" s="103"/>
      <c r="P72" s="103"/>
      <c r="R72" s="100"/>
      <c r="S72" s="101"/>
    </row>
    <row r="73" spans="1:19" x14ac:dyDescent="0.25">
      <c r="A73" s="41" t="s">
        <v>15</v>
      </c>
      <c r="B73" s="43"/>
      <c r="C73" s="30">
        <f>Input!B41</f>
        <v>3080</v>
      </c>
      <c r="D73" s="12">
        <f t="shared" si="15"/>
        <v>3.0460065667154557</v>
      </c>
      <c r="E73" s="31"/>
      <c r="F73" s="13">
        <f t="shared" si="16"/>
        <v>0.85555555555555551</v>
      </c>
      <c r="G73" s="32"/>
      <c r="H73" s="30">
        <f>Input!C41</f>
        <v>520</v>
      </c>
      <c r="I73" s="12">
        <f t="shared" si="17"/>
        <v>2.1753681392235609</v>
      </c>
      <c r="J73" s="32"/>
      <c r="K73" s="15">
        <f t="shared" si="18"/>
        <v>3600</v>
      </c>
      <c r="L73" s="92">
        <f t="shared" si="19"/>
        <v>2.8795392737162051</v>
      </c>
      <c r="M73" s="93">
        <v>3600</v>
      </c>
      <c r="N73" s="95">
        <f t="shared" si="11"/>
        <v>0</v>
      </c>
      <c r="O73" s="103"/>
      <c r="P73" s="103"/>
      <c r="R73" s="100"/>
      <c r="S73" s="101"/>
    </row>
    <row r="74" spans="1:19" x14ac:dyDescent="0.25">
      <c r="A74" s="41" t="s">
        <v>16</v>
      </c>
      <c r="B74" s="43"/>
      <c r="C74" s="30">
        <f>Input!B42</f>
        <v>748</v>
      </c>
      <c r="D74" s="12">
        <f t="shared" si="15"/>
        <v>0.73974445191661065</v>
      </c>
      <c r="E74" s="31"/>
      <c r="F74" s="13">
        <f t="shared" si="16"/>
        <v>0.79574468085106387</v>
      </c>
      <c r="G74" s="32"/>
      <c r="H74" s="30">
        <f>Input!C42</f>
        <v>192</v>
      </c>
      <c r="I74" s="12">
        <f t="shared" si="17"/>
        <v>0.80321285140562237</v>
      </c>
      <c r="J74" s="32"/>
      <c r="K74" s="15">
        <f t="shared" si="18"/>
        <v>940</v>
      </c>
      <c r="L74" s="92">
        <f t="shared" si="19"/>
        <v>0.75187969924812026</v>
      </c>
      <c r="M74" s="93">
        <v>940</v>
      </c>
      <c r="N74" s="95">
        <f t="shared" si="11"/>
        <v>0</v>
      </c>
      <c r="O74" s="103"/>
      <c r="P74" s="103"/>
      <c r="R74" s="100"/>
      <c r="S74" s="101"/>
    </row>
    <row r="75" spans="1:19" x14ac:dyDescent="0.25">
      <c r="A75" s="41" t="s">
        <v>17</v>
      </c>
      <c r="B75" s="43"/>
      <c r="C75" s="30">
        <f>Input!B43</f>
        <v>1237</v>
      </c>
      <c r="D75" s="12">
        <f t="shared" si="15"/>
        <v>1.2233474425412398</v>
      </c>
      <c r="E75" s="31"/>
      <c r="F75" s="13">
        <f t="shared" si="16"/>
        <v>0.78789808917197457</v>
      </c>
      <c r="G75" s="32"/>
      <c r="H75" s="30">
        <f>Input!C43</f>
        <v>333</v>
      </c>
      <c r="I75" s="12">
        <f t="shared" si="17"/>
        <v>1.3930722891566265</v>
      </c>
      <c r="J75" s="32"/>
      <c r="K75" s="15">
        <f t="shared" si="18"/>
        <v>1570</v>
      </c>
      <c r="L75" s="92">
        <f t="shared" si="19"/>
        <v>1.2557990721484562</v>
      </c>
      <c r="M75" s="93">
        <v>1570</v>
      </c>
      <c r="N75" s="95">
        <f t="shared" si="11"/>
        <v>0</v>
      </c>
      <c r="O75" s="103"/>
      <c r="P75" s="103"/>
      <c r="R75" s="100"/>
      <c r="S75" s="101"/>
    </row>
    <row r="76" spans="1:19" x14ac:dyDescent="0.25">
      <c r="A76" s="41" t="s">
        <v>18</v>
      </c>
      <c r="B76" s="43"/>
      <c r="C76" s="30">
        <f>Input!B44</f>
        <v>853</v>
      </c>
      <c r="D76" s="12">
        <f t="shared" si="15"/>
        <v>0.84358558487281932</v>
      </c>
      <c r="E76" s="31"/>
      <c r="F76" s="13">
        <f t="shared" si="16"/>
        <v>0.8362745098039216</v>
      </c>
      <c r="G76" s="32"/>
      <c r="H76" s="30">
        <f>Input!C44</f>
        <v>167</v>
      </c>
      <c r="I76" s="12">
        <f t="shared" si="17"/>
        <v>0.69862784471218209</v>
      </c>
      <c r="J76" s="32"/>
      <c r="K76" s="15">
        <f t="shared" si="18"/>
        <v>1020</v>
      </c>
      <c r="L76" s="92">
        <f t="shared" si="19"/>
        <v>0.81586946088625811</v>
      </c>
      <c r="M76" s="93">
        <v>1020</v>
      </c>
      <c r="N76" s="95">
        <f t="shared" si="11"/>
        <v>0</v>
      </c>
      <c r="O76" s="103"/>
      <c r="P76" s="103"/>
      <c r="R76" s="100"/>
      <c r="S76" s="101"/>
    </row>
    <row r="77" spans="1:19" x14ac:dyDescent="0.25">
      <c r="A77" s="41" t="s">
        <v>19</v>
      </c>
      <c r="B77" s="43"/>
      <c r="C77" s="30">
        <f>Input!B45</f>
        <v>2404</v>
      </c>
      <c r="D77" s="12">
        <f t="shared" si="15"/>
        <v>2.3774674631116737</v>
      </c>
      <c r="E77" s="31"/>
      <c r="F77" s="13">
        <f t="shared" si="16"/>
        <v>0.81491525423728817</v>
      </c>
      <c r="G77" s="32"/>
      <c r="H77" s="30">
        <f>Input!C45</f>
        <v>546</v>
      </c>
      <c r="I77" s="12">
        <f t="shared" si="17"/>
        <v>2.2841365461847389</v>
      </c>
      <c r="J77" s="32"/>
      <c r="K77" s="15">
        <f t="shared" si="18"/>
        <v>2950</v>
      </c>
      <c r="L77" s="92">
        <f t="shared" si="19"/>
        <v>2.3596224604063352</v>
      </c>
      <c r="M77" s="93">
        <v>2950</v>
      </c>
      <c r="N77" s="95">
        <f t="shared" si="11"/>
        <v>0</v>
      </c>
      <c r="O77" s="103"/>
      <c r="P77" s="103"/>
      <c r="R77" s="100"/>
      <c r="S77" s="101"/>
    </row>
    <row r="78" spans="1:19" x14ac:dyDescent="0.25">
      <c r="A78" s="41" t="s">
        <v>20</v>
      </c>
      <c r="B78" s="42"/>
      <c r="C78" s="30">
        <f>Input!B46</f>
        <v>382</v>
      </c>
      <c r="D78" s="12">
        <f t="shared" si="15"/>
        <v>0.37778393132639743</v>
      </c>
      <c r="E78" s="31"/>
      <c r="F78" s="13">
        <f t="shared" si="16"/>
        <v>0.7795918367346939</v>
      </c>
      <c r="G78" s="32"/>
      <c r="H78" s="30">
        <f>Input!C46</f>
        <v>108</v>
      </c>
      <c r="I78" s="12">
        <f t="shared" si="17"/>
        <v>0.45180722891566261</v>
      </c>
      <c r="J78" s="32"/>
      <c r="K78" s="15">
        <f t="shared" si="18"/>
        <v>490</v>
      </c>
      <c r="L78" s="92">
        <f t="shared" si="19"/>
        <v>0.39193729003359462</v>
      </c>
      <c r="M78" s="93">
        <v>490</v>
      </c>
      <c r="N78" s="95">
        <f t="shared" si="11"/>
        <v>0</v>
      </c>
      <c r="O78" s="103"/>
      <c r="P78" s="103"/>
      <c r="R78" s="100"/>
      <c r="S78" s="101"/>
    </row>
    <row r="79" spans="1:19" x14ac:dyDescent="0.25">
      <c r="A79" s="41" t="s">
        <v>21</v>
      </c>
      <c r="B79" s="43"/>
      <c r="C79" s="30">
        <f>Input!B47</f>
        <v>1631</v>
      </c>
      <c r="D79" s="12">
        <f t="shared" si="15"/>
        <v>1.6129989319197753</v>
      </c>
      <c r="E79" s="31"/>
      <c r="F79" s="13">
        <f t="shared" si="16"/>
        <v>0.88641304347826089</v>
      </c>
      <c r="G79" s="32"/>
      <c r="H79" s="30">
        <f>Input!C47</f>
        <v>209</v>
      </c>
      <c r="I79" s="12">
        <f t="shared" si="17"/>
        <v>0.87433065595716197</v>
      </c>
      <c r="J79" s="32"/>
      <c r="K79" s="15">
        <f t="shared" si="18"/>
        <v>1840</v>
      </c>
      <c r="L79" s="92">
        <f t="shared" si="19"/>
        <v>1.4717645176771716</v>
      </c>
      <c r="M79" s="93">
        <v>1840</v>
      </c>
      <c r="N79" s="95">
        <f t="shared" si="11"/>
        <v>0</v>
      </c>
      <c r="O79" s="103"/>
      <c r="P79" s="103"/>
      <c r="R79" s="100"/>
      <c r="S79" s="101"/>
    </row>
    <row r="80" spans="1:19" x14ac:dyDescent="0.25">
      <c r="A80" s="41" t="s">
        <v>22</v>
      </c>
      <c r="B80" s="43"/>
      <c r="C80" s="30">
        <f>Input!B48</f>
        <v>1558</v>
      </c>
      <c r="D80" s="12">
        <f t="shared" si="15"/>
        <v>1.5408046204359351</v>
      </c>
      <c r="E80" s="31"/>
      <c r="F80" s="13">
        <f t="shared" si="16"/>
        <v>0.80309278350515467</v>
      </c>
      <c r="G80" s="32"/>
      <c r="H80" s="30">
        <f>Input!C48</f>
        <v>382</v>
      </c>
      <c r="I80" s="12">
        <f t="shared" si="17"/>
        <v>1.5980589022757699</v>
      </c>
      <c r="J80" s="32"/>
      <c r="K80" s="15">
        <f t="shared" si="18"/>
        <v>1940</v>
      </c>
      <c r="L80" s="92">
        <f t="shared" si="19"/>
        <v>1.551751719724844</v>
      </c>
      <c r="M80" s="93">
        <v>1940</v>
      </c>
      <c r="N80" s="95">
        <f t="shared" si="11"/>
        <v>0</v>
      </c>
      <c r="O80" s="103"/>
      <c r="P80" s="103"/>
      <c r="R80" s="100"/>
      <c r="S80" s="101"/>
    </row>
    <row r="81" spans="1:19" x14ac:dyDescent="0.25">
      <c r="A81" s="41" t="s">
        <v>23</v>
      </c>
      <c r="B81" s="42"/>
      <c r="C81" s="30">
        <f>Input!B49</f>
        <v>497</v>
      </c>
      <c r="D81" s="12">
        <f t="shared" si="15"/>
        <v>0.49151469599272118</v>
      </c>
      <c r="E81" s="31"/>
      <c r="F81" s="13">
        <f t="shared" si="16"/>
        <v>0.84237288135593225</v>
      </c>
      <c r="G81" s="32"/>
      <c r="H81" s="30">
        <f>Input!C49</f>
        <v>93</v>
      </c>
      <c r="I81" s="12">
        <f t="shared" si="17"/>
        <v>0.38905622489959835</v>
      </c>
      <c r="J81" s="32"/>
      <c r="K81" s="15">
        <f t="shared" si="18"/>
        <v>590</v>
      </c>
      <c r="L81" s="92">
        <f t="shared" si="19"/>
        <v>0.47192449208126702</v>
      </c>
      <c r="M81" s="93">
        <v>590</v>
      </c>
      <c r="N81" s="95">
        <f t="shared" si="11"/>
        <v>0</v>
      </c>
      <c r="O81" s="103"/>
      <c r="P81" s="103"/>
      <c r="R81" s="100"/>
      <c r="S81" s="101"/>
    </row>
    <row r="82" spans="1:19" x14ac:dyDescent="0.25">
      <c r="A82" s="41" t="s">
        <v>24</v>
      </c>
      <c r="B82" s="42"/>
      <c r="C82" s="30">
        <f>Input!B50</f>
        <v>569</v>
      </c>
      <c r="D82" s="12">
        <f t="shared" si="15"/>
        <v>0.56272004430555012</v>
      </c>
      <c r="E82" s="31"/>
      <c r="F82" s="13">
        <f t="shared" si="16"/>
        <v>0.76891891891891895</v>
      </c>
      <c r="G82" s="32"/>
      <c r="H82" s="30">
        <f>Input!C50</f>
        <v>171</v>
      </c>
      <c r="I82" s="12">
        <f t="shared" si="17"/>
        <v>0.71536144578313254</v>
      </c>
      <c r="J82" s="32"/>
      <c r="K82" s="15">
        <f t="shared" si="18"/>
        <v>740</v>
      </c>
      <c r="L82" s="92">
        <f t="shared" si="19"/>
        <v>0.59190529515277557</v>
      </c>
      <c r="M82" s="93">
        <v>740</v>
      </c>
      <c r="N82" s="95">
        <f t="shared" si="11"/>
        <v>0</v>
      </c>
      <c r="O82" s="103"/>
      <c r="P82" s="103"/>
      <c r="R82" s="100"/>
      <c r="S82" s="101"/>
    </row>
    <row r="83" spans="1:19" x14ac:dyDescent="0.25">
      <c r="A83" s="41" t="s">
        <v>25</v>
      </c>
      <c r="B83" s="42"/>
      <c r="C83" s="30">
        <f>Input!B51</f>
        <v>711</v>
      </c>
      <c r="D83" s="12">
        <f t="shared" si="15"/>
        <v>0.70315281458918466</v>
      </c>
      <c r="E83" s="31"/>
      <c r="F83" s="13">
        <f t="shared" si="16"/>
        <v>0.75638297872340421</v>
      </c>
      <c r="G83" s="32"/>
      <c r="H83" s="30">
        <f>Input!C51</f>
        <v>229</v>
      </c>
      <c r="I83" s="12">
        <f t="shared" si="17"/>
        <v>0.95799866131191425</v>
      </c>
      <c r="J83" s="32"/>
      <c r="K83" s="15">
        <f t="shared" si="18"/>
        <v>940</v>
      </c>
      <c r="L83" s="92">
        <f t="shared" si="19"/>
        <v>0.75187969924812026</v>
      </c>
      <c r="M83" s="93">
        <v>940</v>
      </c>
      <c r="N83" s="95">
        <f t="shared" si="11"/>
        <v>0</v>
      </c>
      <c r="O83" s="103"/>
      <c r="P83" s="103"/>
      <c r="R83" s="100"/>
      <c r="S83" s="101"/>
    </row>
    <row r="84" spans="1:19" x14ac:dyDescent="0.25">
      <c r="A84" s="41" t="s">
        <v>26</v>
      </c>
      <c r="B84" s="43"/>
      <c r="C84" s="30">
        <f>Input!B52</f>
        <v>848</v>
      </c>
      <c r="D84" s="12">
        <f t="shared" si="15"/>
        <v>0.83864076901776186</v>
      </c>
      <c r="E84" s="31"/>
      <c r="F84" s="13">
        <f t="shared" si="16"/>
        <v>0.8233009708737864</v>
      </c>
      <c r="G84" s="32"/>
      <c r="H84" s="30">
        <f>Input!C52</f>
        <v>182</v>
      </c>
      <c r="I84" s="12">
        <f t="shared" si="17"/>
        <v>0.76137884872824635</v>
      </c>
      <c r="J84" s="32"/>
      <c r="K84" s="15">
        <f t="shared" si="18"/>
        <v>1030</v>
      </c>
      <c r="L84" s="92">
        <f t="shared" si="19"/>
        <v>0.82386818109102555</v>
      </c>
      <c r="M84" s="93">
        <v>1030</v>
      </c>
      <c r="N84" s="95">
        <f t="shared" si="11"/>
        <v>0</v>
      </c>
      <c r="O84" s="103"/>
      <c r="P84" s="103"/>
      <c r="R84" s="100"/>
      <c r="S84" s="101"/>
    </row>
    <row r="85" spans="1:19" x14ac:dyDescent="0.25">
      <c r="A85" s="41" t="s">
        <v>27</v>
      </c>
      <c r="B85" s="43"/>
      <c r="C85" s="30">
        <f>Input!B53</f>
        <v>2055</v>
      </c>
      <c r="D85" s="12">
        <f t="shared" si="15"/>
        <v>2.0323193164286564</v>
      </c>
      <c r="E85" s="31"/>
      <c r="F85" s="13">
        <f t="shared" si="16"/>
        <v>0.79343629343629341</v>
      </c>
      <c r="G85" s="32"/>
      <c r="H85" s="30">
        <f>Input!C53</f>
        <v>535</v>
      </c>
      <c r="I85" s="12">
        <f t="shared" si="17"/>
        <v>2.2381191432396252</v>
      </c>
      <c r="J85" s="32"/>
      <c r="K85" s="15">
        <f t="shared" si="18"/>
        <v>2590</v>
      </c>
      <c r="L85" s="92">
        <f t="shared" si="19"/>
        <v>2.0716685330347144</v>
      </c>
      <c r="M85" s="93">
        <v>2590</v>
      </c>
      <c r="N85" s="95">
        <f t="shared" ref="N85:N123" si="20">K85-M85</f>
        <v>0</v>
      </c>
      <c r="O85" s="103"/>
      <c r="P85" s="103"/>
      <c r="R85" s="100"/>
      <c r="S85" s="101"/>
    </row>
    <row r="86" spans="1:19" x14ac:dyDescent="0.25">
      <c r="A86" s="41" t="s">
        <v>28</v>
      </c>
      <c r="B86" s="43"/>
      <c r="C86" s="30">
        <f>Input!B54</f>
        <v>973</v>
      </c>
      <c r="D86" s="12">
        <f t="shared" si="15"/>
        <v>0.96226116539420081</v>
      </c>
      <c r="E86" s="31"/>
      <c r="F86" s="13">
        <f t="shared" si="16"/>
        <v>0.81764705882352939</v>
      </c>
      <c r="G86" s="32"/>
      <c r="H86" s="30">
        <f>Input!C54</f>
        <v>217</v>
      </c>
      <c r="I86" s="12">
        <f t="shared" si="17"/>
        <v>0.90779785809906288</v>
      </c>
      <c r="J86" s="32"/>
      <c r="K86" s="15">
        <f t="shared" si="18"/>
        <v>1190</v>
      </c>
      <c r="L86" s="92">
        <f t="shared" si="19"/>
        <v>0.95184770436730126</v>
      </c>
      <c r="M86" s="93">
        <v>1190</v>
      </c>
      <c r="N86" s="95">
        <f t="shared" si="20"/>
        <v>0</v>
      </c>
      <c r="O86" s="103"/>
      <c r="P86" s="103"/>
      <c r="R86" s="100"/>
      <c r="S86" s="101"/>
    </row>
    <row r="87" spans="1:19" x14ac:dyDescent="0.25">
      <c r="A87" s="45" t="s">
        <v>103</v>
      </c>
      <c r="B87" s="42"/>
      <c r="C87" s="30">
        <f>Input!B55</f>
        <v>629</v>
      </c>
      <c r="D87" s="12">
        <f>C87/C$14*100</f>
        <v>0.62205783456624075</v>
      </c>
      <c r="E87" s="31"/>
      <c r="F87" s="13">
        <f t="shared" si="16"/>
        <v>0.82763157894736838</v>
      </c>
      <c r="G87" s="32"/>
      <c r="H87" s="30">
        <f>Input!C55</f>
        <v>131</v>
      </c>
      <c r="I87" s="12">
        <f>H87/H$14*100</f>
        <v>0.54802543507362778</v>
      </c>
      <c r="J87" s="32"/>
      <c r="K87" s="15">
        <f t="shared" si="18"/>
        <v>760</v>
      </c>
      <c r="L87" s="92">
        <f t="shared" si="19"/>
        <v>0.60790273556231</v>
      </c>
      <c r="M87" s="93">
        <v>760</v>
      </c>
      <c r="N87" s="95">
        <f>K87-M87</f>
        <v>0</v>
      </c>
      <c r="O87" s="103"/>
      <c r="P87" s="103"/>
      <c r="R87" s="100"/>
      <c r="S87" s="101"/>
    </row>
    <row r="88" spans="1:19" x14ac:dyDescent="0.25">
      <c r="A88" s="41" t="s">
        <v>29</v>
      </c>
      <c r="B88" s="43"/>
      <c r="C88" s="30">
        <f>Input!B56</f>
        <v>832</v>
      </c>
      <c r="D88" s="12">
        <f t="shared" si="15"/>
        <v>0.82281735828157765</v>
      </c>
      <c r="E88" s="31"/>
      <c r="F88" s="13">
        <f t="shared" si="16"/>
        <v>0.82376237623762372</v>
      </c>
      <c r="G88" s="32"/>
      <c r="H88" s="30">
        <f>Input!C56</f>
        <v>178</v>
      </c>
      <c r="I88" s="12">
        <f t="shared" si="17"/>
        <v>0.74464524765729578</v>
      </c>
      <c r="J88" s="32"/>
      <c r="K88" s="15">
        <f t="shared" si="18"/>
        <v>1010</v>
      </c>
      <c r="L88" s="92">
        <f t="shared" si="19"/>
        <v>0.8078707406814909</v>
      </c>
      <c r="M88" s="93">
        <v>1010</v>
      </c>
      <c r="N88" s="95">
        <f t="shared" si="20"/>
        <v>0</v>
      </c>
      <c r="O88" s="103"/>
      <c r="P88" s="103"/>
      <c r="R88" s="100"/>
      <c r="S88" s="101"/>
    </row>
    <row r="89" spans="1:19" x14ac:dyDescent="0.25">
      <c r="A89" s="41" t="s">
        <v>30</v>
      </c>
      <c r="B89" s="42"/>
      <c r="C89" s="30">
        <f>Input!B57</f>
        <v>435</v>
      </c>
      <c r="D89" s="12">
        <f t="shared" si="15"/>
        <v>0.43019897939000751</v>
      </c>
      <c r="E89" s="31"/>
      <c r="F89" s="13">
        <f t="shared" si="16"/>
        <v>0.7767857142857143</v>
      </c>
      <c r="G89" s="32"/>
      <c r="H89" s="30">
        <f>Input!C57</f>
        <v>125</v>
      </c>
      <c r="I89" s="12">
        <f t="shared" si="17"/>
        <v>0.52292503346720209</v>
      </c>
      <c r="J89" s="32"/>
      <c r="K89" s="15">
        <f t="shared" si="18"/>
        <v>560</v>
      </c>
      <c r="L89" s="92">
        <f t="shared" si="19"/>
        <v>0.44792833146696531</v>
      </c>
      <c r="M89" s="93">
        <v>560</v>
      </c>
      <c r="N89" s="95">
        <f t="shared" si="20"/>
        <v>0</v>
      </c>
      <c r="O89" s="103"/>
      <c r="P89" s="103"/>
      <c r="R89" s="100"/>
      <c r="S89" s="101"/>
    </row>
    <row r="90" spans="1:19" x14ac:dyDescent="0.25">
      <c r="A90" s="41" t="s">
        <v>31</v>
      </c>
      <c r="B90" s="42"/>
      <c r="C90" s="30">
        <f>Input!B58</f>
        <v>671</v>
      </c>
      <c r="D90" s="12">
        <f t="shared" si="15"/>
        <v>0.6635942877487242</v>
      </c>
      <c r="E90" s="31"/>
      <c r="F90" s="13">
        <f t="shared" si="16"/>
        <v>0.79880952380952386</v>
      </c>
      <c r="G90" s="32"/>
      <c r="H90" s="30">
        <f>Input!C58</f>
        <v>169</v>
      </c>
      <c r="I90" s="12">
        <f t="shared" si="17"/>
        <v>0.70699464524765732</v>
      </c>
      <c r="J90" s="32"/>
      <c r="K90" s="15">
        <f t="shared" si="18"/>
        <v>840</v>
      </c>
      <c r="L90" s="92">
        <f t="shared" si="19"/>
        <v>0.67189249720044786</v>
      </c>
      <c r="M90" s="93">
        <v>840</v>
      </c>
      <c r="N90" s="95">
        <f t="shared" si="20"/>
        <v>0</v>
      </c>
      <c r="O90" s="103"/>
      <c r="P90" s="103"/>
      <c r="R90" s="100"/>
      <c r="S90" s="101"/>
    </row>
    <row r="91" spans="1:19" x14ac:dyDescent="0.25">
      <c r="A91" s="41" t="s">
        <v>32</v>
      </c>
      <c r="B91" s="43"/>
      <c r="C91" s="30">
        <f>Input!B59</f>
        <v>5096</v>
      </c>
      <c r="D91" s="12">
        <f t="shared" si="15"/>
        <v>5.0397563194746624</v>
      </c>
      <c r="E91" s="31"/>
      <c r="F91" s="13">
        <f t="shared" si="16"/>
        <v>0.84933333333333338</v>
      </c>
      <c r="G91" s="32"/>
      <c r="H91" s="30">
        <f>Input!C59</f>
        <v>904</v>
      </c>
      <c r="I91" s="12">
        <f t="shared" si="17"/>
        <v>3.7817938420348058</v>
      </c>
      <c r="J91" s="32"/>
      <c r="K91" s="15">
        <f t="shared" si="18"/>
        <v>6000</v>
      </c>
      <c r="L91" s="92">
        <f t="shared" si="19"/>
        <v>4.7992321228603423</v>
      </c>
      <c r="M91" s="93">
        <v>6000</v>
      </c>
      <c r="N91" s="95">
        <f t="shared" si="20"/>
        <v>0</v>
      </c>
      <c r="O91" s="103"/>
      <c r="P91" s="103"/>
      <c r="R91" s="100"/>
      <c r="S91" s="101"/>
    </row>
    <row r="92" spans="1:19" x14ac:dyDescent="0.25">
      <c r="A92" s="41" t="s">
        <v>33</v>
      </c>
      <c r="B92" s="42"/>
      <c r="C92" s="30">
        <f>Input!B60</f>
        <v>544</v>
      </c>
      <c r="D92" s="12">
        <f t="shared" si="15"/>
        <v>0.53799596503026226</v>
      </c>
      <c r="E92" s="31"/>
      <c r="F92" s="13">
        <f t="shared" si="16"/>
        <v>0.76619718309859153</v>
      </c>
      <c r="G92" s="32"/>
      <c r="H92" s="30">
        <f>Input!C60</f>
        <v>166</v>
      </c>
      <c r="I92" s="12">
        <f t="shared" si="17"/>
        <v>0.69444444444444442</v>
      </c>
      <c r="J92" s="32"/>
      <c r="K92" s="15">
        <f t="shared" si="18"/>
        <v>710</v>
      </c>
      <c r="L92" s="92">
        <f t="shared" si="19"/>
        <v>0.56790913453847391</v>
      </c>
      <c r="M92" s="93">
        <v>710</v>
      </c>
      <c r="N92" s="95">
        <f t="shared" si="20"/>
        <v>0</v>
      </c>
      <c r="O92" s="103"/>
      <c r="P92" s="103"/>
      <c r="R92" s="100"/>
      <c r="S92" s="101"/>
    </row>
    <row r="93" spans="1:19" x14ac:dyDescent="0.25">
      <c r="A93" s="41" t="s">
        <v>34</v>
      </c>
      <c r="B93" s="42"/>
      <c r="C93" s="30">
        <f>Input!B61</f>
        <v>465</v>
      </c>
      <c r="D93" s="12">
        <f t="shared" si="15"/>
        <v>0.45986787452035283</v>
      </c>
      <c r="E93" s="31"/>
      <c r="F93" s="13">
        <f t="shared" si="16"/>
        <v>0.68382352941176472</v>
      </c>
      <c r="G93" s="32"/>
      <c r="H93" s="30">
        <f>Input!C61</f>
        <v>215</v>
      </c>
      <c r="I93" s="12">
        <f t="shared" si="17"/>
        <v>0.89943105756358777</v>
      </c>
      <c r="J93" s="32"/>
      <c r="K93" s="15">
        <f t="shared" si="18"/>
        <v>680</v>
      </c>
      <c r="L93" s="92">
        <f t="shared" si="19"/>
        <v>0.54391297392417215</v>
      </c>
      <c r="M93" s="93">
        <v>680</v>
      </c>
      <c r="N93" s="95">
        <f t="shared" si="20"/>
        <v>0</v>
      </c>
      <c r="O93" s="103"/>
      <c r="P93" s="103"/>
      <c r="R93" s="100"/>
      <c r="S93" s="101"/>
    </row>
    <row r="94" spans="1:19" x14ac:dyDescent="0.25">
      <c r="A94" s="41" t="s">
        <v>35</v>
      </c>
      <c r="B94" s="43"/>
      <c r="C94" s="30">
        <f>Input!B62</f>
        <v>1439</v>
      </c>
      <c r="D94" s="12">
        <f t="shared" si="15"/>
        <v>1.423118003085565</v>
      </c>
      <c r="E94" s="31"/>
      <c r="F94" s="13">
        <f t="shared" si="16"/>
        <v>0.80842696629213484</v>
      </c>
      <c r="G94" s="32"/>
      <c r="H94" s="30">
        <f>Input!C62</f>
        <v>341</v>
      </c>
      <c r="I94" s="12">
        <f t="shared" si="17"/>
        <v>1.4265394912985274</v>
      </c>
      <c r="J94" s="32"/>
      <c r="K94" s="15">
        <f t="shared" si="18"/>
        <v>1780</v>
      </c>
      <c r="L94" s="92">
        <f t="shared" si="19"/>
        <v>1.4237721964485683</v>
      </c>
      <c r="M94" s="93">
        <v>1780</v>
      </c>
      <c r="N94" s="95">
        <f t="shared" si="20"/>
        <v>0</v>
      </c>
      <c r="O94" s="103"/>
      <c r="P94" s="103"/>
      <c r="R94" s="100"/>
      <c r="S94" s="101"/>
    </row>
    <row r="95" spans="1:19" x14ac:dyDescent="0.25">
      <c r="A95" s="41" t="s">
        <v>36</v>
      </c>
      <c r="B95" s="43"/>
      <c r="C95" s="30">
        <f>Input!B63</f>
        <v>769</v>
      </c>
      <c r="D95" s="12">
        <f t="shared" si="15"/>
        <v>0.76051267850785231</v>
      </c>
      <c r="E95" s="31"/>
      <c r="F95" s="13">
        <f t="shared" si="16"/>
        <v>0.81808510638297871</v>
      </c>
      <c r="G95" s="32"/>
      <c r="H95" s="30">
        <f>Input!C63</f>
        <v>171</v>
      </c>
      <c r="I95" s="12">
        <f t="shared" si="17"/>
        <v>0.71536144578313254</v>
      </c>
      <c r="J95" s="32"/>
      <c r="K95" s="15">
        <f t="shared" si="18"/>
        <v>940</v>
      </c>
      <c r="L95" s="92">
        <f t="shared" si="19"/>
        <v>0.75187969924812026</v>
      </c>
      <c r="M95" s="93">
        <v>940</v>
      </c>
      <c r="N95" s="95">
        <f t="shared" si="20"/>
        <v>0</v>
      </c>
      <c r="O95" s="103"/>
      <c r="P95" s="103"/>
      <c r="R95" s="100"/>
      <c r="S95" s="101"/>
    </row>
    <row r="96" spans="1:19" x14ac:dyDescent="0.25">
      <c r="A96" s="41" t="s">
        <v>37</v>
      </c>
      <c r="B96" s="43"/>
      <c r="C96" s="30">
        <f>Input!B64</f>
        <v>1639</v>
      </c>
      <c r="D96" s="12">
        <f t="shared" si="15"/>
        <v>1.6209106372878672</v>
      </c>
      <c r="E96" s="31"/>
      <c r="F96" s="13">
        <f t="shared" si="16"/>
        <v>0.85811518324607328</v>
      </c>
      <c r="G96" s="32"/>
      <c r="H96" s="30">
        <f>Input!C64</f>
        <v>271</v>
      </c>
      <c r="I96" s="12">
        <f t="shared" si="17"/>
        <v>1.1337014725568944</v>
      </c>
      <c r="J96" s="32"/>
      <c r="K96" s="15">
        <f t="shared" si="18"/>
        <v>1910</v>
      </c>
      <c r="L96" s="92">
        <f t="shared" si="19"/>
        <v>1.5277555591105423</v>
      </c>
      <c r="M96" s="93">
        <v>1910</v>
      </c>
      <c r="N96" s="95">
        <f t="shared" si="20"/>
        <v>0</v>
      </c>
      <c r="O96" s="103"/>
      <c r="P96" s="103"/>
      <c r="R96" s="100"/>
      <c r="S96" s="101"/>
    </row>
    <row r="97" spans="1:19" x14ac:dyDescent="0.25">
      <c r="A97" s="41" t="s">
        <v>38</v>
      </c>
      <c r="B97" s="43"/>
      <c r="C97" s="30">
        <f>Input!B65</f>
        <v>897</v>
      </c>
      <c r="D97" s="12">
        <f t="shared" si="15"/>
        <v>0.88709996439732575</v>
      </c>
      <c r="E97" s="31"/>
      <c r="F97" s="13">
        <f t="shared" ref="F97:F121" si="21">C97/K97</f>
        <v>0.78</v>
      </c>
      <c r="G97" s="32"/>
      <c r="H97" s="30">
        <f>Input!C65</f>
        <v>253</v>
      </c>
      <c r="I97" s="12">
        <f t="shared" si="17"/>
        <v>1.0584002677376172</v>
      </c>
      <c r="J97" s="32"/>
      <c r="K97" s="15">
        <f t="shared" ref="K97:K121" si="22">C97+H97</f>
        <v>1150</v>
      </c>
      <c r="L97" s="92">
        <f t="shared" ref="L97:L123" si="23">K97/K$123*100</f>
        <v>0.91985282354823217</v>
      </c>
      <c r="M97" s="93">
        <v>1150</v>
      </c>
      <c r="N97" s="95">
        <f t="shared" si="20"/>
        <v>0</v>
      </c>
      <c r="O97" s="103"/>
      <c r="P97" s="103"/>
      <c r="R97" s="100"/>
      <c r="S97" s="101"/>
    </row>
    <row r="98" spans="1:19" x14ac:dyDescent="0.25">
      <c r="A98" s="41" t="s">
        <v>39</v>
      </c>
      <c r="B98" s="42"/>
      <c r="C98" s="30">
        <f>Input!B66</f>
        <v>509</v>
      </c>
      <c r="D98" s="12">
        <f t="shared" si="15"/>
        <v>0.50338225404485937</v>
      </c>
      <c r="E98" s="31"/>
      <c r="F98" s="13">
        <f t="shared" si="21"/>
        <v>0.72714285714285709</v>
      </c>
      <c r="G98" s="32"/>
      <c r="H98" s="30">
        <f>Input!C66</f>
        <v>191</v>
      </c>
      <c r="I98" s="12">
        <f t="shared" si="17"/>
        <v>0.79902945113788493</v>
      </c>
      <c r="J98" s="32"/>
      <c r="K98" s="15">
        <f t="shared" si="22"/>
        <v>700</v>
      </c>
      <c r="L98" s="92">
        <f t="shared" si="23"/>
        <v>0.55991041433370659</v>
      </c>
      <c r="M98" s="93">
        <v>700</v>
      </c>
      <c r="N98" s="95">
        <f t="shared" si="20"/>
        <v>0</v>
      </c>
      <c r="O98" s="103"/>
      <c r="P98" s="103"/>
      <c r="R98" s="100"/>
      <c r="S98" s="101"/>
    </row>
    <row r="99" spans="1:19" x14ac:dyDescent="0.25">
      <c r="A99" s="41" t="s">
        <v>40</v>
      </c>
      <c r="B99" s="43"/>
      <c r="C99" s="30">
        <f>Input!B67</f>
        <v>6929</v>
      </c>
      <c r="D99" s="12">
        <f t="shared" si="15"/>
        <v>6.8525258119387633</v>
      </c>
      <c r="E99" s="31"/>
      <c r="F99" s="13">
        <f t="shared" si="21"/>
        <v>0.86612500000000003</v>
      </c>
      <c r="G99" s="32"/>
      <c r="H99" s="30">
        <f>Input!C67</f>
        <v>1071</v>
      </c>
      <c r="I99" s="12">
        <f t="shared" si="17"/>
        <v>4.4804216867469879</v>
      </c>
      <c r="J99" s="32"/>
      <c r="K99" s="15">
        <f t="shared" si="22"/>
        <v>8000</v>
      </c>
      <c r="L99" s="92">
        <f t="shared" si="23"/>
        <v>6.3989761638137894</v>
      </c>
      <c r="M99" s="93">
        <v>8000</v>
      </c>
      <c r="N99" s="95">
        <f t="shared" si="20"/>
        <v>0</v>
      </c>
      <c r="O99" s="103"/>
      <c r="P99" s="103"/>
      <c r="R99" s="100"/>
      <c r="S99" s="101"/>
    </row>
    <row r="100" spans="1:19" x14ac:dyDescent="0.25">
      <c r="A100" s="41" t="s">
        <v>41</v>
      </c>
      <c r="B100" s="42"/>
      <c r="C100" s="30">
        <f>Input!B68</f>
        <v>618</v>
      </c>
      <c r="D100" s="12">
        <f t="shared" si="15"/>
        <v>0.61117923968511412</v>
      </c>
      <c r="E100" s="31"/>
      <c r="F100" s="13">
        <f t="shared" si="21"/>
        <v>0.82399999999999995</v>
      </c>
      <c r="G100" s="32"/>
      <c r="H100" s="30">
        <f>Input!C68</f>
        <v>132</v>
      </c>
      <c r="I100" s="12">
        <f t="shared" si="17"/>
        <v>0.55220883534136544</v>
      </c>
      <c r="J100" s="32"/>
      <c r="K100" s="15">
        <f t="shared" si="22"/>
        <v>750</v>
      </c>
      <c r="L100" s="92">
        <f t="shared" si="23"/>
        <v>0.59990401535754279</v>
      </c>
      <c r="M100" s="93">
        <v>750</v>
      </c>
      <c r="N100" s="95">
        <f t="shared" si="20"/>
        <v>0</v>
      </c>
      <c r="O100" s="103"/>
      <c r="P100" s="103"/>
      <c r="R100" s="100"/>
      <c r="S100" s="101"/>
    </row>
    <row r="101" spans="1:19" x14ac:dyDescent="0.25">
      <c r="A101" s="41" t="s">
        <v>42</v>
      </c>
      <c r="B101" s="42"/>
      <c r="C101" s="30">
        <f>Input!B69</f>
        <v>563</v>
      </c>
      <c r="D101" s="12">
        <f t="shared" si="15"/>
        <v>0.55678626527948105</v>
      </c>
      <c r="E101" s="31"/>
      <c r="F101" s="13">
        <f t="shared" si="21"/>
        <v>0.74078947368421055</v>
      </c>
      <c r="G101" s="32"/>
      <c r="H101" s="30">
        <f>Input!C69</f>
        <v>197</v>
      </c>
      <c r="I101" s="12">
        <f t="shared" si="17"/>
        <v>0.82412985274431061</v>
      </c>
      <c r="J101" s="32"/>
      <c r="K101" s="15">
        <f t="shared" si="22"/>
        <v>760</v>
      </c>
      <c r="L101" s="92">
        <f t="shared" si="23"/>
        <v>0.60790273556231</v>
      </c>
      <c r="M101" s="93">
        <v>760</v>
      </c>
      <c r="N101" s="95">
        <f t="shared" si="20"/>
        <v>0</v>
      </c>
      <c r="O101" s="103"/>
      <c r="P101" s="103"/>
      <c r="R101" s="100"/>
      <c r="S101" s="101"/>
    </row>
    <row r="102" spans="1:19" x14ac:dyDescent="0.25">
      <c r="A102" s="41" t="s">
        <v>43</v>
      </c>
      <c r="B102" s="43"/>
      <c r="C102" s="30">
        <f>Input!B70</f>
        <v>1480</v>
      </c>
      <c r="D102" s="12">
        <f t="shared" si="15"/>
        <v>1.4636654930970372</v>
      </c>
      <c r="E102" s="31"/>
      <c r="F102" s="13">
        <f t="shared" si="21"/>
        <v>0.86549707602339176</v>
      </c>
      <c r="G102" s="32"/>
      <c r="H102" s="30">
        <f>Input!C70</f>
        <v>230</v>
      </c>
      <c r="I102" s="12">
        <f t="shared" si="17"/>
        <v>0.96218206157965191</v>
      </c>
      <c r="J102" s="32"/>
      <c r="K102" s="15">
        <f t="shared" si="22"/>
        <v>1710</v>
      </c>
      <c r="L102" s="92">
        <f t="shared" si="23"/>
        <v>1.3677811550151975</v>
      </c>
      <c r="M102" s="93">
        <v>1710</v>
      </c>
      <c r="N102" s="95">
        <f t="shared" si="20"/>
        <v>0</v>
      </c>
      <c r="O102" s="103"/>
      <c r="P102" s="103"/>
      <c r="R102" s="100"/>
      <c r="S102" s="101"/>
    </row>
    <row r="103" spans="1:19" x14ac:dyDescent="0.25">
      <c r="A103" s="41" t="s">
        <v>44</v>
      </c>
      <c r="B103" s="43"/>
      <c r="C103" s="30">
        <f>Input!B71</f>
        <v>2570</v>
      </c>
      <c r="D103" s="12">
        <f t="shared" si="15"/>
        <v>2.5416353494995847</v>
      </c>
      <c r="E103" s="31"/>
      <c r="F103" s="13">
        <f t="shared" si="21"/>
        <v>0.82903225806451608</v>
      </c>
      <c r="G103" s="32"/>
      <c r="H103" s="30">
        <f>Input!C71</f>
        <v>530</v>
      </c>
      <c r="I103" s="12">
        <f t="shared" si="17"/>
        <v>2.2172021419009371</v>
      </c>
      <c r="J103" s="32"/>
      <c r="K103" s="15">
        <f t="shared" si="22"/>
        <v>3100</v>
      </c>
      <c r="L103" s="92">
        <f t="shared" si="23"/>
        <v>2.4796032634778435</v>
      </c>
      <c r="M103" s="93">
        <v>3100</v>
      </c>
      <c r="N103" s="95">
        <f t="shared" si="20"/>
        <v>0</v>
      </c>
      <c r="O103" s="103"/>
      <c r="P103" s="103"/>
      <c r="R103" s="100"/>
      <c r="S103" s="101"/>
    </row>
    <row r="104" spans="1:19" x14ac:dyDescent="0.25">
      <c r="A104" s="41" t="s">
        <v>45</v>
      </c>
      <c r="B104" s="43"/>
      <c r="C104" s="30">
        <f>Input!B72</f>
        <v>1746</v>
      </c>
      <c r="D104" s="12">
        <f t="shared" si="15"/>
        <v>1.726729696586099</v>
      </c>
      <c r="E104" s="31"/>
      <c r="F104" s="13">
        <f t="shared" si="21"/>
        <v>0.82748815165876777</v>
      </c>
      <c r="G104" s="32"/>
      <c r="H104" s="30">
        <f>Input!C72</f>
        <v>364</v>
      </c>
      <c r="I104" s="12">
        <f t="shared" si="17"/>
        <v>1.5227576974564927</v>
      </c>
      <c r="J104" s="32"/>
      <c r="K104" s="15">
        <f t="shared" si="22"/>
        <v>2110</v>
      </c>
      <c r="L104" s="92">
        <f t="shared" si="23"/>
        <v>1.6877299632058869</v>
      </c>
      <c r="M104" s="93">
        <v>2110</v>
      </c>
      <c r="N104" s="95">
        <f t="shared" si="20"/>
        <v>0</v>
      </c>
      <c r="O104" s="103"/>
      <c r="P104" s="103"/>
      <c r="R104" s="100"/>
      <c r="S104" s="101"/>
    </row>
    <row r="105" spans="1:19" x14ac:dyDescent="0.25">
      <c r="A105" s="41" t="s">
        <v>46</v>
      </c>
      <c r="B105" s="43"/>
      <c r="C105" s="30">
        <f>Input!B73</f>
        <v>969</v>
      </c>
      <c r="D105" s="12">
        <f t="shared" si="15"/>
        <v>0.95830531271015473</v>
      </c>
      <c r="E105" s="31"/>
      <c r="F105" s="13">
        <f t="shared" si="21"/>
        <v>0.8075</v>
      </c>
      <c r="G105" s="32"/>
      <c r="H105" s="30">
        <f>Input!C73</f>
        <v>231</v>
      </c>
      <c r="I105" s="12">
        <f t="shared" si="17"/>
        <v>0.96636546184738958</v>
      </c>
      <c r="J105" s="32"/>
      <c r="K105" s="15">
        <f t="shared" si="22"/>
        <v>1200</v>
      </c>
      <c r="L105" s="92">
        <f t="shared" si="23"/>
        <v>0.95984642457206848</v>
      </c>
      <c r="M105" s="93">
        <v>1200</v>
      </c>
      <c r="N105" s="95">
        <f t="shared" si="20"/>
        <v>0</v>
      </c>
      <c r="O105" s="103"/>
      <c r="P105" s="103"/>
      <c r="R105" s="100"/>
      <c r="S105" s="101"/>
    </row>
    <row r="106" spans="1:19" x14ac:dyDescent="0.25">
      <c r="A106" s="41" t="s">
        <v>47</v>
      </c>
      <c r="B106" s="43"/>
      <c r="C106" s="30">
        <f>Input!B74</f>
        <v>1171</v>
      </c>
      <c r="D106" s="12">
        <f t="shared" si="15"/>
        <v>1.15807587325448</v>
      </c>
      <c r="E106" s="31"/>
      <c r="F106" s="13">
        <f t="shared" si="21"/>
        <v>0.86102941176470593</v>
      </c>
      <c r="G106" s="32"/>
      <c r="H106" s="30">
        <f>Input!C74</f>
        <v>189</v>
      </c>
      <c r="I106" s="12">
        <f t="shared" si="17"/>
        <v>0.79066265060240959</v>
      </c>
      <c r="J106" s="32"/>
      <c r="K106" s="15">
        <f t="shared" si="22"/>
        <v>1360</v>
      </c>
      <c r="L106" s="92">
        <f t="shared" si="23"/>
        <v>1.0878259478483443</v>
      </c>
      <c r="M106" s="93">
        <v>1360</v>
      </c>
      <c r="N106" s="95">
        <f t="shared" si="20"/>
        <v>0</v>
      </c>
      <c r="O106" s="103"/>
      <c r="P106" s="103"/>
      <c r="R106" s="100"/>
      <c r="S106" s="101"/>
    </row>
    <row r="107" spans="1:19" x14ac:dyDescent="0.25">
      <c r="A107" s="45" t="s">
        <v>102</v>
      </c>
      <c r="B107" s="42"/>
      <c r="C107" s="30">
        <f>Input!B75</f>
        <v>513</v>
      </c>
      <c r="D107" s="12">
        <f>C107/C$14*100</f>
        <v>0.50733810672890534</v>
      </c>
      <c r="E107" s="31"/>
      <c r="F107" s="13">
        <f t="shared" si="21"/>
        <v>0.80156249999999996</v>
      </c>
      <c r="G107" s="32"/>
      <c r="H107" s="30">
        <f>Input!C75</f>
        <v>127</v>
      </c>
      <c r="I107" s="12">
        <f>H107/H$14*100</f>
        <v>0.53129183400267743</v>
      </c>
      <c r="J107" s="32"/>
      <c r="K107" s="15">
        <f t="shared" si="22"/>
        <v>640</v>
      </c>
      <c r="L107" s="92">
        <f t="shared" si="23"/>
        <v>0.51191809310510317</v>
      </c>
      <c r="M107" s="93">
        <v>640</v>
      </c>
      <c r="N107" s="95">
        <f>K107-M107</f>
        <v>0</v>
      </c>
      <c r="O107" s="103"/>
      <c r="P107" s="103"/>
      <c r="R107" s="100"/>
      <c r="S107" s="101"/>
    </row>
    <row r="108" spans="1:19" x14ac:dyDescent="0.25">
      <c r="A108" s="41" t="s">
        <v>48</v>
      </c>
      <c r="B108" s="43"/>
      <c r="C108" s="30">
        <f>Input!B76</f>
        <v>1044</v>
      </c>
      <c r="D108" s="12">
        <f t="shared" si="15"/>
        <v>1.032477550536018</v>
      </c>
      <c r="E108" s="31"/>
      <c r="F108" s="13">
        <f t="shared" si="21"/>
        <v>0.82204724409448815</v>
      </c>
      <c r="G108" s="32"/>
      <c r="H108" s="30">
        <f>Input!C76</f>
        <v>226</v>
      </c>
      <c r="I108" s="12">
        <f t="shared" si="17"/>
        <v>0.94544846050870146</v>
      </c>
      <c r="J108" s="32"/>
      <c r="K108" s="15">
        <f t="shared" si="22"/>
        <v>1270</v>
      </c>
      <c r="L108" s="92">
        <f t="shared" si="23"/>
        <v>1.015837466005439</v>
      </c>
      <c r="M108" s="93">
        <v>1270</v>
      </c>
      <c r="N108" s="95">
        <f t="shared" si="20"/>
        <v>0</v>
      </c>
      <c r="O108" s="103"/>
      <c r="P108" s="103"/>
      <c r="R108" s="100"/>
      <c r="S108" s="101"/>
    </row>
    <row r="109" spans="1:19" x14ac:dyDescent="0.25">
      <c r="A109" s="41" t="s">
        <v>49</v>
      </c>
      <c r="B109" s="42"/>
      <c r="C109" s="30">
        <f>Input!B77</f>
        <v>478</v>
      </c>
      <c r="D109" s="12">
        <f t="shared" si="15"/>
        <v>0.4727243957435025</v>
      </c>
      <c r="E109" s="31"/>
      <c r="F109" s="13">
        <f t="shared" si="21"/>
        <v>0.79666666666666663</v>
      </c>
      <c r="G109" s="32"/>
      <c r="H109" s="30">
        <f>Input!C77</f>
        <v>122</v>
      </c>
      <c r="I109" s="12">
        <f t="shared" si="17"/>
        <v>0.51037483266398931</v>
      </c>
      <c r="J109" s="32"/>
      <c r="K109" s="15">
        <f t="shared" si="22"/>
        <v>600</v>
      </c>
      <c r="L109" s="92">
        <f t="shared" si="23"/>
        <v>0.47992321228603424</v>
      </c>
      <c r="M109" s="93">
        <v>600</v>
      </c>
      <c r="N109" s="95">
        <f t="shared" si="20"/>
        <v>0</v>
      </c>
      <c r="O109" s="103"/>
      <c r="P109" s="103"/>
      <c r="R109" s="100"/>
      <c r="S109" s="101"/>
    </row>
    <row r="110" spans="1:19" x14ac:dyDescent="0.25">
      <c r="A110" s="41" t="s">
        <v>50</v>
      </c>
      <c r="B110" s="43"/>
      <c r="C110" s="30">
        <f>Input!B78</f>
        <v>1278</v>
      </c>
      <c r="D110" s="12">
        <f t="shared" si="15"/>
        <v>1.2638949325527118</v>
      </c>
      <c r="E110" s="31"/>
      <c r="F110" s="13">
        <f t="shared" si="21"/>
        <v>0.83529411764705885</v>
      </c>
      <c r="G110" s="32"/>
      <c r="H110" s="30">
        <f>Input!C78</f>
        <v>252</v>
      </c>
      <c r="I110" s="12">
        <f t="shared" si="17"/>
        <v>1.0542168674698795</v>
      </c>
      <c r="J110" s="32"/>
      <c r="K110" s="15">
        <f t="shared" si="22"/>
        <v>1530</v>
      </c>
      <c r="L110" s="92">
        <f t="shared" si="23"/>
        <v>1.2238041913293873</v>
      </c>
      <c r="M110" s="93">
        <v>1530</v>
      </c>
      <c r="N110" s="95">
        <f t="shared" si="20"/>
        <v>0</v>
      </c>
      <c r="O110" s="103"/>
      <c r="P110" s="103"/>
      <c r="R110" s="100"/>
      <c r="S110" s="101"/>
    </row>
    <row r="111" spans="1:19" x14ac:dyDescent="0.25">
      <c r="A111" s="41" t="s">
        <v>51</v>
      </c>
      <c r="B111" s="43"/>
      <c r="C111" s="30">
        <f>Input!B79</f>
        <v>931</v>
      </c>
      <c r="D111" s="12">
        <f t="shared" si="15"/>
        <v>0.92072471221171726</v>
      </c>
      <c r="E111" s="31"/>
      <c r="F111" s="13">
        <f t="shared" si="21"/>
        <v>0.86203703703703705</v>
      </c>
      <c r="G111" s="32"/>
      <c r="H111" s="30">
        <f>Input!C79</f>
        <v>149</v>
      </c>
      <c r="I111" s="12">
        <f t="shared" si="17"/>
        <v>0.62332663989290493</v>
      </c>
      <c r="J111" s="32"/>
      <c r="K111" s="15">
        <f t="shared" si="22"/>
        <v>1080</v>
      </c>
      <c r="L111" s="92">
        <f t="shared" si="23"/>
        <v>0.86386178211486153</v>
      </c>
      <c r="M111" s="93">
        <v>1080</v>
      </c>
      <c r="N111" s="95">
        <f t="shared" si="20"/>
        <v>0</v>
      </c>
      <c r="O111" s="103"/>
      <c r="P111" s="103"/>
      <c r="R111" s="100"/>
      <c r="S111" s="101"/>
    </row>
    <row r="112" spans="1:19" x14ac:dyDescent="0.25">
      <c r="A112" s="41" t="s">
        <v>52</v>
      </c>
      <c r="B112" s="42"/>
      <c r="C112" s="30">
        <f>Input!B80</f>
        <v>762</v>
      </c>
      <c r="D112" s="12">
        <f t="shared" si="15"/>
        <v>0.75358993631077176</v>
      </c>
      <c r="E112" s="31"/>
      <c r="F112" s="13">
        <f t="shared" si="21"/>
        <v>0.73980582524271843</v>
      </c>
      <c r="G112" s="32"/>
      <c r="H112" s="30">
        <f>Input!C80</f>
        <v>268</v>
      </c>
      <c r="I112" s="12">
        <f t="shared" si="17"/>
        <v>1.1211512717536816</v>
      </c>
      <c r="J112" s="32"/>
      <c r="K112" s="15">
        <f t="shared" si="22"/>
        <v>1030</v>
      </c>
      <c r="L112" s="92">
        <f t="shared" si="23"/>
        <v>0.82386818109102555</v>
      </c>
      <c r="M112" s="93">
        <v>1030</v>
      </c>
      <c r="N112" s="95">
        <f t="shared" si="20"/>
        <v>0</v>
      </c>
      <c r="O112" s="103"/>
      <c r="P112" s="103"/>
      <c r="R112" s="100"/>
      <c r="S112" s="101"/>
    </row>
    <row r="113" spans="1:19" x14ac:dyDescent="0.25">
      <c r="A113" s="41" t="s">
        <v>53</v>
      </c>
      <c r="B113" s="43"/>
      <c r="C113" s="30">
        <f>Input!B81</f>
        <v>1069</v>
      </c>
      <c r="D113" s="12">
        <f t="shared" si="15"/>
        <v>1.0572016298113058</v>
      </c>
      <c r="E113" s="31"/>
      <c r="F113" s="13">
        <f t="shared" si="21"/>
        <v>0.90593220338983049</v>
      </c>
      <c r="G113" s="32"/>
      <c r="H113" s="30">
        <f>Input!C81</f>
        <v>111</v>
      </c>
      <c r="I113" s="12">
        <f t="shared" si="17"/>
        <v>0.46435742971887545</v>
      </c>
      <c r="J113" s="32"/>
      <c r="K113" s="15">
        <f t="shared" si="22"/>
        <v>1180</v>
      </c>
      <c r="L113" s="92">
        <f t="shared" si="23"/>
        <v>0.94384898416253404</v>
      </c>
      <c r="M113" s="93">
        <v>1180</v>
      </c>
      <c r="N113" s="95">
        <f t="shared" si="20"/>
        <v>0</v>
      </c>
      <c r="O113" s="103"/>
      <c r="P113" s="103"/>
      <c r="R113" s="100"/>
      <c r="S113" s="101"/>
    </row>
    <row r="114" spans="1:19" x14ac:dyDescent="0.25">
      <c r="A114" s="41" t="s">
        <v>54</v>
      </c>
      <c r="B114" s="43"/>
      <c r="C114" s="30">
        <f>Input!B82</f>
        <v>2595</v>
      </c>
      <c r="D114" s="12">
        <f t="shared" si="15"/>
        <v>2.5663594287748728</v>
      </c>
      <c r="E114" s="31"/>
      <c r="F114" s="13">
        <f t="shared" si="21"/>
        <v>0.91373239436619713</v>
      </c>
      <c r="G114" s="32"/>
      <c r="H114" s="30">
        <f>Input!C82</f>
        <v>245</v>
      </c>
      <c r="I114" s="12">
        <f t="shared" si="17"/>
        <v>1.0249330655957163</v>
      </c>
      <c r="J114" s="32"/>
      <c r="K114" s="15">
        <f t="shared" si="22"/>
        <v>2840</v>
      </c>
      <c r="L114" s="92">
        <f t="shared" si="23"/>
        <v>2.2716365381538957</v>
      </c>
      <c r="M114" s="93">
        <v>2840</v>
      </c>
      <c r="N114" s="95">
        <f t="shared" si="20"/>
        <v>0</v>
      </c>
      <c r="O114" s="103"/>
      <c r="P114" s="103"/>
      <c r="R114" s="100"/>
      <c r="S114" s="101"/>
    </row>
    <row r="115" spans="1:19" x14ac:dyDescent="0.25">
      <c r="A115" s="41" t="s">
        <v>55</v>
      </c>
      <c r="B115" s="43"/>
      <c r="C115" s="30">
        <f>Input!B83</f>
        <v>1917</v>
      </c>
      <c r="D115" s="12">
        <f t="shared" si="15"/>
        <v>1.8958423988290678</v>
      </c>
      <c r="E115" s="31"/>
      <c r="F115" s="13">
        <f t="shared" si="21"/>
        <v>0.88341013824884795</v>
      </c>
      <c r="G115" s="32"/>
      <c r="H115" s="30">
        <f>Input!C83</f>
        <v>253</v>
      </c>
      <c r="I115" s="12">
        <f t="shared" si="17"/>
        <v>1.0584002677376172</v>
      </c>
      <c r="J115" s="32"/>
      <c r="K115" s="15">
        <f t="shared" si="22"/>
        <v>2170</v>
      </c>
      <c r="L115" s="92">
        <f t="shared" si="23"/>
        <v>1.7357222844344906</v>
      </c>
      <c r="M115" s="93">
        <v>2170</v>
      </c>
      <c r="N115" s="95">
        <f t="shared" si="20"/>
        <v>0</v>
      </c>
      <c r="O115" s="103"/>
      <c r="P115" s="103"/>
      <c r="R115" s="100"/>
      <c r="S115" s="101"/>
    </row>
    <row r="116" spans="1:19" x14ac:dyDescent="0.25">
      <c r="A116" s="41" t="s">
        <v>56</v>
      </c>
      <c r="B116" s="43"/>
      <c r="C116" s="30">
        <f>Input!B84</f>
        <v>1048</v>
      </c>
      <c r="D116" s="12">
        <f t="shared" si="15"/>
        <v>1.0364334032200642</v>
      </c>
      <c r="E116" s="31"/>
      <c r="F116" s="13">
        <f t="shared" si="21"/>
        <v>0.81874999999999998</v>
      </c>
      <c r="G116" s="32"/>
      <c r="H116" s="30">
        <f>Input!C84</f>
        <v>232</v>
      </c>
      <c r="I116" s="12">
        <f t="shared" si="17"/>
        <v>0.97054886211512714</v>
      </c>
      <c r="J116" s="32"/>
      <c r="K116" s="15">
        <f t="shared" si="22"/>
        <v>1280</v>
      </c>
      <c r="L116" s="92">
        <f t="shared" si="23"/>
        <v>1.0238361862102063</v>
      </c>
      <c r="M116" s="93">
        <v>1280</v>
      </c>
      <c r="N116" s="95">
        <f t="shared" si="20"/>
        <v>0</v>
      </c>
      <c r="O116" s="103"/>
      <c r="P116" s="103"/>
      <c r="R116" s="100"/>
      <c r="S116" s="101"/>
    </row>
    <row r="117" spans="1:19" x14ac:dyDescent="0.25">
      <c r="A117" s="41" t="s">
        <v>57</v>
      </c>
      <c r="B117" s="43"/>
      <c r="C117" s="30">
        <f>Input!B85</f>
        <v>1712</v>
      </c>
      <c r="D117" s="12">
        <f t="shared" si="15"/>
        <v>1.6931049487717078</v>
      </c>
      <c r="E117" s="31"/>
      <c r="F117" s="13">
        <f t="shared" si="21"/>
        <v>0.83512195121951216</v>
      </c>
      <c r="G117" s="32"/>
      <c r="H117" s="30">
        <f>Input!C85</f>
        <v>338</v>
      </c>
      <c r="I117" s="12">
        <f t="shared" si="17"/>
        <v>1.4139892904953146</v>
      </c>
      <c r="J117" s="32"/>
      <c r="K117" s="15">
        <f t="shared" si="22"/>
        <v>2050</v>
      </c>
      <c r="L117" s="92">
        <f t="shared" si="23"/>
        <v>1.6397376419772836</v>
      </c>
      <c r="M117" s="93">
        <v>2050</v>
      </c>
      <c r="N117" s="95">
        <f t="shared" si="20"/>
        <v>0</v>
      </c>
      <c r="O117" s="103"/>
      <c r="P117" s="103"/>
      <c r="R117" s="100"/>
      <c r="S117" s="101"/>
    </row>
    <row r="118" spans="1:19" x14ac:dyDescent="0.25">
      <c r="A118" s="41" t="s">
        <v>58</v>
      </c>
      <c r="B118" s="42"/>
      <c r="C118" s="30">
        <f>Input!B86</f>
        <v>418</v>
      </c>
      <c r="D118" s="12">
        <f t="shared" si="15"/>
        <v>0.41338660548281186</v>
      </c>
      <c r="E118" s="31"/>
      <c r="F118" s="13">
        <f t="shared" si="21"/>
        <v>0.74642857142857144</v>
      </c>
      <c r="G118" s="32"/>
      <c r="H118" s="30">
        <f>Input!C86</f>
        <v>142</v>
      </c>
      <c r="I118" s="12">
        <f t="shared" si="17"/>
        <v>0.59404283801874169</v>
      </c>
      <c r="J118" s="32"/>
      <c r="K118" s="15">
        <f t="shared" si="22"/>
        <v>560</v>
      </c>
      <c r="L118" s="92">
        <f t="shared" si="23"/>
        <v>0.44792833146696531</v>
      </c>
      <c r="M118" s="93">
        <v>560</v>
      </c>
      <c r="N118" s="95">
        <f t="shared" si="20"/>
        <v>0</v>
      </c>
      <c r="O118" s="103"/>
      <c r="P118" s="103"/>
      <c r="R118" s="102"/>
      <c r="S118" s="101"/>
    </row>
    <row r="119" spans="1:19" x14ac:dyDescent="0.25">
      <c r="A119" s="41" t="s">
        <v>59</v>
      </c>
      <c r="B119" s="43"/>
      <c r="C119" s="30">
        <f>Input!B87</f>
        <v>2369</v>
      </c>
      <c r="D119" s="12">
        <f t="shared" si="15"/>
        <v>2.3428537521262709</v>
      </c>
      <c r="E119" s="31"/>
      <c r="F119" s="13">
        <f t="shared" si="21"/>
        <v>0.89396226415094338</v>
      </c>
      <c r="G119" s="32"/>
      <c r="H119" s="30">
        <f>Input!C87</f>
        <v>281</v>
      </c>
      <c r="I119" s="12">
        <f t="shared" si="17"/>
        <v>1.1755354752342704</v>
      </c>
      <c r="J119" s="32"/>
      <c r="K119" s="15">
        <f t="shared" si="22"/>
        <v>2650</v>
      </c>
      <c r="L119" s="92">
        <f t="shared" si="23"/>
        <v>2.119660854263318</v>
      </c>
      <c r="M119" s="93">
        <v>2650</v>
      </c>
      <c r="N119" s="95">
        <f t="shared" si="20"/>
        <v>0</v>
      </c>
      <c r="O119" s="103"/>
      <c r="P119" s="103"/>
      <c r="R119" s="102"/>
      <c r="S119" s="101"/>
    </row>
    <row r="120" spans="1:19" x14ac:dyDescent="0.25">
      <c r="A120" s="41" t="s">
        <v>60</v>
      </c>
      <c r="B120" s="42"/>
      <c r="C120" s="30">
        <f>Input!B88</f>
        <v>765</v>
      </c>
      <c r="D120" s="12">
        <f t="shared" si="15"/>
        <v>0.75655682582380623</v>
      </c>
      <c r="E120" s="31"/>
      <c r="F120" s="13">
        <f t="shared" si="21"/>
        <v>0.8595505617977528</v>
      </c>
      <c r="G120" s="32"/>
      <c r="H120" s="30">
        <f>Input!C88</f>
        <v>125</v>
      </c>
      <c r="I120" s="12">
        <f t="shared" si="17"/>
        <v>0.52292503346720209</v>
      </c>
      <c r="J120" s="32"/>
      <c r="K120" s="15">
        <f t="shared" si="22"/>
        <v>890</v>
      </c>
      <c r="L120" s="92">
        <f t="shared" si="23"/>
        <v>0.71188609822428417</v>
      </c>
      <c r="M120" s="93">
        <v>890</v>
      </c>
      <c r="N120" s="95">
        <f t="shared" si="20"/>
        <v>0</v>
      </c>
      <c r="O120" s="103"/>
      <c r="P120" s="103"/>
      <c r="R120" s="102"/>
      <c r="S120" s="101"/>
    </row>
    <row r="121" spans="1:19" x14ac:dyDescent="0.25">
      <c r="A121" s="41" t="s">
        <v>61</v>
      </c>
      <c r="B121" s="8"/>
      <c r="C121" s="30">
        <f>Input!B89</f>
        <v>27754</v>
      </c>
      <c r="D121" s="12">
        <f t="shared" si="15"/>
        <v>27.44768384825349</v>
      </c>
      <c r="E121" s="31"/>
      <c r="F121" s="13">
        <f t="shared" si="21"/>
        <v>0.74990543096460416</v>
      </c>
      <c r="G121" s="32"/>
      <c r="H121" s="30">
        <f>Input!C89</f>
        <v>9256</v>
      </c>
      <c r="I121" s="12">
        <f t="shared" si="17"/>
        <v>38.721552878179381</v>
      </c>
      <c r="J121" s="32"/>
      <c r="K121" s="15">
        <f t="shared" si="22"/>
        <v>37010</v>
      </c>
      <c r="L121" s="92">
        <f t="shared" si="23"/>
        <v>29.603263477843544</v>
      </c>
      <c r="M121" s="93">
        <v>37010</v>
      </c>
      <c r="N121" s="95">
        <f t="shared" si="20"/>
        <v>0</v>
      </c>
      <c r="O121" s="103"/>
      <c r="P121" s="103"/>
      <c r="R121" s="100"/>
      <c r="S121" s="101"/>
    </row>
    <row r="122" spans="1:19" x14ac:dyDescent="0.25">
      <c r="A122" s="8"/>
      <c r="B122" s="8"/>
      <c r="C122" s="30"/>
      <c r="D122" s="12"/>
      <c r="E122" s="31"/>
      <c r="F122" s="44"/>
      <c r="G122" s="32"/>
      <c r="H122" s="30"/>
      <c r="I122" s="12"/>
      <c r="J122" s="32"/>
      <c r="K122" s="15"/>
      <c r="L122" s="92"/>
      <c r="M122" s="93"/>
      <c r="N122" s="95"/>
      <c r="P122" s="103"/>
    </row>
    <row r="123" spans="1:19" x14ac:dyDescent="0.25">
      <c r="A123" s="109" t="s">
        <v>2</v>
      </c>
      <c r="B123" s="109"/>
      <c r="C123" s="30">
        <f>SUM(C65:C122)</f>
        <v>101116</v>
      </c>
      <c r="D123" s="12">
        <f t="shared" si="15"/>
        <v>100</v>
      </c>
      <c r="E123" s="31"/>
      <c r="F123" s="13">
        <f>C123/K123</f>
        <v>0.80879859222524397</v>
      </c>
      <c r="G123" s="32"/>
      <c r="H123" s="30">
        <f>SUM(H65:H122)</f>
        <v>23904</v>
      </c>
      <c r="I123" s="12">
        <f t="shared" si="17"/>
        <v>100</v>
      </c>
      <c r="J123" s="32"/>
      <c r="K123" s="58">
        <f>SUM(K65:K122)</f>
        <v>125020</v>
      </c>
      <c r="L123" s="92">
        <f t="shared" si="23"/>
        <v>100</v>
      </c>
      <c r="M123" s="93">
        <v>125020</v>
      </c>
      <c r="N123" s="16">
        <f t="shared" si="20"/>
        <v>0</v>
      </c>
      <c r="P123" s="103"/>
    </row>
    <row r="124" spans="1:19" x14ac:dyDescent="0.25">
      <c r="A124" s="8"/>
      <c r="B124" s="8"/>
      <c r="C124" s="29"/>
      <c r="D124" s="1"/>
      <c r="E124" s="1"/>
      <c r="F124" s="1"/>
      <c r="G124" s="1"/>
      <c r="H124" s="28"/>
      <c r="I124" s="1"/>
      <c r="J124" s="1"/>
      <c r="K124" s="27" t="str">
        <f>IF(C123+H123=K123,"Good","BAD")</f>
        <v>Good</v>
      </c>
      <c r="L124" s="1"/>
      <c r="M124" s="93"/>
      <c r="N124" s="98"/>
      <c r="P124" s="103"/>
    </row>
    <row r="125" spans="1:19" x14ac:dyDescent="0.25">
      <c r="A125" s="8"/>
      <c r="B125" s="8"/>
      <c r="C125" s="29"/>
      <c r="D125" s="1"/>
      <c r="E125" s="1"/>
      <c r="F125" s="1"/>
      <c r="G125" s="1"/>
      <c r="H125" s="1"/>
      <c r="I125" s="1"/>
      <c r="J125" s="1"/>
      <c r="K125" s="1"/>
      <c r="L125" s="1"/>
      <c r="M125" s="93"/>
      <c r="N125" s="98"/>
      <c r="P125" s="103"/>
    </row>
    <row r="126" spans="1:19" x14ac:dyDescent="0.25">
      <c r="A126" s="5" t="s">
        <v>99</v>
      </c>
      <c r="B126" s="5"/>
      <c r="C126" s="6" t="s">
        <v>64</v>
      </c>
      <c r="D126" s="5"/>
      <c r="E126" s="5"/>
      <c r="F126" s="5"/>
      <c r="G126" s="7"/>
      <c r="H126" s="5" t="s">
        <v>66</v>
      </c>
      <c r="I126" s="5"/>
      <c r="J126" s="7"/>
      <c r="K126" s="5" t="s">
        <v>2</v>
      </c>
      <c r="L126" s="5"/>
      <c r="M126" s="93"/>
      <c r="N126" s="98"/>
      <c r="P126" s="103"/>
    </row>
    <row r="127" spans="1:19" x14ac:dyDescent="0.25">
      <c r="A127" s="8"/>
      <c r="B127" s="8"/>
      <c r="C127" s="29"/>
      <c r="D127" s="1"/>
      <c r="E127" s="1"/>
      <c r="F127" s="1"/>
      <c r="G127" s="1"/>
      <c r="H127" s="1"/>
      <c r="I127" s="1"/>
      <c r="J127" s="1"/>
      <c r="K127" s="1"/>
      <c r="L127" s="1"/>
      <c r="M127" s="93"/>
      <c r="N127" s="98"/>
      <c r="P127" s="103"/>
    </row>
    <row r="128" spans="1:19" x14ac:dyDescent="0.25">
      <c r="A128" s="8">
        <v>1</v>
      </c>
      <c r="B128" s="8"/>
      <c r="C128" s="30">
        <f>Input!B90</f>
        <v>23137</v>
      </c>
      <c r="D128" s="12">
        <f t="shared" ref="D128:D134" si="24">C128/C$14*100</f>
        <v>22.88164088769334</v>
      </c>
      <c r="E128" s="31"/>
      <c r="F128" s="13">
        <f>C128/K128</f>
        <v>0.67990008815750813</v>
      </c>
      <c r="G128" s="32"/>
      <c r="H128" s="30">
        <f>Input!C90</f>
        <v>10893</v>
      </c>
      <c r="I128" s="12">
        <f t="shared" ref="I128:I134" si="25">H128/H$14*100</f>
        <v>45.569779116465867</v>
      </c>
      <c r="J128" s="32"/>
      <c r="K128" s="15">
        <f>C128+H128</f>
        <v>34030</v>
      </c>
      <c r="L128" s="92">
        <f t="shared" ref="L128:L134" si="26">K128/K$134*100</f>
        <v>27.21964485682291</v>
      </c>
      <c r="M128" s="93">
        <v>34030</v>
      </c>
      <c r="N128" s="95">
        <f t="shared" ref="N128:N134" si="27">K128-M128</f>
        <v>0</v>
      </c>
      <c r="P128" s="103"/>
    </row>
    <row r="129" spans="1:16" x14ac:dyDescent="0.25">
      <c r="A129" s="8">
        <v>2</v>
      </c>
      <c r="B129" s="8"/>
      <c r="C129" s="30">
        <f>Input!B91</f>
        <v>34382</v>
      </c>
      <c r="D129" s="12">
        <f t="shared" si="24"/>
        <v>34.002531745717789</v>
      </c>
      <c r="E129" s="31"/>
      <c r="F129" s="13">
        <f>C129/K129</f>
        <v>0.84956758092414131</v>
      </c>
      <c r="G129" s="32"/>
      <c r="H129" s="30">
        <f>Input!C91</f>
        <v>6088</v>
      </c>
      <c r="I129" s="12">
        <f t="shared" si="25"/>
        <v>25.468540829986612</v>
      </c>
      <c r="J129" s="32"/>
      <c r="K129" s="15">
        <f>C129+H129</f>
        <v>40470</v>
      </c>
      <c r="L129" s="92">
        <f t="shared" si="26"/>
        <v>32.370820668693007</v>
      </c>
      <c r="M129" s="93">
        <v>40470</v>
      </c>
      <c r="N129" s="95">
        <f t="shared" si="27"/>
        <v>0</v>
      </c>
      <c r="P129" s="103"/>
    </row>
    <row r="130" spans="1:16" x14ac:dyDescent="0.25">
      <c r="A130" s="8">
        <v>3</v>
      </c>
      <c r="B130" s="8"/>
      <c r="C130" s="30">
        <f>Input!B92</f>
        <v>17363</v>
      </c>
      <c r="D130" s="12">
        <f t="shared" si="24"/>
        <v>17.171367538272875</v>
      </c>
      <c r="E130" s="31"/>
      <c r="F130" s="13">
        <f>C130/K130</f>
        <v>0.85616370808678499</v>
      </c>
      <c r="G130" s="32"/>
      <c r="H130" s="30">
        <f>Input!C92</f>
        <v>2917</v>
      </c>
      <c r="I130" s="12">
        <f t="shared" si="25"/>
        <v>12.20297858099063</v>
      </c>
      <c r="J130" s="32"/>
      <c r="K130" s="15">
        <f>C130+H130</f>
        <v>20280</v>
      </c>
      <c r="L130" s="92">
        <f t="shared" si="26"/>
        <v>16.221404575267957</v>
      </c>
      <c r="M130" s="93">
        <v>20280</v>
      </c>
      <c r="N130" s="95">
        <f t="shared" si="27"/>
        <v>0</v>
      </c>
      <c r="P130" s="103"/>
    </row>
    <row r="131" spans="1:16" x14ac:dyDescent="0.25">
      <c r="A131" s="8">
        <v>4</v>
      </c>
      <c r="B131" s="8"/>
      <c r="C131" s="30">
        <f>Input!B93</f>
        <v>14455</v>
      </c>
      <c r="D131" s="12">
        <f t="shared" si="24"/>
        <v>14.295462636971399</v>
      </c>
      <c r="E131" s="31"/>
      <c r="F131" s="13">
        <f>C131/K131</f>
        <v>0.88140243902439019</v>
      </c>
      <c r="G131" s="32"/>
      <c r="H131" s="30">
        <f>Input!C93</f>
        <v>1945</v>
      </c>
      <c r="I131" s="12">
        <f t="shared" si="25"/>
        <v>8.1367135207496659</v>
      </c>
      <c r="J131" s="32"/>
      <c r="K131" s="15">
        <f>C131+H131</f>
        <v>16400</v>
      </c>
      <c r="L131" s="92">
        <f t="shared" si="26"/>
        <v>13.117901135818268</v>
      </c>
      <c r="M131" s="93">
        <v>16400</v>
      </c>
      <c r="N131" s="95">
        <f t="shared" si="27"/>
        <v>0</v>
      </c>
      <c r="P131" s="103"/>
    </row>
    <row r="132" spans="1:16" x14ac:dyDescent="0.25">
      <c r="A132" s="8" t="s">
        <v>100</v>
      </c>
      <c r="B132" s="8"/>
      <c r="C132" s="30">
        <f>Input!B94</f>
        <v>11779</v>
      </c>
      <c r="D132" s="12">
        <f t="shared" si="24"/>
        <v>11.648997191344595</v>
      </c>
      <c r="E132" s="31"/>
      <c r="F132" s="13">
        <f>C132/K132</f>
        <v>0.85108381502890174</v>
      </c>
      <c r="G132" s="32"/>
      <c r="H132" s="30">
        <f>Input!C94</f>
        <v>2061</v>
      </c>
      <c r="I132" s="12">
        <f t="shared" si="25"/>
        <v>8.6219879518072293</v>
      </c>
      <c r="J132" s="32"/>
      <c r="K132" s="15">
        <f>C132+H132</f>
        <v>13840</v>
      </c>
      <c r="L132" s="92">
        <f t="shared" si="26"/>
        <v>11.070228763397855</v>
      </c>
      <c r="M132" s="93">
        <v>13840</v>
      </c>
      <c r="N132" s="95">
        <f t="shared" si="27"/>
        <v>0</v>
      </c>
      <c r="P132" s="103"/>
    </row>
    <row r="133" spans="1:16" x14ac:dyDescent="0.25">
      <c r="A133" s="8"/>
      <c r="B133" s="8"/>
      <c r="C133" s="30"/>
      <c r="D133" s="12"/>
      <c r="E133" s="31"/>
      <c r="F133" s="13"/>
      <c r="G133" s="32"/>
      <c r="H133" s="33"/>
      <c r="I133" s="12"/>
      <c r="J133" s="32"/>
      <c r="K133" s="15"/>
      <c r="L133" s="92"/>
      <c r="M133" s="93"/>
      <c r="N133" s="98"/>
      <c r="P133" s="103"/>
    </row>
    <row r="134" spans="1:16" x14ac:dyDescent="0.25">
      <c r="A134" s="109" t="s">
        <v>2</v>
      </c>
      <c r="B134" s="109"/>
      <c r="C134" s="30">
        <f>SUM(C128:C133)</f>
        <v>101116</v>
      </c>
      <c r="D134" s="12">
        <f t="shared" si="24"/>
        <v>100</v>
      </c>
      <c r="E134" s="31"/>
      <c r="F134" s="13">
        <f>C134/K134</f>
        <v>0.80879859222524397</v>
      </c>
      <c r="G134" s="32"/>
      <c r="H134" s="30">
        <f>SUM(H128:H133)</f>
        <v>23904</v>
      </c>
      <c r="I134" s="12">
        <f t="shared" si="25"/>
        <v>100</v>
      </c>
      <c r="J134" s="32"/>
      <c r="K134" s="58">
        <f>SUM(K128:K133)</f>
        <v>125020</v>
      </c>
      <c r="L134" s="92">
        <f t="shared" si="26"/>
        <v>100</v>
      </c>
      <c r="M134" s="93">
        <v>125020</v>
      </c>
      <c r="N134" s="16">
        <f t="shared" si="27"/>
        <v>0</v>
      </c>
      <c r="P134" s="103"/>
    </row>
    <row r="135" spans="1:16" x14ac:dyDescent="0.25">
      <c r="K135" s="27" t="str">
        <f>IF(C134+H134=K134,"Good","BAD")</f>
        <v>Good</v>
      </c>
    </row>
  </sheetData>
  <mergeCells count="4">
    <mergeCell ref="A1:L1"/>
    <mergeCell ref="A2:L2"/>
    <mergeCell ref="A123:B123"/>
    <mergeCell ref="A134:B134"/>
  </mergeCells>
  <phoneticPr fontId="21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P128"/>
  <sheetViews>
    <sheetView topLeftCell="A79" zoomScale="98" zoomScaleNormal="98" workbookViewId="0">
      <selection activeCell="M8" sqref="M8"/>
    </sheetView>
  </sheetViews>
  <sheetFormatPr defaultColWidth="9.44140625" defaultRowHeight="13.2" x14ac:dyDescent="0.25"/>
  <cols>
    <col min="1" max="2" width="16" style="81" customWidth="1"/>
    <col min="3" max="3" width="13.44140625" style="82" customWidth="1"/>
    <col min="4" max="4" width="8.5546875" style="2" customWidth="1"/>
    <col min="5" max="5" width="6.5546875" style="2" customWidth="1"/>
    <col min="6" max="6" width="10.44140625" style="2" customWidth="1"/>
    <col min="7" max="7" width="6.5546875" style="2" customWidth="1"/>
    <col min="8" max="8" width="10.5546875" style="2" customWidth="1"/>
    <col min="9" max="9" width="8.5546875" style="2" customWidth="1"/>
    <col min="10" max="10" width="6.5546875" style="2" customWidth="1"/>
    <col min="11" max="11" width="10.5546875" style="2" customWidth="1"/>
    <col min="12" max="12" width="8.5546875" style="2" customWidth="1"/>
    <col min="13" max="13" width="9.44140625" style="2"/>
    <col min="14" max="14" width="9.44140625" style="46"/>
    <col min="15" max="16384" width="9.44140625" style="2"/>
  </cols>
  <sheetData>
    <row r="1" spans="1:16" x14ac:dyDescent="0.25">
      <c r="A1" s="107" t="s">
        <v>208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6" x14ac:dyDescent="0.25">
      <c r="A2" s="107" t="s">
        <v>104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1:16" x14ac:dyDescent="0.25">
      <c r="A3" s="107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1"/>
    </row>
    <row r="4" spans="1:16" x14ac:dyDescent="0.25">
      <c r="A4" s="3"/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6" x14ac:dyDescent="0.25">
      <c r="A5" s="5"/>
      <c r="B5" s="5"/>
      <c r="C5" s="48" t="s">
        <v>62</v>
      </c>
      <c r="D5" s="49"/>
      <c r="E5" s="49"/>
      <c r="F5" s="49"/>
      <c r="G5" s="49"/>
      <c r="H5" s="49"/>
      <c r="I5" s="49"/>
      <c r="J5" s="50"/>
      <c r="K5" s="49"/>
      <c r="L5" s="49"/>
      <c r="M5" s="1"/>
      <c r="N5" s="51"/>
    </row>
    <row r="6" spans="1:16" x14ac:dyDescent="0.25">
      <c r="A6" s="5" t="s">
        <v>105</v>
      </c>
      <c r="B6" s="5"/>
      <c r="C6" s="48" t="s">
        <v>64</v>
      </c>
      <c r="D6" s="49"/>
      <c r="E6" s="50"/>
      <c r="F6" s="52" t="s">
        <v>65</v>
      </c>
      <c r="G6" s="50"/>
      <c r="H6" s="49" t="s">
        <v>66</v>
      </c>
      <c r="I6" s="49"/>
      <c r="J6" s="50"/>
      <c r="K6" s="49" t="s">
        <v>2</v>
      </c>
      <c r="L6" s="49"/>
      <c r="M6" s="1"/>
      <c r="N6" s="51"/>
    </row>
    <row r="7" spans="1:16" x14ac:dyDescent="0.25">
      <c r="A7" s="8"/>
      <c r="B7" s="8"/>
      <c r="C7" s="53"/>
      <c r="D7" s="54"/>
      <c r="E7" s="55"/>
      <c r="F7" s="56"/>
      <c r="G7" s="55"/>
      <c r="H7" s="54"/>
      <c r="I7" s="54"/>
      <c r="J7" s="55"/>
      <c r="K7" s="54"/>
      <c r="L7" s="54"/>
      <c r="M7" s="1"/>
      <c r="N7" s="51"/>
    </row>
    <row r="8" spans="1:16" x14ac:dyDescent="0.25">
      <c r="A8" s="54" t="s">
        <v>106</v>
      </c>
      <c r="B8" s="54"/>
      <c r="C8" s="57">
        <f>Input!B95</f>
        <v>6781</v>
      </c>
      <c r="D8" s="31">
        <f t="shared" ref="D8:D37" si="0">C8/C$39*100</f>
        <v>2.5582886893533536</v>
      </c>
      <c r="E8" s="31"/>
      <c r="F8" s="44">
        <f t="shared" ref="F8:F37" si="1">C8/K8</f>
        <v>0.81502403846153848</v>
      </c>
      <c r="G8" s="31"/>
      <c r="H8" s="57">
        <f>Input!C95</f>
        <v>1539</v>
      </c>
      <c r="I8" s="31">
        <f t="shared" ref="I8:I37" si="2">H8/H$39*100</f>
        <v>3.0439082278481013</v>
      </c>
      <c r="J8" s="31"/>
      <c r="K8" s="59">
        <f>C8+H8</f>
        <v>8320</v>
      </c>
      <c r="L8" s="85">
        <f>K8/K$39*100</f>
        <v>2.6360813636651668</v>
      </c>
      <c r="M8" s="89">
        <v>8320</v>
      </c>
      <c r="N8" s="86">
        <f t="shared" ref="N8:N37" si="3">K8-M8</f>
        <v>0</v>
      </c>
      <c r="P8" s="105"/>
    </row>
    <row r="9" spans="1:16" x14ac:dyDescent="0.25">
      <c r="A9" s="54" t="s">
        <v>107</v>
      </c>
      <c r="B9" s="54"/>
      <c r="C9" s="57">
        <f>Input!B96</f>
        <v>5052</v>
      </c>
      <c r="D9" s="31">
        <f t="shared" si="0"/>
        <v>1.9059835508941372</v>
      </c>
      <c r="E9" s="31"/>
      <c r="F9" s="44">
        <f t="shared" si="1"/>
        <v>0.81483870967741934</v>
      </c>
      <c r="G9" s="31"/>
      <c r="H9" s="57">
        <f>Input!C96</f>
        <v>1148</v>
      </c>
      <c r="I9" s="31">
        <f t="shared" si="2"/>
        <v>2.2705696202531644</v>
      </c>
      <c r="J9" s="31"/>
      <c r="K9" s="59">
        <f t="shared" ref="K9:K37" si="4">C9+H9</f>
        <v>6200</v>
      </c>
      <c r="L9" s="85">
        <f t="shared" ref="L9:L37" si="5">K9/K$39*100</f>
        <v>1.9643875546543312</v>
      </c>
      <c r="M9" s="89">
        <v>6200</v>
      </c>
      <c r="N9" s="86">
        <f t="shared" si="3"/>
        <v>0</v>
      </c>
      <c r="P9" s="105"/>
    </row>
    <row r="10" spans="1:16" x14ac:dyDescent="0.25">
      <c r="A10" s="54" t="s">
        <v>108</v>
      </c>
      <c r="B10" s="54"/>
      <c r="C10" s="57">
        <f>Input!B97</f>
        <v>5291</v>
      </c>
      <c r="D10" s="31">
        <f t="shared" si="0"/>
        <v>1.9961518146834678</v>
      </c>
      <c r="E10" s="31"/>
      <c r="F10" s="44">
        <f t="shared" si="1"/>
        <v>0.83454258675078863</v>
      </c>
      <c r="G10" s="31"/>
      <c r="H10" s="57">
        <f>Input!C97</f>
        <v>1049</v>
      </c>
      <c r="I10" s="31">
        <f t="shared" si="2"/>
        <v>2.074762658227848</v>
      </c>
      <c r="J10" s="31"/>
      <c r="K10" s="59">
        <f t="shared" si="4"/>
        <v>6340</v>
      </c>
      <c r="L10" s="85">
        <f t="shared" si="5"/>
        <v>2.0087446929852355</v>
      </c>
      <c r="M10" s="89">
        <v>6340</v>
      </c>
      <c r="N10" s="86">
        <f t="shared" si="3"/>
        <v>0</v>
      </c>
      <c r="P10" s="105"/>
    </row>
    <row r="11" spans="1:16" x14ac:dyDescent="0.25">
      <c r="A11" s="54" t="s">
        <v>109</v>
      </c>
      <c r="B11" s="54"/>
      <c r="C11" s="57">
        <f>Input!B98</f>
        <v>5417</v>
      </c>
      <c r="D11" s="31">
        <f t="shared" si="0"/>
        <v>2.0436882215347469</v>
      </c>
      <c r="E11" s="31"/>
      <c r="F11" s="44">
        <f t="shared" si="1"/>
        <v>0.85576619273301735</v>
      </c>
      <c r="G11" s="31"/>
      <c r="H11" s="57">
        <f>Input!C98</f>
        <v>913</v>
      </c>
      <c r="I11" s="31">
        <f t="shared" si="2"/>
        <v>1.805775316455696</v>
      </c>
      <c r="J11" s="31"/>
      <c r="K11" s="59">
        <f t="shared" si="4"/>
        <v>6330</v>
      </c>
      <c r="L11" s="85">
        <f t="shared" si="5"/>
        <v>2.0055763259615991</v>
      </c>
      <c r="M11" s="89">
        <v>6330</v>
      </c>
      <c r="N11" s="86">
        <f t="shared" si="3"/>
        <v>0</v>
      </c>
      <c r="P11" s="105"/>
    </row>
    <row r="12" spans="1:16" x14ac:dyDescent="0.25">
      <c r="A12" s="54" t="s">
        <v>110</v>
      </c>
      <c r="B12" s="54"/>
      <c r="C12" s="57">
        <f>Input!B99</f>
        <v>5524</v>
      </c>
      <c r="D12" s="31">
        <f t="shared" si="0"/>
        <v>2.0840564400513091</v>
      </c>
      <c r="E12" s="31"/>
      <c r="F12" s="44">
        <f t="shared" si="1"/>
        <v>0.86043613707165112</v>
      </c>
      <c r="G12" s="31"/>
      <c r="H12" s="57">
        <f>Input!C99</f>
        <v>896</v>
      </c>
      <c r="I12" s="31">
        <f t="shared" si="2"/>
        <v>1.7721518987341773</v>
      </c>
      <c r="J12" s="31"/>
      <c r="K12" s="59">
        <f t="shared" si="4"/>
        <v>6420</v>
      </c>
      <c r="L12" s="85">
        <f t="shared" si="5"/>
        <v>2.0340916291743234</v>
      </c>
      <c r="M12" s="89">
        <v>6420</v>
      </c>
      <c r="N12" s="86">
        <f t="shared" si="3"/>
        <v>0</v>
      </c>
      <c r="P12" s="105"/>
    </row>
    <row r="13" spans="1:16" x14ac:dyDescent="0.25">
      <c r="A13" s="54" t="s">
        <v>111</v>
      </c>
      <c r="B13" s="54"/>
      <c r="C13" s="57">
        <f>Input!B100</f>
        <v>6034</v>
      </c>
      <c r="D13" s="31">
        <f t="shared" si="0"/>
        <v>2.2764657058779147</v>
      </c>
      <c r="E13" s="31"/>
      <c r="F13" s="44">
        <f t="shared" si="1"/>
        <v>0.88735294117647057</v>
      </c>
      <c r="G13" s="31"/>
      <c r="H13" s="57">
        <f>Input!C100</f>
        <v>766</v>
      </c>
      <c r="I13" s="31">
        <f t="shared" si="2"/>
        <v>1.5150316455696202</v>
      </c>
      <c r="J13" s="31"/>
      <c r="K13" s="59">
        <f t="shared" si="4"/>
        <v>6800</v>
      </c>
      <c r="L13" s="85">
        <f t="shared" si="5"/>
        <v>2.1544895760724923</v>
      </c>
      <c r="M13" s="89">
        <v>6800</v>
      </c>
      <c r="N13" s="86">
        <f t="shared" si="3"/>
        <v>0</v>
      </c>
      <c r="P13" s="105"/>
    </row>
    <row r="14" spans="1:16" x14ac:dyDescent="0.25">
      <c r="A14" s="54" t="s">
        <v>112</v>
      </c>
      <c r="B14" s="54"/>
      <c r="C14" s="57">
        <f>Input!B101</f>
        <v>7533</v>
      </c>
      <c r="D14" s="31">
        <f t="shared" si="0"/>
        <v>2.8419980381800345</v>
      </c>
      <c r="E14" s="31"/>
      <c r="F14" s="44">
        <f t="shared" si="1"/>
        <v>0.86486796785304243</v>
      </c>
      <c r="G14" s="31"/>
      <c r="H14" s="57">
        <f>Input!C101</f>
        <v>1177</v>
      </c>
      <c r="I14" s="31">
        <f t="shared" si="2"/>
        <v>2.3279272151898733</v>
      </c>
      <c r="J14" s="31"/>
      <c r="K14" s="59">
        <f t="shared" si="4"/>
        <v>8710</v>
      </c>
      <c r="L14" s="85">
        <f t="shared" si="5"/>
        <v>2.7596476775869716</v>
      </c>
      <c r="M14" s="89">
        <v>8710</v>
      </c>
      <c r="N14" s="86">
        <f t="shared" si="3"/>
        <v>0</v>
      </c>
      <c r="P14" s="105"/>
    </row>
    <row r="15" spans="1:16" x14ac:dyDescent="0.25">
      <c r="A15" s="54" t="s">
        <v>113</v>
      </c>
      <c r="B15" s="54"/>
      <c r="C15" s="57">
        <f>Input!B102</f>
        <v>9204</v>
      </c>
      <c r="D15" s="31">
        <f t="shared" si="0"/>
        <v>3.4724213385648532</v>
      </c>
      <c r="E15" s="31"/>
      <c r="F15" s="44">
        <f t="shared" si="1"/>
        <v>0.85698324022346373</v>
      </c>
      <c r="G15" s="31"/>
      <c r="H15" s="57">
        <f>Input!C102</f>
        <v>1536</v>
      </c>
      <c r="I15" s="31">
        <f t="shared" si="2"/>
        <v>3.0379746835443036</v>
      </c>
      <c r="J15" s="31"/>
      <c r="K15" s="59">
        <f t="shared" si="4"/>
        <v>10740</v>
      </c>
      <c r="L15" s="85">
        <f t="shared" si="5"/>
        <v>3.4028261833850832</v>
      </c>
      <c r="M15" s="89">
        <v>10740</v>
      </c>
      <c r="N15" s="86">
        <f t="shared" si="3"/>
        <v>0</v>
      </c>
      <c r="P15" s="105"/>
    </row>
    <row r="16" spans="1:16" x14ac:dyDescent="0.25">
      <c r="A16" s="54" t="s">
        <v>114</v>
      </c>
      <c r="B16" s="54"/>
      <c r="C16" s="57">
        <f>Input!B103</f>
        <v>9219</v>
      </c>
      <c r="D16" s="31">
        <f t="shared" si="0"/>
        <v>3.4780804346185765</v>
      </c>
      <c r="E16" s="31"/>
      <c r="F16" s="44">
        <f t="shared" si="1"/>
        <v>0.84967741935483876</v>
      </c>
      <c r="G16" s="31"/>
      <c r="H16" s="57">
        <f>Input!C103</f>
        <v>1631</v>
      </c>
      <c r="I16" s="31">
        <f t="shared" si="2"/>
        <v>3.2258702531645569</v>
      </c>
      <c r="J16" s="31"/>
      <c r="K16" s="59">
        <f t="shared" si="4"/>
        <v>10850</v>
      </c>
      <c r="L16" s="85">
        <f t="shared" si="5"/>
        <v>3.4376782206450796</v>
      </c>
      <c r="M16" s="89">
        <v>10850</v>
      </c>
      <c r="N16" s="86">
        <f t="shared" si="3"/>
        <v>0</v>
      </c>
      <c r="P16" s="105"/>
    </row>
    <row r="17" spans="1:16" x14ac:dyDescent="0.25">
      <c r="A17" s="54" t="s">
        <v>115</v>
      </c>
      <c r="B17" s="54"/>
      <c r="C17" s="57">
        <f>Input!B104</f>
        <v>8736</v>
      </c>
      <c r="D17" s="31">
        <f t="shared" si="0"/>
        <v>3.2958575416886746</v>
      </c>
      <c r="E17" s="31"/>
      <c r="F17" s="44">
        <f t="shared" si="1"/>
        <v>0.85146198830409359</v>
      </c>
      <c r="G17" s="31"/>
      <c r="H17" s="57">
        <f>Input!C104</f>
        <v>1524</v>
      </c>
      <c r="I17" s="31">
        <f t="shared" si="2"/>
        <v>3.0142405063291142</v>
      </c>
      <c r="J17" s="31"/>
      <c r="K17" s="59">
        <f t="shared" si="4"/>
        <v>10260</v>
      </c>
      <c r="L17" s="85">
        <f t="shared" si="5"/>
        <v>3.2507445662505545</v>
      </c>
      <c r="M17" s="89">
        <v>10260</v>
      </c>
      <c r="N17" s="86">
        <f t="shared" si="3"/>
        <v>0</v>
      </c>
      <c r="P17" s="105"/>
    </row>
    <row r="18" spans="1:16" x14ac:dyDescent="0.25">
      <c r="A18" s="54" t="s">
        <v>116</v>
      </c>
      <c r="B18" s="54"/>
      <c r="C18" s="57">
        <f>Input!B105</f>
        <v>8395</v>
      </c>
      <c r="D18" s="31">
        <f t="shared" si="0"/>
        <v>3.1672074247340225</v>
      </c>
      <c r="E18" s="31"/>
      <c r="F18" s="44">
        <f t="shared" si="1"/>
        <v>0.85750766087844743</v>
      </c>
      <c r="G18" s="31"/>
      <c r="H18" s="57">
        <f>Input!C105</f>
        <v>1395</v>
      </c>
      <c r="I18" s="31">
        <f t="shared" si="2"/>
        <v>2.7590981012658231</v>
      </c>
      <c r="J18" s="31"/>
      <c r="K18" s="59">
        <f t="shared" si="4"/>
        <v>9790</v>
      </c>
      <c r="L18" s="85">
        <f t="shared" si="5"/>
        <v>3.1018313161396618</v>
      </c>
      <c r="M18" s="89">
        <v>9790</v>
      </c>
      <c r="N18" s="86">
        <f t="shared" si="3"/>
        <v>0</v>
      </c>
      <c r="P18" s="105"/>
    </row>
    <row r="19" spans="1:16" x14ac:dyDescent="0.25">
      <c r="A19" s="54" t="s">
        <v>117</v>
      </c>
      <c r="B19" s="54"/>
      <c r="C19" s="57">
        <f>Input!B106</f>
        <v>8300</v>
      </c>
      <c r="D19" s="31">
        <f t="shared" si="0"/>
        <v>3.1313664830604391</v>
      </c>
      <c r="E19" s="31"/>
      <c r="F19" s="44">
        <f t="shared" si="1"/>
        <v>0.84607543323139656</v>
      </c>
      <c r="G19" s="31"/>
      <c r="H19" s="57">
        <f>Input!C106</f>
        <v>1510</v>
      </c>
      <c r="I19" s="31">
        <f t="shared" si="2"/>
        <v>2.9865506329113924</v>
      </c>
      <c r="J19" s="31"/>
      <c r="K19" s="59">
        <f t="shared" si="4"/>
        <v>9810</v>
      </c>
      <c r="L19" s="85">
        <f t="shared" si="5"/>
        <v>3.1081680501869338</v>
      </c>
      <c r="M19" s="89">
        <v>9810</v>
      </c>
      <c r="N19" s="86">
        <f t="shared" si="3"/>
        <v>0</v>
      </c>
      <c r="P19" s="105"/>
    </row>
    <row r="20" spans="1:16" x14ac:dyDescent="0.25">
      <c r="A20" s="54" t="s">
        <v>118</v>
      </c>
      <c r="B20" s="54"/>
      <c r="C20" s="57">
        <f>Input!B107</f>
        <v>8656</v>
      </c>
      <c r="D20" s="31">
        <f t="shared" si="0"/>
        <v>3.2656756960688149</v>
      </c>
      <c r="E20" s="31"/>
      <c r="F20" s="44">
        <f t="shared" si="1"/>
        <v>0.8428432327166504</v>
      </c>
      <c r="G20" s="31"/>
      <c r="H20" s="57">
        <f>Input!C107</f>
        <v>1614</v>
      </c>
      <c r="I20" s="31">
        <f t="shared" si="2"/>
        <v>3.1922468354430378</v>
      </c>
      <c r="J20" s="31"/>
      <c r="K20" s="59">
        <f t="shared" si="4"/>
        <v>10270</v>
      </c>
      <c r="L20" s="85">
        <f t="shared" si="5"/>
        <v>3.2539129332741905</v>
      </c>
      <c r="M20" s="89">
        <v>10270</v>
      </c>
      <c r="N20" s="86">
        <f t="shared" si="3"/>
        <v>0</v>
      </c>
      <c r="P20" s="105"/>
    </row>
    <row r="21" spans="1:16" x14ac:dyDescent="0.25">
      <c r="A21" s="54" t="s">
        <v>119</v>
      </c>
      <c r="B21" s="54"/>
      <c r="C21" s="57">
        <f>Input!B108</f>
        <v>16561</v>
      </c>
      <c r="D21" s="31">
        <f t="shared" si="0"/>
        <v>6.248019316381197</v>
      </c>
      <c r="E21" s="31"/>
      <c r="F21" s="44">
        <f t="shared" si="1"/>
        <v>0.8198514851485148</v>
      </c>
      <c r="G21" s="31"/>
      <c r="H21" s="57">
        <f>Input!C108</f>
        <v>3639</v>
      </c>
      <c r="I21" s="31">
        <f t="shared" si="2"/>
        <v>7.1973892405063289</v>
      </c>
      <c r="J21" s="31"/>
      <c r="K21" s="59">
        <f t="shared" si="4"/>
        <v>20200</v>
      </c>
      <c r="L21" s="85">
        <f t="shared" si="5"/>
        <v>6.4001013877447566</v>
      </c>
      <c r="M21" s="89">
        <v>20200</v>
      </c>
      <c r="N21" s="86">
        <f t="shared" si="3"/>
        <v>0</v>
      </c>
      <c r="P21" s="105"/>
    </row>
    <row r="22" spans="1:16" x14ac:dyDescent="0.25">
      <c r="A22" s="54" t="s">
        <v>120</v>
      </c>
      <c r="B22" s="54"/>
      <c r="C22" s="57">
        <f>Input!B109</f>
        <v>18648</v>
      </c>
      <c r="D22" s="31">
        <f t="shared" si="0"/>
        <v>7.0353882139892852</v>
      </c>
      <c r="E22" s="31"/>
      <c r="F22" s="44">
        <f t="shared" si="1"/>
        <v>0.80310077519379841</v>
      </c>
      <c r="G22" s="31"/>
      <c r="H22" s="57">
        <f>Input!C109</f>
        <v>4572</v>
      </c>
      <c r="I22" s="31">
        <f t="shared" si="2"/>
        <v>9.0427215189873422</v>
      </c>
      <c r="J22" s="31"/>
      <c r="K22" s="59">
        <f t="shared" si="4"/>
        <v>23220</v>
      </c>
      <c r="L22" s="85">
        <f t="shared" si="5"/>
        <v>7.3569482288828345</v>
      </c>
      <c r="M22" s="89">
        <v>23220</v>
      </c>
      <c r="N22" s="86">
        <f t="shared" si="3"/>
        <v>0</v>
      </c>
      <c r="P22" s="105"/>
    </row>
    <row r="23" spans="1:16" x14ac:dyDescent="0.25">
      <c r="A23" s="54" t="s">
        <v>121</v>
      </c>
      <c r="B23" s="54"/>
      <c r="C23" s="57">
        <f>Input!B110</f>
        <v>6463</v>
      </c>
      <c r="D23" s="31">
        <f t="shared" si="0"/>
        <v>2.4383158530144118</v>
      </c>
      <c r="E23" s="31"/>
      <c r="F23" s="44">
        <f t="shared" si="1"/>
        <v>0.81193467336683423</v>
      </c>
      <c r="G23" s="31"/>
      <c r="H23" s="57">
        <f>Input!C110</f>
        <v>1497</v>
      </c>
      <c r="I23" s="31">
        <f t="shared" si="2"/>
        <v>2.9608386075949369</v>
      </c>
      <c r="J23" s="31"/>
      <c r="K23" s="59">
        <f t="shared" si="4"/>
        <v>7960</v>
      </c>
      <c r="L23" s="85">
        <f t="shared" si="5"/>
        <v>2.5220201508142703</v>
      </c>
      <c r="M23" s="89">
        <v>7960</v>
      </c>
      <c r="N23" s="86">
        <f t="shared" si="3"/>
        <v>0</v>
      </c>
      <c r="P23" s="105"/>
    </row>
    <row r="24" spans="1:16" x14ac:dyDescent="0.25">
      <c r="A24" s="54" t="s">
        <v>122</v>
      </c>
      <c r="B24" s="54"/>
      <c r="C24" s="57">
        <f>Input!B111</f>
        <v>4930</v>
      </c>
      <c r="D24" s="31">
        <f t="shared" si="0"/>
        <v>1.8599562363238513</v>
      </c>
      <c r="E24" s="31"/>
      <c r="F24" s="44">
        <f t="shared" si="1"/>
        <v>0.82996632996633002</v>
      </c>
      <c r="G24" s="31"/>
      <c r="H24" s="57">
        <f>Input!C111</f>
        <v>1010</v>
      </c>
      <c r="I24" s="31">
        <f t="shared" si="2"/>
        <v>1.9976265822784809</v>
      </c>
      <c r="J24" s="31"/>
      <c r="K24" s="59">
        <f t="shared" si="4"/>
        <v>5940</v>
      </c>
      <c r="L24" s="85">
        <f t="shared" si="5"/>
        <v>1.8820100120397947</v>
      </c>
      <c r="M24" s="89">
        <v>5940</v>
      </c>
      <c r="N24" s="86">
        <f t="shared" si="3"/>
        <v>0</v>
      </c>
      <c r="P24" s="105"/>
    </row>
    <row r="25" spans="1:16" x14ac:dyDescent="0.25">
      <c r="A25" s="54" t="s">
        <v>123</v>
      </c>
      <c r="B25" s="54"/>
      <c r="C25" s="57">
        <f>Input!B112</f>
        <v>5183</v>
      </c>
      <c r="D25" s="31">
        <f t="shared" si="0"/>
        <v>1.9554063230966572</v>
      </c>
      <c r="E25" s="31"/>
      <c r="F25" s="44">
        <f t="shared" si="1"/>
        <v>0.85246710526315794</v>
      </c>
      <c r="G25" s="31"/>
      <c r="H25" s="57">
        <f>Input!C112</f>
        <v>897</v>
      </c>
      <c r="I25" s="31">
        <f t="shared" si="2"/>
        <v>1.7741297468354431</v>
      </c>
      <c r="J25" s="31"/>
      <c r="K25" s="59">
        <f t="shared" si="4"/>
        <v>6080</v>
      </c>
      <c r="L25" s="85">
        <f t="shared" si="5"/>
        <v>1.9263671503706989</v>
      </c>
      <c r="M25" s="89">
        <v>6080</v>
      </c>
      <c r="N25" s="86">
        <f t="shared" si="3"/>
        <v>0</v>
      </c>
      <c r="P25" s="105"/>
    </row>
    <row r="26" spans="1:16" x14ac:dyDescent="0.25">
      <c r="A26" s="54" t="s">
        <v>124</v>
      </c>
      <c r="B26" s="54"/>
      <c r="C26" s="57">
        <f>Input!B113</f>
        <v>5287</v>
      </c>
      <c r="D26" s="31">
        <f t="shared" si="0"/>
        <v>1.994642722402475</v>
      </c>
      <c r="E26" s="31"/>
      <c r="F26" s="44">
        <f t="shared" si="1"/>
        <v>0.86957236842105268</v>
      </c>
      <c r="G26" s="31"/>
      <c r="H26" s="57">
        <f>Input!C113</f>
        <v>793</v>
      </c>
      <c r="I26" s="31">
        <f t="shared" si="2"/>
        <v>1.5684335443037976</v>
      </c>
      <c r="J26" s="31"/>
      <c r="K26" s="59">
        <f t="shared" si="4"/>
        <v>6080</v>
      </c>
      <c r="L26" s="85">
        <f t="shared" si="5"/>
        <v>1.9263671503706989</v>
      </c>
      <c r="M26" s="89">
        <v>6080</v>
      </c>
      <c r="N26" s="86">
        <f t="shared" si="3"/>
        <v>0</v>
      </c>
      <c r="P26" s="105"/>
    </row>
    <row r="27" spans="1:16" x14ac:dyDescent="0.25">
      <c r="A27" s="54" t="s">
        <v>125</v>
      </c>
      <c r="B27" s="54"/>
      <c r="C27" s="57">
        <f>Input!B114</f>
        <v>5453</v>
      </c>
      <c r="D27" s="31">
        <f t="shared" si="0"/>
        <v>2.057270052063684</v>
      </c>
      <c r="E27" s="31"/>
      <c r="F27" s="44">
        <f t="shared" si="1"/>
        <v>0.87951612903225806</v>
      </c>
      <c r="G27" s="31"/>
      <c r="H27" s="57">
        <f>Input!C114</f>
        <v>747</v>
      </c>
      <c r="I27" s="31">
        <f t="shared" si="2"/>
        <v>1.4774525316455698</v>
      </c>
      <c r="J27" s="31"/>
      <c r="K27" s="59">
        <f t="shared" si="4"/>
        <v>6200</v>
      </c>
      <c r="L27" s="85">
        <f t="shared" si="5"/>
        <v>1.9643875546543312</v>
      </c>
      <c r="M27" s="89">
        <v>6200</v>
      </c>
      <c r="N27" s="86">
        <f t="shared" si="3"/>
        <v>0</v>
      </c>
      <c r="P27" s="105"/>
    </row>
    <row r="28" spans="1:16" x14ac:dyDescent="0.25">
      <c r="A28" s="54" t="s">
        <v>126</v>
      </c>
      <c r="B28" s="54"/>
      <c r="C28" s="57">
        <f>Input!B115</f>
        <v>5984</v>
      </c>
      <c r="D28" s="31">
        <f t="shared" si="0"/>
        <v>2.257602052365502</v>
      </c>
      <c r="E28" s="31"/>
      <c r="F28" s="44">
        <f t="shared" si="1"/>
        <v>0.90120481927710838</v>
      </c>
      <c r="G28" s="31"/>
      <c r="H28" s="57">
        <f>Input!C115</f>
        <v>656</v>
      </c>
      <c r="I28" s="31">
        <f t="shared" si="2"/>
        <v>1.2974683544303798</v>
      </c>
      <c r="J28" s="31"/>
      <c r="K28" s="59">
        <f t="shared" si="4"/>
        <v>6640</v>
      </c>
      <c r="L28" s="85">
        <f t="shared" si="5"/>
        <v>2.103795703694316</v>
      </c>
      <c r="M28" s="89">
        <v>6640</v>
      </c>
      <c r="N28" s="86">
        <f t="shared" si="3"/>
        <v>0</v>
      </c>
      <c r="P28" s="105"/>
    </row>
    <row r="29" spans="1:16" x14ac:dyDescent="0.25">
      <c r="A29" s="54" t="s">
        <v>127</v>
      </c>
      <c r="B29" s="54"/>
      <c r="C29" s="57">
        <f>Input!B116</f>
        <v>7463</v>
      </c>
      <c r="D29" s="31">
        <f t="shared" si="0"/>
        <v>2.8155889232626574</v>
      </c>
      <c r="E29" s="31"/>
      <c r="F29" s="44">
        <f t="shared" si="1"/>
        <v>0.87696827262044652</v>
      </c>
      <c r="G29" s="31"/>
      <c r="H29" s="57">
        <f>Input!C116</f>
        <v>1047</v>
      </c>
      <c r="I29" s="31">
        <f t="shared" si="2"/>
        <v>2.0708069620253164</v>
      </c>
      <c r="J29" s="31"/>
      <c r="K29" s="59">
        <f t="shared" si="4"/>
        <v>8510</v>
      </c>
      <c r="L29" s="85">
        <f t="shared" si="5"/>
        <v>2.6962803371142514</v>
      </c>
      <c r="M29" s="89">
        <v>8510</v>
      </c>
      <c r="N29" s="86">
        <f t="shared" si="3"/>
        <v>0</v>
      </c>
      <c r="P29" s="105"/>
    </row>
    <row r="30" spans="1:16" x14ac:dyDescent="0.25">
      <c r="A30" s="54" t="s">
        <v>128</v>
      </c>
      <c r="B30" s="54"/>
      <c r="C30" s="57">
        <f>Input!B117</f>
        <v>9204</v>
      </c>
      <c r="D30" s="31">
        <f t="shared" si="0"/>
        <v>3.4724213385648532</v>
      </c>
      <c r="E30" s="31"/>
      <c r="F30" s="44">
        <f t="shared" si="1"/>
        <v>0.86018691588785046</v>
      </c>
      <c r="G30" s="31"/>
      <c r="H30" s="57">
        <f>Input!C117</f>
        <v>1496</v>
      </c>
      <c r="I30" s="31">
        <f t="shared" si="2"/>
        <v>2.9588607594936711</v>
      </c>
      <c r="J30" s="31"/>
      <c r="K30" s="59">
        <f t="shared" si="4"/>
        <v>10700</v>
      </c>
      <c r="L30" s="85">
        <f t="shared" si="5"/>
        <v>3.3901527152905389</v>
      </c>
      <c r="M30" s="89">
        <v>10700</v>
      </c>
      <c r="N30" s="86">
        <f t="shared" si="3"/>
        <v>0</v>
      </c>
      <c r="P30" s="105"/>
    </row>
    <row r="31" spans="1:16" x14ac:dyDescent="0.25">
      <c r="A31" s="54" t="s">
        <v>129</v>
      </c>
      <c r="B31" s="54"/>
      <c r="C31" s="57">
        <f>Input!B118</f>
        <v>9239</v>
      </c>
      <c r="D31" s="31">
        <f t="shared" si="0"/>
        <v>3.4856258960235422</v>
      </c>
      <c r="E31" s="31"/>
      <c r="F31" s="44">
        <f t="shared" si="1"/>
        <v>0.84220601640838655</v>
      </c>
      <c r="G31" s="31"/>
      <c r="H31" s="57">
        <f>Input!C118</f>
        <v>1731</v>
      </c>
      <c r="I31" s="31">
        <f t="shared" si="2"/>
        <v>3.4236550632911396</v>
      </c>
      <c r="J31" s="31"/>
      <c r="K31" s="59">
        <f t="shared" si="4"/>
        <v>10970</v>
      </c>
      <c r="L31" s="85">
        <f t="shared" si="5"/>
        <v>3.4756986249287114</v>
      </c>
      <c r="M31" s="89">
        <v>10970</v>
      </c>
      <c r="N31" s="86">
        <f t="shared" si="3"/>
        <v>0</v>
      </c>
      <c r="P31" s="105"/>
    </row>
    <row r="32" spans="1:16" x14ac:dyDescent="0.25">
      <c r="A32" s="54" t="s">
        <v>130</v>
      </c>
      <c r="B32" s="54"/>
      <c r="C32" s="57">
        <f>Input!B119</f>
        <v>9048</v>
      </c>
      <c r="D32" s="31">
        <f t="shared" si="0"/>
        <v>3.4135667396061269</v>
      </c>
      <c r="E32" s="31"/>
      <c r="F32" s="44">
        <f t="shared" si="1"/>
        <v>0.85844402277039844</v>
      </c>
      <c r="G32" s="31"/>
      <c r="H32" s="57">
        <f>Input!C119</f>
        <v>1492</v>
      </c>
      <c r="I32" s="31">
        <f t="shared" si="2"/>
        <v>2.9509493670886076</v>
      </c>
      <c r="J32" s="31"/>
      <c r="K32" s="59">
        <f t="shared" si="4"/>
        <v>10540</v>
      </c>
      <c r="L32" s="85">
        <f t="shared" si="5"/>
        <v>3.3394588429123626</v>
      </c>
      <c r="M32" s="89">
        <v>10540</v>
      </c>
      <c r="N32" s="86">
        <f t="shared" si="3"/>
        <v>0</v>
      </c>
      <c r="P32" s="105"/>
    </row>
    <row r="33" spans="1:16" x14ac:dyDescent="0.25">
      <c r="A33" s="54" t="s">
        <v>131</v>
      </c>
      <c r="B33" s="54"/>
      <c r="C33" s="57">
        <f>Input!B120</f>
        <v>8875</v>
      </c>
      <c r="D33" s="31">
        <f t="shared" si="0"/>
        <v>3.3482984984531803</v>
      </c>
      <c r="E33" s="31"/>
      <c r="F33" s="44">
        <f t="shared" si="1"/>
        <v>0.87266470009832842</v>
      </c>
      <c r="G33" s="31"/>
      <c r="H33" s="57">
        <f>Input!C120</f>
        <v>1295</v>
      </c>
      <c r="I33" s="31">
        <f t="shared" si="2"/>
        <v>2.5613132911392404</v>
      </c>
      <c r="J33" s="31"/>
      <c r="K33" s="59">
        <f t="shared" si="4"/>
        <v>10170</v>
      </c>
      <c r="L33" s="85">
        <f t="shared" si="5"/>
        <v>3.2222292630378306</v>
      </c>
      <c r="M33" s="89">
        <v>10170</v>
      </c>
      <c r="N33" s="86">
        <f t="shared" si="3"/>
        <v>0</v>
      </c>
      <c r="P33" s="105"/>
    </row>
    <row r="34" spans="1:16" x14ac:dyDescent="0.25">
      <c r="A34" s="54" t="s">
        <v>132</v>
      </c>
      <c r="B34" s="54"/>
      <c r="C34" s="57">
        <f>Input!B121</f>
        <v>8884</v>
      </c>
      <c r="D34" s="31">
        <f t="shared" si="0"/>
        <v>3.3516939560854144</v>
      </c>
      <c r="E34" s="31"/>
      <c r="F34" s="44">
        <f t="shared" si="1"/>
        <v>0.86673170731707316</v>
      </c>
      <c r="G34" s="31"/>
      <c r="H34" s="57">
        <f>Input!C121</f>
        <v>1366</v>
      </c>
      <c r="I34" s="31">
        <f t="shared" si="2"/>
        <v>2.7017405063291142</v>
      </c>
      <c r="J34" s="31"/>
      <c r="K34" s="59">
        <f t="shared" si="4"/>
        <v>10250</v>
      </c>
      <c r="L34" s="85">
        <f t="shared" si="5"/>
        <v>3.2475761992269181</v>
      </c>
      <c r="M34" s="89">
        <v>10250</v>
      </c>
      <c r="N34" s="86">
        <f t="shared" si="3"/>
        <v>0</v>
      </c>
      <c r="P34" s="105"/>
    </row>
    <row r="35" spans="1:16" x14ac:dyDescent="0.25">
      <c r="A35" s="54" t="s">
        <v>133</v>
      </c>
      <c r="B35" s="54"/>
      <c r="C35" s="57">
        <f>Input!B122</f>
        <v>9250</v>
      </c>
      <c r="D35" s="31">
        <f t="shared" si="0"/>
        <v>3.4897758997962729</v>
      </c>
      <c r="E35" s="31"/>
      <c r="F35" s="44">
        <f t="shared" si="1"/>
        <v>0.85568917668825162</v>
      </c>
      <c r="G35" s="31"/>
      <c r="H35" s="57">
        <f>Input!C122</f>
        <v>1560</v>
      </c>
      <c r="I35" s="31">
        <f t="shared" si="2"/>
        <v>3.0854430379746836</v>
      </c>
      <c r="J35" s="31"/>
      <c r="K35" s="59">
        <f t="shared" si="4"/>
        <v>10810</v>
      </c>
      <c r="L35" s="85">
        <f t="shared" si="5"/>
        <v>3.4250047525505352</v>
      </c>
      <c r="M35" s="89">
        <v>10810</v>
      </c>
      <c r="N35" s="86">
        <f t="shared" si="3"/>
        <v>0</v>
      </c>
      <c r="P35" s="105"/>
    </row>
    <row r="36" spans="1:16" x14ac:dyDescent="0.25">
      <c r="A36" s="54" t="s">
        <v>134</v>
      </c>
      <c r="B36" s="54"/>
      <c r="C36" s="57">
        <f>Input!B123</f>
        <v>18105</v>
      </c>
      <c r="D36" s="31">
        <f t="shared" si="0"/>
        <v>6.8305289368444875</v>
      </c>
      <c r="E36" s="31"/>
      <c r="F36" s="44">
        <f t="shared" si="1"/>
        <v>0.82822506861848122</v>
      </c>
      <c r="G36" s="31"/>
      <c r="H36" s="57">
        <f>Input!C123</f>
        <v>3755</v>
      </c>
      <c r="I36" s="31">
        <f t="shared" si="2"/>
        <v>7.4268196202531636</v>
      </c>
      <c r="J36" s="31"/>
      <c r="K36" s="59">
        <f t="shared" si="4"/>
        <v>21860</v>
      </c>
      <c r="L36" s="85">
        <f t="shared" si="5"/>
        <v>6.9260503136683358</v>
      </c>
      <c r="M36" s="89">
        <v>21860</v>
      </c>
      <c r="N36" s="86">
        <f t="shared" si="3"/>
        <v>0</v>
      </c>
      <c r="P36" s="105"/>
    </row>
    <row r="37" spans="1:16" x14ac:dyDescent="0.25">
      <c r="A37" s="54" t="s">
        <v>135</v>
      </c>
      <c r="B37" s="54"/>
      <c r="C37" s="57">
        <f>Input!B124</f>
        <v>22341</v>
      </c>
      <c r="D37" s="31">
        <f t="shared" si="0"/>
        <v>8.4286576624160574</v>
      </c>
      <c r="E37" s="31"/>
      <c r="F37" s="44">
        <f t="shared" si="1"/>
        <v>0.77979057591623036</v>
      </c>
      <c r="G37" s="31"/>
      <c r="H37" s="57">
        <f>Input!C124</f>
        <v>6309</v>
      </c>
      <c r="I37" s="31">
        <f t="shared" si="2"/>
        <v>12.478243670886076</v>
      </c>
      <c r="J37" s="31"/>
      <c r="K37" s="59">
        <f t="shared" si="4"/>
        <v>28650</v>
      </c>
      <c r="L37" s="85">
        <f t="shared" si="5"/>
        <v>9.0773715227171916</v>
      </c>
      <c r="M37" s="89">
        <v>28650</v>
      </c>
      <c r="N37" s="86">
        <f t="shared" si="3"/>
        <v>0</v>
      </c>
      <c r="P37" s="105"/>
    </row>
    <row r="38" spans="1:16" ht="13.8" x14ac:dyDescent="0.25">
      <c r="A38" s="8"/>
      <c r="B38" s="8"/>
      <c r="C38" s="58"/>
      <c r="D38" s="31"/>
      <c r="E38" s="31"/>
      <c r="F38" s="31"/>
      <c r="G38" s="31"/>
      <c r="H38" s="59"/>
      <c r="I38" s="31"/>
      <c r="J38" s="31"/>
      <c r="K38" s="59"/>
      <c r="L38" s="85"/>
      <c r="M38" s="89"/>
      <c r="N38" s="87"/>
    </row>
    <row r="39" spans="1:16" x14ac:dyDescent="0.25">
      <c r="A39" s="8" t="s">
        <v>2</v>
      </c>
      <c r="B39" s="8"/>
      <c r="C39" s="30">
        <f>SUM(C8:C38)</f>
        <v>265060</v>
      </c>
      <c r="D39" s="31">
        <f>C39/C$39*100</f>
        <v>100</v>
      </c>
      <c r="E39" s="31"/>
      <c r="F39" s="44">
        <f>C39/K39</f>
        <v>0.83980736328496297</v>
      </c>
      <c r="G39" s="31"/>
      <c r="H39" s="33">
        <f>SUM(H8:H38)</f>
        <v>50560</v>
      </c>
      <c r="I39" s="31">
        <f>H39/H$39*100</f>
        <v>100</v>
      </c>
      <c r="J39" s="31"/>
      <c r="K39" s="59">
        <f>SUM(K8:K38)</f>
        <v>315620</v>
      </c>
      <c r="L39" s="85">
        <f>K39/K$39*100</f>
        <v>100</v>
      </c>
      <c r="M39" s="90">
        <v>315620</v>
      </c>
      <c r="N39" s="88">
        <f>SUM(N8:N37)</f>
        <v>0</v>
      </c>
      <c r="P39" s="105"/>
    </row>
    <row r="40" spans="1:16" x14ac:dyDescent="0.25">
      <c r="A40" s="8"/>
      <c r="B40" s="8"/>
      <c r="C40" s="30"/>
      <c r="D40" s="32"/>
      <c r="E40" s="32"/>
      <c r="F40" s="32"/>
      <c r="G40" s="32"/>
      <c r="H40" s="32"/>
      <c r="I40" s="32"/>
      <c r="J40" s="32"/>
      <c r="K40" s="27" t="str">
        <f>IF(C39+H39=K39,"Good","BAD")</f>
        <v>Good</v>
      </c>
      <c r="L40" s="32"/>
      <c r="M40" s="1"/>
      <c r="N40" s="51"/>
    </row>
    <row r="41" spans="1:16" ht="26.4" x14ac:dyDescent="0.25">
      <c r="A41" s="22" t="s">
        <v>136</v>
      </c>
      <c r="B41" s="5"/>
      <c r="C41" s="48" t="s">
        <v>64</v>
      </c>
      <c r="D41" s="49"/>
      <c r="E41" s="50"/>
      <c r="F41" s="52" t="s">
        <v>98</v>
      </c>
      <c r="G41" s="50"/>
      <c r="H41" s="49" t="s">
        <v>66</v>
      </c>
      <c r="I41" s="49"/>
      <c r="J41" s="50"/>
      <c r="K41" s="49" t="s">
        <v>2</v>
      </c>
      <c r="L41" s="49"/>
      <c r="M41" s="1"/>
      <c r="N41" s="51"/>
    </row>
    <row r="42" spans="1:16" x14ac:dyDescent="0.25">
      <c r="A42" s="8"/>
      <c r="B42" s="8"/>
      <c r="C42" s="30"/>
      <c r="D42" s="32"/>
      <c r="E42" s="32"/>
      <c r="F42" s="56"/>
      <c r="G42" s="32"/>
      <c r="H42" s="32"/>
      <c r="I42" s="32"/>
      <c r="J42" s="32"/>
      <c r="K42" s="32"/>
      <c r="L42" s="32"/>
      <c r="M42" s="1"/>
      <c r="N42" s="51"/>
    </row>
    <row r="43" spans="1:16" x14ac:dyDescent="0.25">
      <c r="A43" s="8" t="s">
        <v>0</v>
      </c>
      <c r="B43" s="8"/>
      <c r="C43" s="58">
        <f>Input!B125</f>
        <v>40916</v>
      </c>
      <c r="D43" s="31">
        <f>C43/C$39*100</f>
        <v>15.436504942277221</v>
      </c>
      <c r="E43" s="31"/>
      <c r="F43" s="44">
        <f>C43/K43</f>
        <v>0.74390022181011595</v>
      </c>
      <c r="G43" s="31"/>
      <c r="H43" s="59">
        <f>Input!C125</f>
        <v>14086</v>
      </c>
      <c r="I43" s="31">
        <f>H43/H$39*100</f>
        <v>27.859968354430382</v>
      </c>
      <c r="J43" s="31"/>
      <c r="K43" s="59">
        <f>C43+H43</f>
        <v>55002</v>
      </c>
      <c r="L43" s="85">
        <f>K43/K$46*100</f>
        <v>17.426652303402825</v>
      </c>
      <c r="M43" s="89">
        <v>55002</v>
      </c>
      <c r="N43" s="86">
        <f>K43-M43</f>
        <v>0</v>
      </c>
      <c r="O43" s="83"/>
      <c r="P43" s="105"/>
    </row>
    <row r="44" spans="1:16" x14ac:dyDescent="0.25">
      <c r="A44" s="8" t="s">
        <v>1</v>
      </c>
      <c r="B44" s="8"/>
      <c r="C44" s="58">
        <f>Input!B126</f>
        <v>224144</v>
      </c>
      <c r="D44" s="31">
        <f>C44/C$39*100</f>
        <v>84.563495057722776</v>
      </c>
      <c r="E44" s="31"/>
      <c r="F44" s="44">
        <f>C44/K44</f>
        <v>0.86004803965957843</v>
      </c>
      <c r="G44" s="31"/>
      <c r="H44" s="59">
        <f>Input!C126</f>
        <v>36474</v>
      </c>
      <c r="I44" s="31">
        <f>H44/H$39*100</f>
        <v>72.140031645569621</v>
      </c>
      <c r="J44" s="31"/>
      <c r="K44" s="59">
        <f>C44+H44</f>
        <v>260618</v>
      </c>
      <c r="L44" s="85">
        <f>K44/K$46*100</f>
        <v>82.573347696597182</v>
      </c>
      <c r="M44" s="89">
        <v>260618</v>
      </c>
      <c r="N44" s="86">
        <f>K44-M44</f>
        <v>0</v>
      </c>
      <c r="O44" s="83"/>
      <c r="P44" s="105"/>
    </row>
    <row r="45" spans="1:16" x14ac:dyDescent="0.25">
      <c r="A45" s="8"/>
      <c r="B45" s="8"/>
      <c r="C45" s="30"/>
      <c r="D45" s="31"/>
      <c r="E45" s="31"/>
      <c r="F45" s="31"/>
      <c r="G45" s="31"/>
      <c r="H45" s="33"/>
      <c r="I45" s="31"/>
      <c r="J45" s="31"/>
      <c r="K45" s="59"/>
      <c r="L45" s="85"/>
      <c r="M45" s="89"/>
      <c r="N45" s="91"/>
      <c r="O45" s="83"/>
    </row>
    <row r="46" spans="1:16" x14ac:dyDescent="0.25">
      <c r="A46" s="8" t="s">
        <v>2</v>
      </c>
      <c r="B46" s="8"/>
      <c r="C46" s="30">
        <f>SUM(C43:C45)</f>
        <v>265060</v>
      </c>
      <c r="D46" s="31">
        <f>C46/C$39*100</f>
        <v>100</v>
      </c>
      <c r="E46" s="31"/>
      <c r="F46" s="44">
        <f>C46/K46</f>
        <v>0.83980736328496297</v>
      </c>
      <c r="G46" s="31"/>
      <c r="H46" s="33">
        <f>SUM(H43:H45)</f>
        <v>50560</v>
      </c>
      <c r="I46" s="31">
        <f>H46/H$39*100</f>
        <v>100</v>
      </c>
      <c r="J46" s="31"/>
      <c r="K46" s="59">
        <f>SUM(K43:K45)</f>
        <v>315620</v>
      </c>
      <c r="L46" s="85">
        <f>K46/K$46*100</f>
        <v>100</v>
      </c>
      <c r="M46" s="90">
        <v>315620</v>
      </c>
      <c r="N46" s="88">
        <f>SUM(N43:N44)</f>
        <v>0</v>
      </c>
      <c r="O46" s="83"/>
      <c r="P46" s="105"/>
    </row>
    <row r="47" spans="1:16" x14ac:dyDescent="0.25">
      <c r="A47" s="8"/>
      <c r="B47" s="8"/>
      <c r="C47" s="30"/>
      <c r="D47" s="32"/>
      <c r="E47" s="32"/>
      <c r="F47" s="32"/>
      <c r="G47" s="32"/>
      <c r="H47" s="32"/>
      <c r="I47" s="32"/>
      <c r="J47" s="32"/>
      <c r="K47" s="27" t="str">
        <f>IF(C46+H46=K46,"Good","BAD")</f>
        <v>Good</v>
      </c>
      <c r="L47" s="32"/>
      <c r="M47" s="99">
        <v>315620</v>
      </c>
      <c r="N47" s="51"/>
    </row>
    <row r="48" spans="1:16" ht="26.4" x14ac:dyDescent="0.25">
      <c r="A48" s="22" t="s">
        <v>137</v>
      </c>
      <c r="B48" s="5"/>
      <c r="C48" s="48" t="s">
        <v>64</v>
      </c>
      <c r="D48" s="49"/>
      <c r="E48" s="50"/>
      <c r="F48" s="52" t="s">
        <v>98</v>
      </c>
      <c r="G48" s="50"/>
      <c r="H48" s="49" t="s">
        <v>66</v>
      </c>
      <c r="I48" s="49"/>
      <c r="J48" s="50"/>
      <c r="K48" s="49" t="s">
        <v>2</v>
      </c>
      <c r="L48" s="49"/>
      <c r="M48" s="99"/>
      <c r="N48" s="51"/>
    </row>
    <row r="49" spans="1:16" x14ac:dyDescent="0.25">
      <c r="A49" s="8"/>
      <c r="B49" s="8"/>
      <c r="C49" s="30"/>
      <c r="D49" s="32"/>
      <c r="E49" s="32"/>
      <c r="F49" s="56"/>
      <c r="G49" s="32"/>
      <c r="H49" s="32"/>
      <c r="I49" s="32"/>
      <c r="J49" s="32"/>
      <c r="K49" s="32"/>
      <c r="L49" s="32"/>
      <c r="M49" s="99"/>
      <c r="N49" s="51"/>
    </row>
    <row r="50" spans="1:16" x14ac:dyDescent="0.25">
      <c r="A50" s="8" t="s">
        <v>3</v>
      </c>
      <c r="B50" s="8"/>
      <c r="C50" s="30">
        <f>Input!B127</f>
        <v>20084</v>
      </c>
      <c r="D50" s="31">
        <f>C50/C$39*100</f>
        <v>7.5771523428657659</v>
      </c>
      <c r="E50" s="32"/>
      <c r="F50" s="44">
        <f>C50/K50</f>
        <v>0.55804390108363433</v>
      </c>
      <c r="G50" s="32"/>
      <c r="H50" s="30">
        <f>Input!C127</f>
        <v>15906</v>
      </c>
      <c r="I50" s="31">
        <f>H50/H$39*100</f>
        <v>31.459651898734176</v>
      </c>
      <c r="J50" s="32"/>
      <c r="K50" s="59">
        <f>C50+H50</f>
        <v>35990</v>
      </c>
      <c r="L50" s="85">
        <f>K50/K$55*100</f>
        <v>11.402952918066028</v>
      </c>
      <c r="M50" s="89">
        <v>35990</v>
      </c>
      <c r="N50" s="86">
        <f>K50-M50</f>
        <v>0</v>
      </c>
      <c r="P50" s="105"/>
    </row>
    <row r="51" spans="1:16" x14ac:dyDescent="0.25">
      <c r="A51" s="8" t="s">
        <v>4</v>
      </c>
      <c r="B51" s="8"/>
      <c r="C51" s="30">
        <f>Input!B128</f>
        <v>55572</v>
      </c>
      <c r="D51" s="31">
        <f>C51/C$39*100</f>
        <v>20.965819059835507</v>
      </c>
      <c r="E51" s="32"/>
      <c r="F51" s="44">
        <f>C51/K51</f>
        <v>0.74854525862068966</v>
      </c>
      <c r="G51" s="32"/>
      <c r="H51" s="30">
        <f>Input!C128</f>
        <v>18668</v>
      </c>
      <c r="I51" s="31">
        <f>H51/H$39*100</f>
        <v>36.922468354430379</v>
      </c>
      <c r="J51" s="32"/>
      <c r="K51" s="59">
        <f>C51+H51</f>
        <v>74240</v>
      </c>
      <c r="L51" s="85">
        <f>K51/K$55*100</f>
        <v>23.521956783473797</v>
      </c>
      <c r="M51" s="89">
        <v>74240</v>
      </c>
      <c r="N51" s="86">
        <f>K51-M51</f>
        <v>0</v>
      </c>
      <c r="P51" s="105"/>
    </row>
    <row r="52" spans="1:16" x14ac:dyDescent="0.25">
      <c r="A52" s="8" t="s">
        <v>5</v>
      </c>
      <c r="B52" s="8"/>
      <c r="C52" s="30">
        <f>Input!B129</f>
        <v>84690</v>
      </c>
      <c r="D52" s="31">
        <f>C52/C$39*100</f>
        <v>31.951256319323928</v>
      </c>
      <c r="E52" s="32"/>
      <c r="F52" s="44">
        <f>C52/K52</f>
        <v>0.87643588947531825</v>
      </c>
      <c r="G52" s="32"/>
      <c r="H52" s="30">
        <f>Input!C129</f>
        <v>11940</v>
      </c>
      <c r="I52" s="31">
        <f>H52/H$39*100</f>
        <v>23.615506329113924</v>
      </c>
      <c r="J52" s="32"/>
      <c r="K52" s="59">
        <f>C52+H52</f>
        <v>96630</v>
      </c>
      <c r="L52" s="85">
        <f>K52/K$55*100</f>
        <v>30.615930549394843</v>
      </c>
      <c r="M52" s="89">
        <v>96630</v>
      </c>
      <c r="N52" s="86">
        <f>K52-M52</f>
        <v>0</v>
      </c>
      <c r="P52" s="105"/>
    </row>
    <row r="53" spans="1:16" x14ac:dyDescent="0.25">
      <c r="A53" s="8" t="s">
        <v>6</v>
      </c>
      <c r="B53" s="8"/>
      <c r="C53" s="30">
        <f>Input!B130</f>
        <v>104714</v>
      </c>
      <c r="D53" s="31">
        <f>C53/C$39*100</f>
        <v>39.505772277974799</v>
      </c>
      <c r="E53" s="32"/>
      <c r="F53" s="44">
        <f>C53/K53</f>
        <v>0.96279882309672671</v>
      </c>
      <c r="G53" s="32"/>
      <c r="H53" s="30">
        <f>Input!C130</f>
        <v>4046</v>
      </c>
      <c r="I53" s="31">
        <f>H53/H$39*100</f>
        <v>8.0023734177215182</v>
      </c>
      <c r="J53" s="32"/>
      <c r="K53" s="59">
        <f>C53+H53</f>
        <v>108760</v>
      </c>
      <c r="L53" s="85">
        <f>K53/K$55*100</f>
        <v>34.459159749065336</v>
      </c>
      <c r="M53" s="89">
        <v>108760</v>
      </c>
      <c r="N53" s="86">
        <f>K53-M53</f>
        <v>0</v>
      </c>
      <c r="P53" s="105"/>
    </row>
    <row r="54" spans="1:16" x14ac:dyDescent="0.25">
      <c r="A54" s="8"/>
      <c r="B54" s="8"/>
      <c r="C54" s="30"/>
      <c r="D54" s="31"/>
      <c r="E54" s="32"/>
      <c r="F54" s="32"/>
      <c r="G54" s="32"/>
      <c r="H54" s="33"/>
      <c r="I54" s="31"/>
      <c r="J54" s="32"/>
      <c r="K54" s="59"/>
      <c r="L54" s="85"/>
      <c r="M54" s="89"/>
      <c r="N54" s="91"/>
    </row>
    <row r="55" spans="1:16" x14ac:dyDescent="0.25">
      <c r="A55" s="8" t="s">
        <v>2</v>
      </c>
      <c r="B55" s="8"/>
      <c r="C55" s="30">
        <f>SUM(C50:C54)</f>
        <v>265060</v>
      </c>
      <c r="D55" s="31">
        <f>C55/C$39*100</f>
        <v>100</v>
      </c>
      <c r="E55" s="32"/>
      <c r="F55" s="44">
        <f>C55/K55</f>
        <v>0.83980736328496297</v>
      </c>
      <c r="G55" s="32"/>
      <c r="H55" s="33">
        <f>SUM(H50:H54)</f>
        <v>50560</v>
      </c>
      <c r="I55" s="31">
        <f>H55/H$39*100</f>
        <v>100</v>
      </c>
      <c r="J55" s="32"/>
      <c r="K55" s="59">
        <f>SUM(K50:K54)</f>
        <v>315620</v>
      </c>
      <c r="L55" s="85">
        <f>K55/K$55*100</f>
        <v>100</v>
      </c>
      <c r="M55" s="90">
        <v>315620</v>
      </c>
      <c r="N55" s="88">
        <f>SUM(N50:N53)</f>
        <v>0</v>
      </c>
      <c r="P55" s="105"/>
    </row>
    <row r="56" spans="1:16" x14ac:dyDescent="0.25">
      <c r="A56" s="8"/>
      <c r="B56" s="8"/>
      <c r="C56" s="30"/>
      <c r="D56" s="32"/>
      <c r="E56" s="32"/>
      <c r="F56" s="32"/>
      <c r="G56" s="32"/>
      <c r="H56" s="32"/>
      <c r="I56" s="32"/>
      <c r="J56" s="32"/>
      <c r="K56" s="27" t="str">
        <f>IF(C55+H55=K55,"Good","BAD")</f>
        <v>Good</v>
      </c>
      <c r="L56" s="32"/>
      <c r="M56" s="99"/>
      <c r="N56" s="51"/>
    </row>
    <row r="57" spans="1:16" x14ac:dyDescent="0.25">
      <c r="A57" s="5" t="s">
        <v>7</v>
      </c>
      <c r="B57" s="5"/>
      <c r="C57" s="36" t="s">
        <v>97</v>
      </c>
      <c r="D57" s="60"/>
      <c r="E57" s="49"/>
      <c r="F57" s="61" t="s">
        <v>98</v>
      </c>
      <c r="G57" s="49"/>
      <c r="H57" s="49" t="s">
        <v>66</v>
      </c>
      <c r="I57" s="60"/>
      <c r="J57" s="50"/>
      <c r="K57" s="62" t="s">
        <v>2</v>
      </c>
      <c r="L57" s="60"/>
      <c r="M57" s="99"/>
      <c r="N57" s="51"/>
    </row>
    <row r="58" spans="1:16" x14ac:dyDescent="0.25">
      <c r="A58" s="8"/>
      <c r="B58" s="8"/>
      <c r="C58" s="30"/>
      <c r="D58" s="32"/>
      <c r="E58" s="32"/>
      <c r="F58" s="32"/>
      <c r="G58" s="32"/>
      <c r="H58" s="32"/>
      <c r="I58" s="32"/>
      <c r="J58" s="63"/>
      <c r="K58" s="63"/>
      <c r="L58" s="32"/>
      <c r="M58" s="99"/>
      <c r="N58" s="51"/>
    </row>
    <row r="59" spans="1:16" x14ac:dyDescent="0.25">
      <c r="A59" s="41" t="s">
        <v>8</v>
      </c>
      <c r="B59" s="42"/>
      <c r="C59" s="33">
        <f>Input!B131</f>
        <v>1443</v>
      </c>
      <c r="D59" s="31">
        <f t="shared" ref="D59:D92" si="6">C59/C$39*100</f>
        <v>0.54440504036821857</v>
      </c>
      <c r="E59" s="31"/>
      <c r="F59" s="44">
        <f t="shared" ref="F59:F92" si="7">C59/K59</f>
        <v>0.78423913043478266</v>
      </c>
      <c r="G59" s="32"/>
      <c r="H59" s="64">
        <f>Input!C131</f>
        <v>397</v>
      </c>
      <c r="I59" s="31">
        <f t="shared" ref="I59:I92" si="8">H59/H$39*100</f>
        <v>0.78520569620253167</v>
      </c>
      <c r="J59" s="63"/>
      <c r="K59" s="59">
        <f t="shared" ref="K59:K115" si="9">C59+H59</f>
        <v>1840</v>
      </c>
      <c r="L59" s="85">
        <f t="shared" ref="L59:L90" si="10">K59/K$117*100</f>
        <v>0.58297953234902733</v>
      </c>
      <c r="M59" s="89">
        <v>1840</v>
      </c>
      <c r="N59" s="86">
        <f t="shared" ref="N59:N92" si="11">K59-M59</f>
        <v>0</v>
      </c>
      <c r="O59" s="104"/>
      <c r="P59" s="105"/>
    </row>
    <row r="60" spans="1:16" x14ac:dyDescent="0.25">
      <c r="A60" s="41" t="s">
        <v>9</v>
      </c>
      <c r="B60" s="43"/>
      <c r="C60" s="33">
        <f>Input!B132</f>
        <v>6060</v>
      </c>
      <c r="D60" s="31">
        <f t="shared" si="6"/>
        <v>2.2862748057043687</v>
      </c>
      <c r="E60" s="31"/>
      <c r="F60" s="44">
        <f t="shared" si="7"/>
        <v>0.87826086956521743</v>
      </c>
      <c r="G60" s="32"/>
      <c r="H60" s="64">
        <f>Input!C132</f>
        <v>840</v>
      </c>
      <c r="I60" s="31">
        <f t="shared" si="8"/>
        <v>1.6613924050632909</v>
      </c>
      <c r="J60" s="63"/>
      <c r="K60" s="59">
        <f t="shared" si="9"/>
        <v>6900</v>
      </c>
      <c r="L60" s="85">
        <f t="shared" si="10"/>
        <v>2.1861732463088526</v>
      </c>
      <c r="M60" s="89">
        <v>6900</v>
      </c>
      <c r="N60" s="86">
        <f t="shared" si="11"/>
        <v>0</v>
      </c>
      <c r="O60" s="104"/>
      <c r="P60" s="105"/>
    </row>
    <row r="61" spans="1:16" x14ac:dyDescent="0.25">
      <c r="A61" s="41" t="s">
        <v>10</v>
      </c>
      <c r="B61" s="42"/>
      <c r="C61" s="33">
        <f>Input!B133</f>
        <v>1899</v>
      </c>
      <c r="D61" s="31">
        <f t="shared" si="6"/>
        <v>0.71644156040141849</v>
      </c>
      <c r="E61" s="31"/>
      <c r="F61" s="44">
        <f t="shared" si="7"/>
        <v>0.84399999999999997</v>
      </c>
      <c r="G61" s="32"/>
      <c r="H61" s="64">
        <f>Input!C133</f>
        <v>351</v>
      </c>
      <c r="I61" s="31">
        <f t="shared" si="8"/>
        <v>0.69422468354430378</v>
      </c>
      <c r="J61" s="63"/>
      <c r="K61" s="59">
        <f t="shared" si="9"/>
        <v>2250</v>
      </c>
      <c r="L61" s="85">
        <f t="shared" si="10"/>
        <v>0.71288258031810403</v>
      </c>
      <c r="M61" s="89">
        <v>2250</v>
      </c>
      <c r="N61" s="86">
        <f t="shared" si="11"/>
        <v>0</v>
      </c>
      <c r="O61" s="104"/>
      <c r="P61" s="105"/>
    </row>
    <row r="62" spans="1:16" x14ac:dyDescent="0.25">
      <c r="A62" s="41" t="s">
        <v>11</v>
      </c>
      <c r="B62" s="43"/>
      <c r="C62" s="33">
        <f>Input!B134</f>
        <v>2493</v>
      </c>
      <c r="D62" s="31">
        <f t="shared" si="6"/>
        <v>0.94054176412887647</v>
      </c>
      <c r="E62" s="31"/>
      <c r="F62" s="44">
        <f t="shared" si="7"/>
        <v>0.86262975778546713</v>
      </c>
      <c r="G62" s="32"/>
      <c r="H62" s="64">
        <f>Input!C134</f>
        <v>397</v>
      </c>
      <c r="I62" s="31">
        <f t="shared" si="8"/>
        <v>0.78520569620253167</v>
      </c>
      <c r="J62" s="63"/>
      <c r="K62" s="59">
        <f t="shared" si="9"/>
        <v>2890</v>
      </c>
      <c r="L62" s="85">
        <f t="shared" si="10"/>
        <v>0.91565806983080933</v>
      </c>
      <c r="M62" s="89">
        <v>2890</v>
      </c>
      <c r="N62" s="86">
        <f t="shared" si="11"/>
        <v>0</v>
      </c>
      <c r="O62" s="104"/>
      <c r="P62" s="105"/>
    </row>
    <row r="63" spans="1:16" x14ac:dyDescent="0.25">
      <c r="A63" s="41" t="s">
        <v>12</v>
      </c>
      <c r="B63" s="42"/>
      <c r="C63" s="33">
        <f>Input!B135</f>
        <v>1421</v>
      </c>
      <c r="D63" s="31">
        <f t="shared" si="6"/>
        <v>0.53610503282275712</v>
      </c>
      <c r="E63" s="31"/>
      <c r="F63" s="44">
        <f t="shared" si="7"/>
        <v>0.7765027322404372</v>
      </c>
      <c r="G63" s="32"/>
      <c r="H63" s="64">
        <f>Input!C135</f>
        <v>409</v>
      </c>
      <c r="I63" s="31">
        <f t="shared" si="8"/>
        <v>0.80893987341772144</v>
      </c>
      <c r="J63" s="63"/>
      <c r="K63" s="59">
        <f t="shared" si="9"/>
        <v>1830</v>
      </c>
      <c r="L63" s="85">
        <f t="shared" si="10"/>
        <v>0.57981116532539123</v>
      </c>
      <c r="M63" s="89">
        <v>1830</v>
      </c>
      <c r="N63" s="86">
        <f t="shared" si="11"/>
        <v>0</v>
      </c>
      <c r="O63" s="104"/>
      <c r="P63" s="105"/>
    </row>
    <row r="64" spans="1:16" x14ac:dyDescent="0.25">
      <c r="A64" s="41" t="s">
        <v>13</v>
      </c>
      <c r="B64" s="43"/>
      <c r="C64" s="33">
        <f>Input!B136</f>
        <v>5843</v>
      </c>
      <c r="D64" s="31">
        <f t="shared" si="6"/>
        <v>2.2044065494604994</v>
      </c>
      <c r="E64" s="31"/>
      <c r="F64" s="44">
        <f t="shared" si="7"/>
        <v>0.91012461059190031</v>
      </c>
      <c r="G64" s="32"/>
      <c r="H64" s="64">
        <f>Input!C136</f>
        <v>577</v>
      </c>
      <c r="I64" s="31">
        <f t="shared" si="8"/>
        <v>1.1412183544303798</v>
      </c>
      <c r="J64" s="63"/>
      <c r="K64" s="59">
        <f t="shared" si="9"/>
        <v>6420</v>
      </c>
      <c r="L64" s="85">
        <f t="shared" si="10"/>
        <v>2.0340916291743234</v>
      </c>
      <c r="M64" s="89">
        <v>6420</v>
      </c>
      <c r="N64" s="86">
        <f t="shared" si="11"/>
        <v>0</v>
      </c>
      <c r="O64" s="104"/>
      <c r="P64" s="105"/>
    </row>
    <row r="65" spans="1:16" x14ac:dyDescent="0.25">
      <c r="A65" s="41" t="s">
        <v>101</v>
      </c>
      <c r="B65" s="42"/>
      <c r="C65" s="33">
        <f>Input!B137</f>
        <v>1220</v>
      </c>
      <c r="D65" s="31">
        <f>C65/C$39*100</f>
        <v>0.46027314570285971</v>
      </c>
      <c r="E65" s="31"/>
      <c r="F65" s="44">
        <f>C65/K65</f>
        <v>0.82993197278911568</v>
      </c>
      <c r="G65" s="32"/>
      <c r="H65" s="64">
        <f>Input!C137</f>
        <v>250</v>
      </c>
      <c r="I65" s="31">
        <f>H65/H$39*100</f>
        <v>0.49446202531645572</v>
      </c>
      <c r="J65" s="63"/>
      <c r="K65" s="59">
        <f t="shared" si="9"/>
        <v>1470</v>
      </c>
      <c r="L65" s="85">
        <f t="shared" si="10"/>
        <v>0.46574995247449463</v>
      </c>
      <c r="M65" s="89">
        <v>1470</v>
      </c>
      <c r="N65" s="86">
        <f>K65-M65</f>
        <v>0</v>
      </c>
      <c r="O65" s="104"/>
      <c r="P65" s="105"/>
    </row>
    <row r="66" spans="1:16" x14ac:dyDescent="0.25">
      <c r="A66" s="41" t="s">
        <v>14</v>
      </c>
      <c r="B66" s="43"/>
      <c r="C66" s="33">
        <f>Input!B138</f>
        <v>2647</v>
      </c>
      <c r="D66" s="31">
        <f t="shared" si="6"/>
        <v>0.9986418169471063</v>
      </c>
      <c r="E66" s="31"/>
      <c r="F66" s="44">
        <f t="shared" si="7"/>
        <v>0.82204968944099377</v>
      </c>
      <c r="G66" s="32"/>
      <c r="H66" s="64">
        <f>Input!C138</f>
        <v>573</v>
      </c>
      <c r="I66" s="31">
        <f t="shared" si="8"/>
        <v>1.1333069620253164</v>
      </c>
      <c r="J66" s="63"/>
      <c r="K66" s="59">
        <f t="shared" si="9"/>
        <v>3220</v>
      </c>
      <c r="L66" s="85">
        <f t="shared" si="10"/>
        <v>1.0202141816107977</v>
      </c>
      <c r="M66" s="89">
        <v>3220</v>
      </c>
      <c r="N66" s="86">
        <f t="shared" si="11"/>
        <v>0</v>
      </c>
      <c r="P66" s="105"/>
    </row>
    <row r="67" spans="1:16" x14ac:dyDescent="0.25">
      <c r="A67" s="41" t="s">
        <v>15</v>
      </c>
      <c r="B67" s="43"/>
      <c r="C67" s="33">
        <f>Input!B139</f>
        <v>8317</v>
      </c>
      <c r="D67" s="31">
        <f t="shared" si="6"/>
        <v>3.1377801252546593</v>
      </c>
      <c r="E67" s="31"/>
      <c r="F67" s="44">
        <f t="shared" si="7"/>
        <v>0.8876200640341515</v>
      </c>
      <c r="G67" s="32"/>
      <c r="H67" s="64">
        <f>Input!C139</f>
        <v>1053</v>
      </c>
      <c r="I67" s="31">
        <f t="shared" si="8"/>
        <v>2.0826740506329116</v>
      </c>
      <c r="J67" s="63"/>
      <c r="K67" s="59">
        <f t="shared" si="9"/>
        <v>9370</v>
      </c>
      <c r="L67" s="85">
        <f t="shared" si="10"/>
        <v>2.9687599011469485</v>
      </c>
      <c r="M67" s="89">
        <v>9370</v>
      </c>
      <c r="N67" s="86">
        <f t="shared" si="11"/>
        <v>0</v>
      </c>
      <c r="P67" s="105"/>
    </row>
    <row r="68" spans="1:16" x14ac:dyDescent="0.25">
      <c r="A68" s="41" t="s">
        <v>16</v>
      </c>
      <c r="B68" s="43"/>
      <c r="C68" s="33">
        <f>Input!B140</f>
        <v>1959</v>
      </c>
      <c r="D68" s="31">
        <f t="shared" si="6"/>
        <v>0.73907794461631326</v>
      </c>
      <c r="E68" s="31"/>
      <c r="F68" s="44">
        <f t="shared" si="7"/>
        <v>0.84805194805194806</v>
      </c>
      <c r="G68" s="32"/>
      <c r="H68" s="64">
        <f>Input!C140</f>
        <v>351</v>
      </c>
      <c r="I68" s="31">
        <f t="shared" si="8"/>
        <v>0.69422468354430378</v>
      </c>
      <c r="J68" s="63"/>
      <c r="K68" s="59">
        <f t="shared" si="9"/>
        <v>2310</v>
      </c>
      <c r="L68" s="85">
        <f t="shared" si="10"/>
        <v>0.73189278245992018</v>
      </c>
      <c r="M68" s="89">
        <v>2310</v>
      </c>
      <c r="N68" s="86">
        <f t="shared" si="11"/>
        <v>0</v>
      </c>
      <c r="P68" s="105"/>
    </row>
    <row r="69" spans="1:16" x14ac:dyDescent="0.25">
      <c r="A69" s="41" t="s">
        <v>17</v>
      </c>
      <c r="B69" s="43"/>
      <c r="C69" s="33">
        <f>Input!B141</f>
        <v>3132</v>
      </c>
      <c r="D69" s="31">
        <f t="shared" si="6"/>
        <v>1.1816192560175056</v>
      </c>
      <c r="E69" s="31"/>
      <c r="F69" s="44">
        <f t="shared" si="7"/>
        <v>0.85340599455040866</v>
      </c>
      <c r="G69" s="32"/>
      <c r="H69" s="64">
        <f>Input!C141</f>
        <v>538</v>
      </c>
      <c r="I69" s="31">
        <f t="shared" si="8"/>
        <v>1.0640822784810127</v>
      </c>
      <c r="J69" s="63"/>
      <c r="K69" s="59">
        <f t="shared" si="9"/>
        <v>3670</v>
      </c>
      <c r="L69" s="85">
        <f t="shared" si="10"/>
        <v>1.1627906976744187</v>
      </c>
      <c r="M69" s="89">
        <v>3670</v>
      </c>
      <c r="N69" s="86">
        <f t="shared" si="11"/>
        <v>0</v>
      </c>
      <c r="P69" s="105"/>
    </row>
    <row r="70" spans="1:16" x14ac:dyDescent="0.25">
      <c r="A70" s="41" t="s">
        <v>18</v>
      </c>
      <c r="B70" s="43"/>
      <c r="C70" s="33">
        <f>Input!B142</f>
        <v>2160</v>
      </c>
      <c r="D70" s="31">
        <f t="shared" si="6"/>
        <v>0.81490983173621079</v>
      </c>
      <c r="E70" s="31"/>
      <c r="F70" s="44">
        <f t="shared" si="7"/>
        <v>0.87096774193548387</v>
      </c>
      <c r="G70" s="32"/>
      <c r="H70" s="64">
        <f>Input!C142</f>
        <v>320</v>
      </c>
      <c r="I70" s="31">
        <f t="shared" si="8"/>
        <v>0.63291139240506333</v>
      </c>
      <c r="J70" s="63"/>
      <c r="K70" s="59">
        <f t="shared" si="9"/>
        <v>2480</v>
      </c>
      <c r="L70" s="85">
        <f t="shared" si="10"/>
        <v>0.78575502186173252</v>
      </c>
      <c r="M70" s="89">
        <v>2480</v>
      </c>
      <c r="N70" s="86">
        <f t="shared" si="11"/>
        <v>0</v>
      </c>
      <c r="P70" s="105"/>
    </row>
    <row r="71" spans="1:16" x14ac:dyDescent="0.25">
      <c r="A71" s="41" t="s">
        <v>19</v>
      </c>
      <c r="B71" s="43"/>
      <c r="C71" s="33">
        <f>Input!B143</f>
        <v>6505</v>
      </c>
      <c r="D71" s="31">
        <f t="shared" si="6"/>
        <v>2.4541613219648384</v>
      </c>
      <c r="E71" s="31"/>
      <c r="F71" s="44">
        <f t="shared" si="7"/>
        <v>0.82237673830594182</v>
      </c>
      <c r="G71" s="32"/>
      <c r="H71" s="64">
        <f>Input!C143</f>
        <v>1405</v>
      </c>
      <c r="I71" s="31">
        <f t="shared" si="8"/>
        <v>2.7788765822784809</v>
      </c>
      <c r="J71" s="63"/>
      <c r="K71" s="59">
        <f t="shared" si="9"/>
        <v>7910</v>
      </c>
      <c r="L71" s="85">
        <f t="shared" si="10"/>
        <v>2.5061783156960904</v>
      </c>
      <c r="M71" s="89">
        <v>7910</v>
      </c>
      <c r="N71" s="86">
        <f t="shared" si="11"/>
        <v>0</v>
      </c>
      <c r="P71" s="105"/>
    </row>
    <row r="72" spans="1:16" x14ac:dyDescent="0.25">
      <c r="A72" s="41" t="s">
        <v>20</v>
      </c>
      <c r="B72" s="42"/>
      <c r="C72" s="33">
        <f>Input!B144</f>
        <v>960</v>
      </c>
      <c r="D72" s="31">
        <f t="shared" si="6"/>
        <v>0.36218214743831584</v>
      </c>
      <c r="E72" s="31"/>
      <c r="F72" s="44">
        <f t="shared" si="7"/>
        <v>0.82758620689655171</v>
      </c>
      <c r="G72" s="32"/>
      <c r="H72" s="64">
        <f>Input!C144</f>
        <v>200</v>
      </c>
      <c r="I72" s="31">
        <f t="shared" si="8"/>
        <v>0.39556962025316456</v>
      </c>
      <c r="J72" s="63"/>
      <c r="K72" s="59">
        <f t="shared" si="9"/>
        <v>1160</v>
      </c>
      <c r="L72" s="85">
        <f t="shared" si="10"/>
        <v>0.36753057474177808</v>
      </c>
      <c r="M72" s="89">
        <v>1160</v>
      </c>
      <c r="N72" s="86">
        <f t="shared" si="11"/>
        <v>0</v>
      </c>
      <c r="P72" s="105"/>
    </row>
    <row r="73" spans="1:16" x14ac:dyDescent="0.25">
      <c r="A73" s="41" t="s">
        <v>21</v>
      </c>
      <c r="B73" s="43"/>
      <c r="C73" s="33">
        <f>Input!B145</f>
        <v>4048</v>
      </c>
      <c r="D73" s="31">
        <f t="shared" si="6"/>
        <v>1.5272013883648985</v>
      </c>
      <c r="E73" s="31"/>
      <c r="F73" s="44">
        <f t="shared" si="7"/>
        <v>0.90966292134831461</v>
      </c>
      <c r="G73" s="32"/>
      <c r="H73" s="64">
        <f>Input!C145</f>
        <v>402</v>
      </c>
      <c r="I73" s="31">
        <f t="shared" si="8"/>
        <v>0.79509493670886089</v>
      </c>
      <c r="J73" s="63"/>
      <c r="K73" s="59">
        <f t="shared" si="9"/>
        <v>4450</v>
      </c>
      <c r="L73" s="85">
        <f t="shared" si="10"/>
        <v>1.4099233255180281</v>
      </c>
      <c r="M73" s="89">
        <v>4450</v>
      </c>
      <c r="N73" s="86">
        <f t="shared" si="11"/>
        <v>0</v>
      </c>
      <c r="P73" s="105"/>
    </row>
    <row r="74" spans="1:16" x14ac:dyDescent="0.25">
      <c r="A74" s="41" t="s">
        <v>22</v>
      </c>
      <c r="B74" s="43"/>
      <c r="C74" s="33">
        <f>Input!B146</f>
        <v>4016</v>
      </c>
      <c r="D74" s="31">
        <f t="shared" si="6"/>
        <v>1.5151286501169547</v>
      </c>
      <c r="E74" s="31"/>
      <c r="F74" s="44">
        <f t="shared" si="7"/>
        <v>0.84725738396624473</v>
      </c>
      <c r="G74" s="32"/>
      <c r="H74" s="64">
        <f>Input!C146</f>
        <v>724</v>
      </c>
      <c r="I74" s="31">
        <f t="shared" si="8"/>
        <v>1.4319620253164558</v>
      </c>
      <c r="J74" s="63"/>
      <c r="K74" s="59">
        <f t="shared" si="9"/>
        <v>4740</v>
      </c>
      <c r="L74" s="85">
        <f t="shared" si="10"/>
        <v>1.5018059692034724</v>
      </c>
      <c r="M74" s="89">
        <v>4740</v>
      </c>
      <c r="N74" s="86">
        <f t="shared" si="11"/>
        <v>0</v>
      </c>
      <c r="P74" s="105"/>
    </row>
    <row r="75" spans="1:16" x14ac:dyDescent="0.25">
      <c r="A75" s="41" t="s">
        <v>23</v>
      </c>
      <c r="B75" s="42"/>
      <c r="C75" s="33">
        <f>Input!B147</f>
        <v>1182</v>
      </c>
      <c r="D75" s="31">
        <f t="shared" si="6"/>
        <v>0.44593676903342644</v>
      </c>
      <c r="E75" s="31"/>
      <c r="F75" s="44">
        <f t="shared" si="7"/>
        <v>0.85652173913043483</v>
      </c>
      <c r="G75" s="32"/>
      <c r="H75" s="64">
        <f>Input!C147</f>
        <v>198</v>
      </c>
      <c r="I75" s="31">
        <f t="shared" si="8"/>
        <v>0.39161392405063289</v>
      </c>
      <c r="J75" s="63"/>
      <c r="K75" s="59">
        <f t="shared" si="9"/>
        <v>1380</v>
      </c>
      <c r="L75" s="85">
        <f t="shared" si="10"/>
        <v>0.43723464926177047</v>
      </c>
      <c r="M75" s="89">
        <v>1380</v>
      </c>
      <c r="N75" s="86">
        <f t="shared" si="11"/>
        <v>0</v>
      </c>
      <c r="P75" s="105"/>
    </row>
    <row r="76" spans="1:16" x14ac:dyDescent="0.25">
      <c r="A76" s="41" t="s">
        <v>24</v>
      </c>
      <c r="B76" s="42"/>
      <c r="C76" s="33">
        <f>Input!B148</f>
        <v>1413</v>
      </c>
      <c r="D76" s="31">
        <f t="shared" si="6"/>
        <v>0.53308684826077113</v>
      </c>
      <c r="E76" s="31"/>
      <c r="F76" s="44">
        <f t="shared" si="7"/>
        <v>0.80284090909090911</v>
      </c>
      <c r="G76" s="32"/>
      <c r="H76" s="64">
        <f>Input!C148</f>
        <v>347</v>
      </c>
      <c r="I76" s="31">
        <f t="shared" si="8"/>
        <v>0.68631329113924056</v>
      </c>
      <c r="J76" s="63"/>
      <c r="K76" s="59">
        <f t="shared" si="9"/>
        <v>1760</v>
      </c>
      <c r="L76" s="85">
        <f t="shared" si="10"/>
        <v>0.5576325961599391</v>
      </c>
      <c r="M76" s="89">
        <v>1760</v>
      </c>
      <c r="N76" s="86">
        <f t="shared" si="11"/>
        <v>0</v>
      </c>
      <c r="P76" s="105"/>
    </row>
    <row r="77" spans="1:16" x14ac:dyDescent="0.25">
      <c r="A77" s="41" t="s">
        <v>25</v>
      </c>
      <c r="B77" s="42"/>
      <c r="C77" s="33">
        <f>Input!B149</f>
        <v>1790</v>
      </c>
      <c r="D77" s="31">
        <f t="shared" si="6"/>
        <v>0.67531879574435971</v>
      </c>
      <c r="E77" s="31"/>
      <c r="F77" s="44">
        <f t="shared" si="7"/>
        <v>0.79555555555555557</v>
      </c>
      <c r="G77" s="32"/>
      <c r="H77" s="64">
        <f>Input!C149</f>
        <v>460</v>
      </c>
      <c r="I77" s="31">
        <f t="shared" si="8"/>
        <v>0.90981012658227844</v>
      </c>
      <c r="J77" s="63"/>
      <c r="K77" s="59">
        <f t="shared" si="9"/>
        <v>2250</v>
      </c>
      <c r="L77" s="85">
        <f t="shared" si="10"/>
        <v>0.71288258031810403</v>
      </c>
      <c r="M77" s="89">
        <v>2250</v>
      </c>
      <c r="N77" s="86">
        <f t="shared" si="11"/>
        <v>0</v>
      </c>
      <c r="P77" s="105"/>
    </row>
    <row r="78" spans="1:16" x14ac:dyDescent="0.25">
      <c r="A78" s="41" t="s">
        <v>26</v>
      </c>
      <c r="B78" s="43"/>
      <c r="C78" s="33">
        <f>Input!B150</f>
        <v>2199</v>
      </c>
      <c r="D78" s="31">
        <f t="shared" si="6"/>
        <v>0.82962348147589227</v>
      </c>
      <c r="E78" s="31"/>
      <c r="F78" s="44">
        <f t="shared" si="7"/>
        <v>0.87261904761904763</v>
      </c>
      <c r="G78" s="32"/>
      <c r="H78" s="64">
        <f>Input!C150</f>
        <v>321</v>
      </c>
      <c r="I78" s="31">
        <f t="shared" si="8"/>
        <v>0.63488924050632911</v>
      </c>
      <c r="J78" s="63"/>
      <c r="K78" s="59">
        <f t="shared" si="9"/>
        <v>2520</v>
      </c>
      <c r="L78" s="85">
        <f t="shared" si="10"/>
        <v>0.79842848995627658</v>
      </c>
      <c r="M78" s="89">
        <v>2520</v>
      </c>
      <c r="N78" s="86">
        <f t="shared" si="11"/>
        <v>0</v>
      </c>
      <c r="P78" s="105"/>
    </row>
    <row r="79" spans="1:16" x14ac:dyDescent="0.25">
      <c r="A79" s="41" t="s">
        <v>27</v>
      </c>
      <c r="B79" s="43"/>
      <c r="C79" s="33">
        <f>Input!B151</f>
        <v>5844</v>
      </c>
      <c r="D79" s="31">
        <f t="shared" si="6"/>
        <v>2.2047838225307479</v>
      </c>
      <c r="E79" s="31"/>
      <c r="F79" s="44">
        <f t="shared" si="7"/>
        <v>0.81279554937413079</v>
      </c>
      <c r="G79" s="32"/>
      <c r="H79" s="64">
        <f>Input!C151</f>
        <v>1346</v>
      </c>
      <c r="I79" s="31">
        <f t="shared" si="8"/>
        <v>2.6621835443037973</v>
      </c>
      <c r="J79" s="63"/>
      <c r="K79" s="59">
        <f t="shared" si="9"/>
        <v>7190</v>
      </c>
      <c r="L79" s="85">
        <f t="shared" si="10"/>
        <v>2.2780558899942971</v>
      </c>
      <c r="M79" s="89">
        <v>7190</v>
      </c>
      <c r="N79" s="86">
        <f t="shared" si="11"/>
        <v>0</v>
      </c>
      <c r="P79" s="105"/>
    </row>
    <row r="80" spans="1:16" x14ac:dyDescent="0.25">
      <c r="A80" s="41" t="s">
        <v>28</v>
      </c>
      <c r="B80" s="43"/>
      <c r="C80" s="33">
        <f>Input!B152</f>
        <v>2490</v>
      </c>
      <c r="D80" s="31">
        <f t="shared" si="6"/>
        <v>0.93940994491813168</v>
      </c>
      <c r="E80" s="31"/>
      <c r="F80" s="44">
        <f t="shared" si="7"/>
        <v>0.84982935153583616</v>
      </c>
      <c r="G80" s="32"/>
      <c r="H80" s="64">
        <f>Input!C152</f>
        <v>440</v>
      </c>
      <c r="I80" s="31">
        <f t="shared" si="8"/>
        <v>0.870253164556962</v>
      </c>
      <c r="J80" s="63"/>
      <c r="K80" s="59">
        <f t="shared" si="9"/>
        <v>2930</v>
      </c>
      <c r="L80" s="85">
        <f t="shared" si="10"/>
        <v>0.92833153792535339</v>
      </c>
      <c r="M80" s="89">
        <v>2930</v>
      </c>
      <c r="N80" s="86">
        <f t="shared" si="11"/>
        <v>0</v>
      </c>
      <c r="P80" s="105"/>
    </row>
    <row r="81" spans="1:16" x14ac:dyDescent="0.25">
      <c r="A81" s="41" t="s">
        <v>103</v>
      </c>
      <c r="B81" s="42"/>
      <c r="C81" s="33">
        <f>Input!B153</f>
        <v>1621</v>
      </c>
      <c r="D81" s="31">
        <f>C81/C$39*100</f>
        <v>0.61155964687240627</v>
      </c>
      <c r="E81" s="31"/>
      <c r="F81" s="44">
        <f>C81/K81</f>
        <v>0.86223404255319147</v>
      </c>
      <c r="G81" s="32"/>
      <c r="H81" s="64">
        <f>Input!C153</f>
        <v>259</v>
      </c>
      <c r="I81" s="31">
        <f>H81/H$39*100</f>
        <v>0.51226265822784811</v>
      </c>
      <c r="J81" s="63"/>
      <c r="K81" s="59">
        <f t="shared" si="9"/>
        <v>1880</v>
      </c>
      <c r="L81" s="85">
        <f t="shared" si="10"/>
        <v>0.59565300044357139</v>
      </c>
      <c r="M81" s="89">
        <v>1880</v>
      </c>
      <c r="N81" s="86">
        <f>K81-M81</f>
        <v>0</v>
      </c>
      <c r="P81" s="105"/>
    </row>
    <row r="82" spans="1:16" x14ac:dyDescent="0.25">
      <c r="A82" s="41" t="s">
        <v>29</v>
      </c>
      <c r="B82" s="43"/>
      <c r="C82" s="33">
        <f>Input!B154</f>
        <v>2081</v>
      </c>
      <c r="D82" s="31">
        <f t="shared" si="6"/>
        <v>0.78510525918659924</v>
      </c>
      <c r="E82" s="31"/>
      <c r="F82" s="44">
        <f t="shared" si="7"/>
        <v>0.83911290322580645</v>
      </c>
      <c r="G82" s="32"/>
      <c r="H82" s="64">
        <f>Input!C154</f>
        <v>399</v>
      </c>
      <c r="I82" s="31">
        <f t="shared" si="8"/>
        <v>0.78916139240506333</v>
      </c>
      <c r="J82" s="63"/>
      <c r="K82" s="59">
        <f t="shared" si="9"/>
        <v>2480</v>
      </c>
      <c r="L82" s="85">
        <f t="shared" si="10"/>
        <v>0.78575502186173252</v>
      </c>
      <c r="M82" s="89">
        <v>2480</v>
      </c>
      <c r="N82" s="86">
        <f t="shared" si="11"/>
        <v>0</v>
      </c>
      <c r="P82" s="105"/>
    </row>
    <row r="83" spans="1:16" x14ac:dyDescent="0.25">
      <c r="A83" s="41" t="s">
        <v>30</v>
      </c>
      <c r="B83" s="42"/>
      <c r="C83" s="33">
        <f>Input!B155</f>
        <v>1086</v>
      </c>
      <c r="D83" s="31">
        <f t="shared" si="6"/>
        <v>0.40971855428959486</v>
      </c>
      <c r="E83" s="31"/>
      <c r="F83" s="44">
        <f t="shared" si="7"/>
        <v>0.81044776119402984</v>
      </c>
      <c r="G83" s="32"/>
      <c r="H83" s="64">
        <f>Input!C155</f>
        <v>254</v>
      </c>
      <c r="I83" s="31">
        <f t="shared" si="8"/>
        <v>0.502373417721519</v>
      </c>
      <c r="J83" s="63"/>
      <c r="K83" s="59">
        <f t="shared" si="9"/>
        <v>1340</v>
      </c>
      <c r="L83" s="85">
        <f t="shared" si="10"/>
        <v>0.42456118116722641</v>
      </c>
      <c r="M83" s="89">
        <v>1340</v>
      </c>
      <c r="N83" s="86">
        <f t="shared" si="11"/>
        <v>0</v>
      </c>
      <c r="P83" s="105"/>
    </row>
    <row r="84" spans="1:16" x14ac:dyDescent="0.25">
      <c r="A84" s="41" t="s">
        <v>31</v>
      </c>
      <c r="B84" s="42"/>
      <c r="C84" s="33">
        <f>Input!B156</f>
        <v>1834</v>
      </c>
      <c r="D84" s="31">
        <f t="shared" si="6"/>
        <v>0.69191881083528251</v>
      </c>
      <c r="E84" s="31"/>
      <c r="F84" s="44">
        <f t="shared" si="7"/>
        <v>0.81511111111111112</v>
      </c>
      <c r="G84" s="32"/>
      <c r="H84" s="64">
        <f>Input!C156</f>
        <v>416</v>
      </c>
      <c r="I84" s="31">
        <f t="shared" si="8"/>
        <v>0.82278481012658233</v>
      </c>
      <c r="J84" s="63"/>
      <c r="K84" s="59">
        <f t="shared" si="9"/>
        <v>2250</v>
      </c>
      <c r="L84" s="85">
        <f t="shared" si="10"/>
        <v>0.71288258031810403</v>
      </c>
      <c r="M84" s="89">
        <v>2250</v>
      </c>
      <c r="N84" s="86">
        <f t="shared" si="11"/>
        <v>0</v>
      </c>
      <c r="P84" s="105"/>
    </row>
    <row r="85" spans="1:16" x14ac:dyDescent="0.25">
      <c r="A85" s="41" t="s">
        <v>32</v>
      </c>
      <c r="B85" s="43"/>
      <c r="C85" s="33">
        <f>Input!B157</f>
        <v>15503</v>
      </c>
      <c r="D85" s="31">
        <f t="shared" si="6"/>
        <v>5.848864408058553</v>
      </c>
      <c r="E85" s="31"/>
      <c r="F85" s="44">
        <f t="shared" si="7"/>
        <v>0.86464026770775237</v>
      </c>
      <c r="G85" s="32"/>
      <c r="H85" s="64">
        <f>Input!C157</f>
        <v>2427</v>
      </c>
      <c r="I85" s="31">
        <f t="shared" si="8"/>
        <v>4.800237341772152</v>
      </c>
      <c r="J85" s="63"/>
      <c r="K85" s="59">
        <f t="shared" si="9"/>
        <v>17930</v>
      </c>
      <c r="L85" s="85">
        <f t="shared" si="10"/>
        <v>5.6808820733793803</v>
      </c>
      <c r="M85" s="89">
        <v>17930</v>
      </c>
      <c r="N85" s="86">
        <f t="shared" si="11"/>
        <v>0</v>
      </c>
      <c r="P85" s="105"/>
    </row>
    <row r="86" spans="1:16" x14ac:dyDescent="0.25">
      <c r="A86" s="41" t="s">
        <v>33</v>
      </c>
      <c r="B86" s="42"/>
      <c r="C86" s="33">
        <f>Input!B158</f>
        <v>1403</v>
      </c>
      <c r="D86" s="31">
        <f t="shared" si="6"/>
        <v>0.52931411755828872</v>
      </c>
      <c r="E86" s="31"/>
      <c r="F86" s="44">
        <f t="shared" si="7"/>
        <v>0.8204678362573099</v>
      </c>
      <c r="G86" s="32"/>
      <c r="H86" s="64">
        <f>Input!C158</f>
        <v>307</v>
      </c>
      <c r="I86" s="31">
        <f t="shared" si="8"/>
        <v>0.60719936708860767</v>
      </c>
      <c r="J86" s="63"/>
      <c r="K86" s="59">
        <f t="shared" si="9"/>
        <v>1710</v>
      </c>
      <c r="L86" s="85">
        <f t="shared" si="10"/>
        <v>0.54179076104175916</v>
      </c>
      <c r="M86" s="89">
        <v>1710</v>
      </c>
      <c r="N86" s="86">
        <f t="shared" si="11"/>
        <v>0</v>
      </c>
      <c r="P86" s="105"/>
    </row>
    <row r="87" spans="1:16" x14ac:dyDescent="0.25">
      <c r="A87" s="41" t="s">
        <v>34</v>
      </c>
      <c r="B87" s="42"/>
      <c r="C87" s="33">
        <f>Input!B159</f>
        <v>1202</v>
      </c>
      <c r="D87" s="31">
        <f t="shared" si="6"/>
        <v>0.45348223043839131</v>
      </c>
      <c r="E87" s="31"/>
      <c r="F87" s="44">
        <f t="shared" si="7"/>
        <v>0.69479768786127172</v>
      </c>
      <c r="G87" s="32"/>
      <c r="H87" s="64">
        <f>Input!C159</f>
        <v>528</v>
      </c>
      <c r="I87" s="31">
        <f t="shared" si="8"/>
        <v>1.0443037974683544</v>
      </c>
      <c r="J87" s="63"/>
      <c r="K87" s="59">
        <f t="shared" si="9"/>
        <v>1730</v>
      </c>
      <c r="L87" s="85">
        <f t="shared" si="10"/>
        <v>0.54812749508903114</v>
      </c>
      <c r="M87" s="89">
        <v>1730</v>
      </c>
      <c r="N87" s="86">
        <f t="shared" si="11"/>
        <v>0</v>
      </c>
      <c r="P87" s="105"/>
    </row>
    <row r="88" spans="1:16" x14ac:dyDescent="0.25">
      <c r="A88" s="41" t="s">
        <v>35</v>
      </c>
      <c r="B88" s="43"/>
      <c r="C88" s="33">
        <f>Input!B160</f>
        <v>4011</v>
      </c>
      <c r="D88" s="31">
        <f t="shared" si="6"/>
        <v>1.5132422847657134</v>
      </c>
      <c r="E88" s="31"/>
      <c r="F88" s="44">
        <f t="shared" si="7"/>
        <v>0.84799154334038052</v>
      </c>
      <c r="G88" s="32"/>
      <c r="H88" s="64">
        <f>Input!C160</f>
        <v>719</v>
      </c>
      <c r="I88" s="31">
        <f t="shared" si="8"/>
        <v>1.4220727848101264</v>
      </c>
      <c r="J88" s="63"/>
      <c r="K88" s="59">
        <f t="shared" si="9"/>
        <v>4730</v>
      </c>
      <c r="L88" s="85">
        <f t="shared" si="10"/>
        <v>1.4986376021798364</v>
      </c>
      <c r="M88" s="89">
        <v>4730</v>
      </c>
      <c r="N88" s="86">
        <f t="shared" si="11"/>
        <v>0</v>
      </c>
      <c r="P88" s="105"/>
    </row>
    <row r="89" spans="1:16" x14ac:dyDescent="0.25">
      <c r="A89" s="41" t="s">
        <v>36</v>
      </c>
      <c r="B89" s="43"/>
      <c r="C89" s="33">
        <f>Input!B161</f>
        <v>1937</v>
      </c>
      <c r="D89" s="31">
        <f t="shared" si="6"/>
        <v>0.73077793707085192</v>
      </c>
      <c r="E89" s="31"/>
      <c r="F89" s="44">
        <f t="shared" si="7"/>
        <v>0.86473214285714284</v>
      </c>
      <c r="G89" s="32"/>
      <c r="H89" s="64">
        <f>Input!C161</f>
        <v>303</v>
      </c>
      <c r="I89" s="31">
        <f t="shared" si="8"/>
        <v>0.59928797468354433</v>
      </c>
      <c r="J89" s="63"/>
      <c r="K89" s="59">
        <f t="shared" si="9"/>
        <v>2240</v>
      </c>
      <c r="L89" s="85">
        <f t="shared" si="10"/>
        <v>0.70971421329446804</v>
      </c>
      <c r="M89" s="89">
        <v>2240</v>
      </c>
      <c r="N89" s="86">
        <f t="shared" si="11"/>
        <v>0</v>
      </c>
      <c r="P89" s="105"/>
    </row>
    <row r="90" spans="1:16" x14ac:dyDescent="0.25">
      <c r="A90" s="41" t="s">
        <v>37</v>
      </c>
      <c r="B90" s="43"/>
      <c r="C90" s="33">
        <f>Input!B162</f>
        <v>4153</v>
      </c>
      <c r="D90" s="31">
        <f t="shared" si="6"/>
        <v>1.5668150607409643</v>
      </c>
      <c r="E90" s="31"/>
      <c r="F90" s="44">
        <f t="shared" si="7"/>
        <v>0.89504310344827587</v>
      </c>
      <c r="G90" s="32"/>
      <c r="H90" s="64">
        <f>Input!C162</f>
        <v>487</v>
      </c>
      <c r="I90" s="31">
        <f t="shared" si="8"/>
        <v>0.96321202531645567</v>
      </c>
      <c r="J90" s="63"/>
      <c r="K90" s="59">
        <f t="shared" si="9"/>
        <v>4640</v>
      </c>
      <c r="L90" s="85">
        <f t="shared" si="10"/>
        <v>1.4701222989671123</v>
      </c>
      <c r="M90" s="89">
        <v>4640</v>
      </c>
      <c r="N90" s="86">
        <f t="shared" si="11"/>
        <v>0</v>
      </c>
      <c r="P90" s="105"/>
    </row>
    <row r="91" spans="1:16" x14ac:dyDescent="0.25">
      <c r="A91" s="41" t="s">
        <v>38</v>
      </c>
      <c r="B91" s="43"/>
      <c r="C91" s="33">
        <f>Input!B163</f>
        <v>2295</v>
      </c>
      <c r="D91" s="31">
        <f t="shared" si="6"/>
        <v>0.86584169621972384</v>
      </c>
      <c r="E91" s="31"/>
      <c r="F91" s="44">
        <f t="shared" si="7"/>
        <v>0.80526315789473679</v>
      </c>
      <c r="G91" s="32"/>
      <c r="H91" s="64">
        <f>Input!C163</f>
        <v>555</v>
      </c>
      <c r="I91" s="31">
        <f t="shared" si="8"/>
        <v>1.0977056962025316</v>
      </c>
      <c r="J91" s="63"/>
      <c r="K91" s="59">
        <f t="shared" si="9"/>
        <v>2850</v>
      </c>
      <c r="L91" s="85">
        <f t="shared" ref="L91:L115" si="12">K91/K$117*100</f>
        <v>0.90298460173626505</v>
      </c>
      <c r="M91" s="89">
        <v>2850</v>
      </c>
      <c r="N91" s="86">
        <f t="shared" si="11"/>
        <v>0</v>
      </c>
      <c r="P91" s="105"/>
    </row>
    <row r="92" spans="1:16" x14ac:dyDescent="0.25">
      <c r="A92" s="41" t="s">
        <v>39</v>
      </c>
      <c r="B92" s="42"/>
      <c r="C92" s="33">
        <f>Input!B164</f>
        <v>1315</v>
      </c>
      <c r="D92" s="31">
        <f t="shared" si="6"/>
        <v>0.49611408737644308</v>
      </c>
      <c r="E92" s="31"/>
      <c r="F92" s="44">
        <f t="shared" si="7"/>
        <v>0.76453488372093026</v>
      </c>
      <c r="G92" s="32"/>
      <c r="H92" s="64">
        <f>Input!C164</f>
        <v>405</v>
      </c>
      <c r="I92" s="31">
        <f t="shared" si="8"/>
        <v>0.80102848101265811</v>
      </c>
      <c r="J92" s="63"/>
      <c r="K92" s="59">
        <f t="shared" si="9"/>
        <v>1720</v>
      </c>
      <c r="L92" s="85">
        <f t="shared" si="12"/>
        <v>0.54495912806539504</v>
      </c>
      <c r="M92" s="89">
        <v>1720</v>
      </c>
      <c r="N92" s="86">
        <f t="shared" si="11"/>
        <v>0</v>
      </c>
      <c r="P92" s="105"/>
    </row>
    <row r="93" spans="1:16" x14ac:dyDescent="0.25">
      <c r="A93" s="41" t="s">
        <v>40</v>
      </c>
      <c r="B93" s="43"/>
      <c r="C93" s="33">
        <f>Input!B165</f>
        <v>18751</v>
      </c>
      <c r="D93" s="31">
        <f t="shared" ref="D93:D115" si="13">C93/C$39*100</f>
        <v>7.0742473402248551</v>
      </c>
      <c r="E93" s="31"/>
      <c r="F93" s="44">
        <f t="shared" ref="F93:F115" si="14">C93/K93</f>
        <v>0.89078384798099763</v>
      </c>
      <c r="G93" s="32"/>
      <c r="H93" s="64">
        <f>Input!C165</f>
        <v>2299</v>
      </c>
      <c r="I93" s="31">
        <f t="shared" ref="I93:I115" si="15">H93/H$39*100</f>
        <v>4.5470727848101262</v>
      </c>
      <c r="J93" s="63"/>
      <c r="K93" s="59">
        <f t="shared" si="9"/>
        <v>21050</v>
      </c>
      <c r="L93" s="85">
        <f t="shared" si="12"/>
        <v>6.6694125847538182</v>
      </c>
      <c r="M93" s="89">
        <v>21050</v>
      </c>
      <c r="N93" s="86">
        <f t="shared" ref="N93:N115" si="16">K93-M93</f>
        <v>0</v>
      </c>
      <c r="P93" s="105"/>
    </row>
    <row r="94" spans="1:16" x14ac:dyDescent="0.25">
      <c r="A94" s="41" t="s">
        <v>41</v>
      </c>
      <c r="B94" s="42"/>
      <c r="C94" s="33">
        <f>Input!B166</f>
        <v>1583</v>
      </c>
      <c r="D94" s="31">
        <f t="shared" si="13"/>
        <v>0.59722327020297294</v>
      </c>
      <c r="E94" s="31"/>
      <c r="F94" s="44">
        <f t="shared" si="14"/>
        <v>0.86032608695652169</v>
      </c>
      <c r="G94" s="32"/>
      <c r="H94" s="64">
        <f>Input!C166</f>
        <v>257</v>
      </c>
      <c r="I94" s="31">
        <f t="shared" si="15"/>
        <v>0.50830696202531644</v>
      </c>
      <c r="J94" s="63"/>
      <c r="K94" s="59">
        <f t="shared" si="9"/>
        <v>1840</v>
      </c>
      <c r="L94" s="85">
        <f t="shared" si="12"/>
        <v>0.58297953234902733</v>
      </c>
      <c r="M94" s="89">
        <v>1840</v>
      </c>
      <c r="N94" s="86">
        <f t="shared" si="16"/>
        <v>0</v>
      </c>
      <c r="P94" s="105"/>
    </row>
    <row r="95" spans="1:16" x14ac:dyDescent="0.25">
      <c r="A95" s="41" t="s">
        <v>42</v>
      </c>
      <c r="B95" s="42"/>
      <c r="C95" s="33">
        <f>Input!B167</f>
        <v>1423</v>
      </c>
      <c r="D95" s="31">
        <f t="shared" si="13"/>
        <v>0.53685957896325354</v>
      </c>
      <c r="E95" s="31"/>
      <c r="F95" s="44">
        <f t="shared" si="14"/>
        <v>0.76918918918918922</v>
      </c>
      <c r="G95" s="32"/>
      <c r="H95" s="64">
        <f>Input!C167</f>
        <v>427</v>
      </c>
      <c r="I95" s="31">
        <f t="shared" si="15"/>
        <v>0.84454113924050633</v>
      </c>
      <c r="J95" s="63"/>
      <c r="K95" s="59">
        <f t="shared" si="9"/>
        <v>1850</v>
      </c>
      <c r="L95" s="85">
        <f t="shared" si="12"/>
        <v>0.58614789937266332</v>
      </c>
      <c r="M95" s="89">
        <v>1850</v>
      </c>
      <c r="N95" s="86">
        <f t="shared" si="16"/>
        <v>0</v>
      </c>
      <c r="P95" s="105"/>
    </row>
    <row r="96" spans="1:16" x14ac:dyDescent="0.25">
      <c r="A96" s="41" t="s">
        <v>43</v>
      </c>
      <c r="B96" s="43"/>
      <c r="C96" s="33">
        <f>Input!B168</f>
        <v>3721</v>
      </c>
      <c r="D96" s="31">
        <f t="shared" si="13"/>
        <v>1.4038330943937223</v>
      </c>
      <c r="E96" s="31"/>
      <c r="F96" s="44">
        <f t="shared" si="14"/>
        <v>0.88595238095238094</v>
      </c>
      <c r="G96" s="32"/>
      <c r="H96" s="64">
        <f>Input!C168</f>
        <v>479</v>
      </c>
      <c r="I96" s="31">
        <f t="shared" si="15"/>
        <v>0.94738924050632911</v>
      </c>
      <c r="J96" s="63"/>
      <c r="K96" s="59">
        <f t="shared" si="9"/>
        <v>4200</v>
      </c>
      <c r="L96" s="85">
        <f t="shared" si="12"/>
        <v>1.3307141499271276</v>
      </c>
      <c r="M96" s="89">
        <v>4200</v>
      </c>
      <c r="N96" s="86">
        <f t="shared" si="16"/>
        <v>0</v>
      </c>
      <c r="P96" s="105"/>
    </row>
    <row r="97" spans="1:16" x14ac:dyDescent="0.25">
      <c r="A97" s="41" t="s">
        <v>44</v>
      </c>
      <c r="B97" s="43"/>
      <c r="C97" s="33">
        <f>Input!B169</f>
        <v>6791</v>
      </c>
      <c r="D97" s="31">
        <f t="shared" si="13"/>
        <v>2.5620614200558367</v>
      </c>
      <c r="E97" s="31"/>
      <c r="F97" s="44">
        <f t="shared" si="14"/>
        <v>0.86509554140127387</v>
      </c>
      <c r="G97" s="32"/>
      <c r="H97" s="64">
        <f>Input!C169</f>
        <v>1059</v>
      </c>
      <c r="I97" s="31">
        <f t="shared" si="15"/>
        <v>2.0945411392405062</v>
      </c>
      <c r="J97" s="63"/>
      <c r="K97" s="59">
        <f t="shared" si="9"/>
        <v>7850</v>
      </c>
      <c r="L97" s="85">
        <f t="shared" si="12"/>
        <v>2.487168113554274</v>
      </c>
      <c r="M97" s="89">
        <v>7850</v>
      </c>
      <c r="N97" s="86">
        <f t="shared" si="16"/>
        <v>0</v>
      </c>
      <c r="P97" s="105"/>
    </row>
    <row r="98" spans="1:16" x14ac:dyDescent="0.25">
      <c r="A98" s="41" t="s">
        <v>45</v>
      </c>
      <c r="B98" s="43"/>
      <c r="C98" s="33">
        <f>Input!B170</f>
        <v>4584</v>
      </c>
      <c r="D98" s="31">
        <f t="shared" si="13"/>
        <v>1.7294197540179583</v>
      </c>
      <c r="E98" s="31"/>
      <c r="F98" s="44">
        <f t="shared" si="14"/>
        <v>0.83802559414990863</v>
      </c>
      <c r="G98" s="32"/>
      <c r="H98" s="64">
        <f>Input!C170</f>
        <v>886</v>
      </c>
      <c r="I98" s="31">
        <f t="shared" si="15"/>
        <v>1.7523734177215189</v>
      </c>
      <c r="J98" s="63"/>
      <c r="K98" s="59">
        <f t="shared" si="9"/>
        <v>5470</v>
      </c>
      <c r="L98" s="85">
        <f t="shared" si="12"/>
        <v>1.7330967619289019</v>
      </c>
      <c r="M98" s="89">
        <v>5470</v>
      </c>
      <c r="N98" s="86">
        <f t="shared" si="16"/>
        <v>0</v>
      </c>
      <c r="P98" s="105"/>
    </row>
    <row r="99" spans="1:16" x14ac:dyDescent="0.25">
      <c r="A99" s="41" t="s">
        <v>46</v>
      </c>
      <c r="B99" s="43"/>
      <c r="C99" s="33">
        <f>Input!B171</f>
        <v>2317</v>
      </c>
      <c r="D99" s="31">
        <f t="shared" si="13"/>
        <v>0.87414170376518519</v>
      </c>
      <c r="E99" s="31"/>
      <c r="F99" s="44">
        <f t="shared" si="14"/>
        <v>0.8645522388059701</v>
      </c>
      <c r="G99" s="32"/>
      <c r="H99" s="64">
        <f>Input!C171</f>
        <v>363</v>
      </c>
      <c r="I99" s="31">
        <f t="shared" si="15"/>
        <v>0.71795886075949367</v>
      </c>
      <c r="J99" s="63"/>
      <c r="K99" s="59">
        <f t="shared" si="9"/>
        <v>2680</v>
      </c>
      <c r="L99" s="85">
        <f t="shared" si="12"/>
        <v>0.84912236233445282</v>
      </c>
      <c r="M99" s="89">
        <v>2680</v>
      </c>
      <c r="N99" s="86">
        <f t="shared" si="16"/>
        <v>0</v>
      </c>
      <c r="P99" s="105"/>
    </row>
    <row r="100" spans="1:16" x14ac:dyDescent="0.25">
      <c r="A100" s="41" t="s">
        <v>47</v>
      </c>
      <c r="B100" s="43"/>
      <c r="C100" s="33">
        <f>Input!B172</f>
        <v>2951</v>
      </c>
      <c r="D100" s="31">
        <f t="shared" si="13"/>
        <v>1.1133328303025731</v>
      </c>
      <c r="E100" s="31"/>
      <c r="F100" s="44">
        <f t="shared" si="14"/>
        <v>0.88089552238805968</v>
      </c>
      <c r="G100" s="32"/>
      <c r="H100" s="64">
        <f>Input!C172</f>
        <v>399</v>
      </c>
      <c r="I100" s="31">
        <f t="shared" si="15"/>
        <v>0.78916139240506333</v>
      </c>
      <c r="J100" s="63"/>
      <c r="K100" s="59">
        <f t="shared" si="9"/>
        <v>3350</v>
      </c>
      <c r="L100" s="85">
        <f t="shared" si="12"/>
        <v>1.061402952918066</v>
      </c>
      <c r="M100" s="89">
        <v>3350</v>
      </c>
      <c r="N100" s="86">
        <f t="shared" si="16"/>
        <v>0</v>
      </c>
      <c r="P100" s="105"/>
    </row>
    <row r="101" spans="1:16" x14ac:dyDescent="0.25">
      <c r="A101" s="41" t="s">
        <v>102</v>
      </c>
      <c r="B101" s="42"/>
      <c r="C101" s="33">
        <f>Input!B173</f>
        <v>1330</v>
      </c>
      <c r="D101" s="31">
        <f>C101/C$39*100</f>
        <v>0.50177318343016675</v>
      </c>
      <c r="E101" s="31"/>
      <c r="F101" s="44">
        <f>C101/K101</f>
        <v>0.85256410256410253</v>
      </c>
      <c r="G101" s="32"/>
      <c r="H101" s="64">
        <f>Input!C173</f>
        <v>230</v>
      </c>
      <c r="I101" s="31">
        <f>H101/H$39*100</f>
        <v>0.45490506329113922</v>
      </c>
      <c r="J101" s="63"/>
      <c r="K101" s="59">
        <f t="shared" si="9"/>
        <v>1560</v>
      </c>
      <c r="L101" s="85">
        <f t="shared" si="12"/>
        <v>0.4942652556872188</v>
      </c>
      <c r="M101" s="89">
        <v>1560</v>
      </c>
      <c r="N101" s="86">
        <f>K101-M101</f>
        <v>0</v>
      </c>
      <c r="P101" s="105"/>
    </row>
    <row r="102" spans="1:16" x14ac:dyDescent="0.25">
      <c r="A102" s="41" t="s">
        <v>48</v>
      </c>
      <c r="B102" s="43"/>
      <c r="C102" s="33">
        <f>Input!B174</f>
        <v>2662</v>
      </c>
      <c r="D102" s="31">
        <f t="shared" si="13"/>
        <v>1.00430091300083</v>
      </c>
      <c r="E102" s="31"/>
      <c r="F102" s="44">
        <f t="shared" si="14"/>
        <v>0.85047923322683705</v>
      </c>
      <c r="G102" s="32"/>
      <c r="H102" s="64">
        <f>Input!C174</f>
        <v>468</v>
      </c>
      <c r="I102" s="31">
        <f t="shared" si="15"/>
        <v>0.92563291139240511</v>
      </c>
      <c r="J102" s="63"/>
      <c r="K102" s="59">
        <f t="shared" si="9"/>
        <v>3130</v>
      </c>
      <c r="L102" s="85">
        <f t="shared" si="12"/>
        <v>0.99169887839807358</v>
      </c>
      <c r="M102" s="89">
        <v>3130</v>
      </c>
      <c r="N102" s="86">
        <f t="shared" si="16"/>
        <v>0</v>
      </c>
      <c r="P102" s="105"/>
    </row>
    <row r="103" spans="1:16" x14ac:dyDescent="0.25">
      <c r="A103" s="41" t="s">
        <v>49</v>
      </c>
      <c r="B103" s="42"/>
      <c r="C103" s="33">
        <f>Input!B175</f>
        <v>1228</v>
      </c>
      <c r="D103" s="31">
        <f t="shared" si="13"/>
        <v>0.4632913302648457</v>
      </c>
      <c r="E103" s="31"/>
      <c r="F103" s="44">
        <f t="shared" si="14"/>
        <v>0.8353741496598639</v>
      </c>
      <c r="G103" s="32"/>
      <c r="H103" s="64">
        <f>Input!C175</f>
        <v>242</v>
      </c>
      <c r="I103" s="31">
        <f t="shared" si="15"/>
        <v>0.47863924050632917</v>
      </c>
      <c r="J103" s="63"/>
      <c r="K103" s="59">
        <f t="shared" si="9"/>
        <v>1470</v>
      </c>
      <c r="L103" s="85">
        <f t="shared" si="12"/>
        <v>0.46574995247449463</v>
      </c>
      <c r="M103" s="89">
        <v>1470</v>
      </c>
      <c r="N103" s="86">
        <f t="shared" si="16"/>
        <v>0</v>
      </c>
      <c r="P103" s="105"/>
    </row>
    <row r="104" spans="1:16" x14ac:dyDescent="0.25">
      <c r="A104" s="41" t="s">
        <v>50</v>
      </c>
      <c r="B104" s="43"/>
      <c r="C104" s="33">
        <f>Input!B176</f>
        <v>3654</v>
      </c>
      <c r="D104" s="31">
        <f t="shared" si="13"/>
        <v>1.3785557986870898</v>
      </c>
      <c r="E104" s="31"/>
      <c r="F104" s="44">
        <f t="shared" si="14"/>
        <v>0.8577464788732394</v>
      </c>
      <c r="G104" s="32"/>
      <c r="H104" s="64">
        <f>Input!C176</f>
        <v>606</v>
      </c>
      <c r="I104" s="31">
        <f t="shared" si="15"/>
        <v>1.1985759493670887</v>
      </c>
      <c r="J104" s="63"/>
      <c r="K104" s="59">
        <f t="shared" si="9"/>
        <v>4260</v>
      </c>
      <c r="L104" s="85">
        <f t="shared" si="12"/>
        <v>1.3497243520689437</v>
      </c>
      <c r="M104" s="89">
        <v>4260</v>
      </c>
      <c r="N104" s="86">
        <f t="shared" si="16"/>
        <v>0</v>
      </c>
      <c r="P104" s="105"/>
    </row>
    <row r="105" spans="1:16" x14ac:dyDescent="0.25">
      <c r="A105" s="41" t="s">
        <v>51</v>
      </c>
      <c r="B105" s="43"/>
      <c r="C105" s="33">
        <f>Input!B177</f>
        <v>2889</v>
      </c>
      <c r="D105" s="31">
        <f t="shared" si="13"/>
        <v>1.0899418999471817</v>
      </c>
      <c r="E105" s="31"/>
      <c r="F105" s="44">
        <f t="shared" si="14"/>
        <v>0.8972049689440994</v>
      </c>
      <c r="G105" s="32"/>
      <c r="H105" s="64">
        <f>Input!C177</f>
        <v>331</v>
      </c>
      <c r="I105" s="31">
        <f t="shared" si="15"/>
        <v>0.65466772151898733</v>
      </c>
      <c r="J105" s="63"/>
      <c r="K105" s="59">
        <f t="shared" si="9"/>
        <v>3220</v>
      </c>
      <c r="L105" s="85">
        <f t="shared" si="12"/>
        <v>1.0202141816107977</v>
      </c>
      <c r="M105" s="89">
        <v>3220</v>
      </c>
      <c r="N105" s="86">
        <f t="shared" si="16"/>
        <v>0</v>
      </c>
      <c r="P105" s="105"/>
    </row>
    <row r="106" spans="1:16" x14ac:dyDescent="0.25">
      <c r="A106" s="41" t="s">
        <v>52</v>
      </c>
      <c r="B106" s="42"/>
      <c r="C106" s="33">
        <f>Input!B178</f>
        <v>2116</v>
      </c>
      <c r="D106" s="31">
        <f t="shared" si="13"/>
        <v>0.79830981664528788</v>
      </c>
      <c r="E106" s="31"/>
      <c r="F106" s="44">
        <f t="shared" si="14"/>
        <v>0.7694545454545455</v>
      </c>
      <c r="G106" s="32"/>
      <c r="H106" s="64">
        <f>Input!C178</f>
        <v>634</v>
      </c>
      <c r="I106" s="31">
        <f t="shared" si="15"/>
        <v>1.2539556962025316</v>
      </c>
      <c r="J106" s="63"/>
      <c r="K106" s="59">
        <f t="shared" si="9"/>
        <v>2750</v>
      </c>
      <c r="L106" s="85">
        <f t="shared" si="12"/>
        <v>0.87130093149990506</v>
      </c>
      <c r="M106" s="89">
        <v>2750</v>
      </c>
      <c r="N106" s="86">
        <f t="shared" si="16"/>
        <v>0</v>
      </c>
      <c r="P106" s="105"/>
    </row>
    <row r="107" spans="1:16" x14ac:dyDescent="0.25">
      <c r="A107" s="41" t="s">
        <v>53</v>
      </c>
      <c r="B107" s="43"/>
      <c r="C107" s="33">
        <f>Input!B179</f>
        <v>2928</v>
      </c>
      <c r="D107" s="31">
        <f t="shared" si="13"/>
        <v>1.1046555496868635</v>
      </c>
      <c r="E107" s="31"/>
      <c r="F107" s="44">
        <f t="shared" si="14"/>
        <v>0.91500000000000004</v>
      </c>
      <c r="G107" s="32"/>
      <c r="H107" s="64">
        <f>Input!C179</f>
        <v>272</v>
      </c>
      <c r="I107" s="31">
        <f t="shared" si="15"/>
        <v>0.53797468354430378</v>
      </c>
      <c r="J107" s="63"/>
      <c r="K107" s="59">
        <f t="shared" si="9"/>
        <v>3200</v>
      </c>
      <c r="L107" s="85">
        <f t="shared" si="12"/>
        <v>1.0138774475635259</v>
      </c>
      <c r="M107" s="89">
        <v>3200</v>
      </c>
      <c r="N107" s="86">
        <f t="shared" si="16"/>
        <v>0</v>
      </c>
      <c r="P107" s="105"/>
    </row>
    <row r="108" spans="1:16" x14ac:dyDescent="0.25">
      <c r="A108" s="41" t="s">
        <v>54</v>
      </c>
      <c r="B108" s="43"/>
      <c r="C108" s="33">
        <f>Input!B180</f>
        <v>6820</v>
      </c>
      <c r="D108" s="31">
        <f t="shared" si="13"/>
        <v>2.5730023390930357</v>
      </c>
      <c r="E108" s="31"/>
      <c r="F108" s="44">
        <f t="shared" si="14"/>
        <v>0.92411924119241196</v>
      </c>
      <c r="G108" s="32"/>
      <c r="H108" s="64">
        <f>Input!C180</f>
        <v>560</v>
      </c>
      <c r="I108" s="31">
        <f t="shared" si="15"/>
        <v>1.1075949367088607</v>
      </c>
      <c r="J108" s="63"/>
      <c r="K108" s="59">
        <f t="shared" si="9"/>
        <v>7380</v>
      </c>
      <c r="L108" s="85">
        <f t="shared" si="12"/>
        <v>2.3382548634433813</v>
      </c>
      <c r="M108" s="89">
        <v>7380</v>
      </c>
      <c r="N108" s="86">
        <f t="shared" si="16"/>
        <v>0</v>
      </c>
      <c r="P108" s="105"/>
    </row>
    <row r="109" spans="1:16" x14ac:dyDescent="0.25">
      <c r="A109" s="41" t="s">
        <v>55</v>
      </c>
      <c r="B109" s="43"/>
      <c r="C109" s="33">
        <f>Input!B181</f>
        <v>4775</v>
      </c>
      <c r="D109" s="31">
        <f t="shared" si="13"/>
        <v>1.801478910435373</v>
      </c>
      <c r="E109" s="31"/>
      <c r="F109" s="44">
        <f t="shared" si="14"/>
        <v>0.9112595419847328</v>
      </c>
      <c r="G109" s="32"/>
      <c r="H109" s="64">
        <f>Input!C181</f>
        <v>465</v>
      </c>
      <c r="I109" s="31">
        <f t="shared" si="15"/>
        <v>0.91969936708860767</v>
      </c>
      <c r="J109" s="63"/>
      <c r="K109" s="59">
        <f t="shared" si="9"/>
        <v>5240</v>
      </c>
      <c r="L109" s="85">
        <f t="shared" si="12"/>
        <v>1.6602243203852736</v>
      </c>
      <c r="M109" s="89">
        <v>5240</v>
      </c>
      <c r="N109" s="86">
        <f t="shared" si="16"/>
        <v>0</v>
      </c>
      <c r="P109" s="105"/>
    </row>
    <row r="110" spans="1:16" x14ac:dyDescent="0.25">
      <c r="A110" s="41" t="s">
        <v>56</v>
      </c>
      <c r="B110" s="43"/>
      <c r="C110" s="33">
        <f>Input!B182</f>
        <v>2637</v>
      </c>
      <c r="D110" s="31">
        <f t="shared" si="13"/>
        <v>0.99486908624462389</v>
      </c>
      <c r="E110" s="31"/>
      <c r="F110" s="44">
        <f t="shared" si="14"/>
        <v>0.86176470588235299</v>
      </c>
      <c r="G110" s="32"/>
      <c r="H110" s="64">
        <f>Input!C182</f>
        <v>423</v>
      </c>
      <c r="I110" s="31">
        <f t="shared" si="15"/>
        <v>0.836629746835443</v>
      </c>
      <c r="J110" s="63"/>
      <c r="K110" s="59">
        <f t="shared" si="9"/>
        <v>3060</v>
      </c>
      <c r="L110" s="85">
        <f t="shared" si="12"/>
        <v>0.96952030923262156</v>
      </c>
      <c r="M110" s="89">
        <v>3060</v>
      </c>
      <c r="N110" s="86">
        <f t="shared" si="16"/>
        <v>0</v>
      </c>
      <c r="P110" s="105"/>
    </row>
    <row r="111" spans="1:16" x14ac:dyDescent="0.25">
      <c r="A111" s="41" t="s">
        <v>57</v>
      </c>
      <c r="B111" s="43"/>
      <c r="C111" s="33">
        <f>Input!B183</f>
        <v>4136</v>
      </c>
      <c r="D111" s="31">
        <f t="shared" si="13"/>
        <v>1.5604014185467441</v>
      </c>
      <c r="E111" s="31"/>
      <c r="F111" s="44">
        <f t="shared" si="14"/>
        <v>0.85631469979296071</v>
      </c>
      <c r="G111" s="32"/>
      <c r="H111" s="64">
        <f>Input!C183</f>
        <v>694</v>
      </c>
      <c r="I111" s="31">
        <f t="shared" si="15"/>
        <v>1.3726265822784811</v>
      </c>
      <c r="J111" s="63"/>
      <c r="K111" s="59">
        <f t="shared" si="9"/>
        <v>4830</v>
      </c>
      <c r="L111" s="85">
        <f t="shared" si="12"/>
        <v>1.5303212724161968</v>
      </c>
      <c r="M111" s="89">
        <v>4830</v>
      </c>
      <c r="N111" s="86">
        <f t="shared" si="16"/>
        <v>0</v>
      </c>
      <c r="P111" s="105"/>
    </row>
    <row r="112" spans="1:16" x14ac:dyDescent="0.25">
      <c r="A112" s="41" t="s">
        <v>58</v>
      </c>
      <c r="B112" s="42"/>
      <c r="C112" s="33">
        <f>Input!B184</f>
        <v>1057</v>
      </c>
      <c r="D112" s="31">
        <f t="shared" si="13"/>
        <v>0.39877763525239573</v>
      </c>
      <c r="E112" s="31"/>
      <c r="F112" s="44">
        <f t="shared" si="14"/>
        <v>0.76594202898550723</v>
      </c>
      <c r="G112" s="32"/>
      <c r="H112" s="64">
        <f>Input!C184</f>
        <v>323</v>
      </c>
      <c r="I112" s="31">
        <f t="shared" si="15"/>
        <v>0.63884493670886078</v>
      </c>
      <c r="J112" s="63"/>
      <c r="K112" s="59">
        <f t="shared" si="9"/>
        <v>1380</v>
      </c>
      <c r="L112" s="85">
        <f t="shared" si="12"/>
        <v>0.43723464926177047</v>
      </c>
      <c r="M112" s="89">
        <v>1380</v>
      </c>
      <c r="N112" s="86">
        <f t="shared" si="16"/>
        <v>0</v>
      </c>
      <c r="P112" s="105"/>
    </row>
    <row r="113" spans="1:16" x14ac:dyDescent="0.25">
      <c r="A113" s="41" t="s">
        <v>59</v>
      </c>
      <c r="B113" s="43"/>
      <c r="C113" s="33">
        <f>Input!B185</f>
        <v>6255</v>
      </c>
      <c r="D113" s="31">
        <f t="shared" si="13"/>
        <v>2.3598430544027766</v>
      </c>
      <c r="E113" s="31"/>
      <c r="F113" s="44">
        <f t="shared" si="14"/>
        <v>0.91447368421052633</v>
      </c>
      <c r="G113" s="32"/>
      <c r="H113" s="64">
        <f>Input!C185</f>
        <v>585</v>
      </c>
      <c r="I113" s="31">
        <f t="shared" si="15"/>
        <v>1.1570411392405062</v>
      </c>
      <c r="J113" s="63"/>
      <c r="K113" s="59">
        <f t="shared" si="9"/>
        <v>6840</v>
      </c>
      <c r="L113" s="85">
        <f t="shared" si="12"/>
        <v>2.1671630441670366</v>
      </c>
      <c r="M113" s="89">
        <v>6840</v>
      </c>
      <c r="N113" s="86">
        <f t="shared" si="16"/>
        <v>0</v>
      </c>
      <c r="P113" s="105"/>
    </row>
    <row r="114" spans="1:16" x14ac:dyDescent="0.25">
      <c r="A114" s="41" t="s">
        <v>60</v>
      </c>
      <c r="B114" s="42"/>
      <c r="C114" s="33">
        <f>Input!B186</f>
        <v>1851</v>
      </c>
      <c r="D114" s="31">
        <f t="shared" si="13"/>
        <v>0.69833245302950275</v>
      </c>
      <c r="E114" s="31"/>
      <c r="F114" s="44">
        <f t="shared" si="14"/>
        <v>0.87725118483412323</v>
      </c>
      <c r="G114" s="32"/>
      <c r="H114" s="64">
        <f>Input!C186</f>
        <v>259</v>
      </c>
      <c r="I114" s="31">
        <f t="shared" si="15"/>
        <v>0.51226265822784811</v>
      </c>
      <c r="J114" s="63"/>
      <c r="K114" s="59">
        <f t="shared" si="9"/>
        <v>2110</v>
      </c>
      <c r="L114" s="85">
        <f t="shared" si="12"/>
        <v>0.66852544198719976</v>
      </c>
      <c r="M114" s="89">
        <v>2110</v>
      </c>
      <c r="N114" s="86">
        <f t="shared" si="16"/>
        <v>0</v>
      </c>
      <c r="P114" s="105"/>
    </row>
    <row r="115" spans="1:16" x14ac:dyDescent="0.25">
      <c r="A115" s="41" t="s">
        <v>61</v>
      </c>
      <c r="B115" s="42"/>
      <c r="C115" s="33">
        <f>Input!B187</f>
        <v>71119</v>
      </c>
      <c r="D115" s="31">
        <f t="shared" si="13"/>
        <v>26.831283482984986</v>
      </c>
      <c r="E115" s="31"/>
      <c r="F115" s="44">
        <f t="shared" si="14"/>
        <v>0.78619279239442852</v>
      </c>
      <c r="G115" s="32"/>
      <c r="H115" s="64">
        <f>Input!C187</f>
        <v>19341</v>
      </c>
      <c r="I115" s="31">
        <f t="shared" si="15"/>
        <v>38.253560126582279</v>
      </c>
      <c r="J115" s="63"/>
      <c r="K115" s="59">
        <f t="shared" si="9"/>
        <v>90460</v>
      </c>
      <c r="L115" s="85">
        <f t="shared" si="12"/>
        <v>28.66104809581142</v>
      </c>
      <c r="M115" s="89">
        <v>90460</v>
      </c>
      <c r="N115" s="86">
        <f t="shared" si="16"/>
        <v>0</v>
      </c>
      <c r="O115" s="104"/>
      <c r="P115" s="105"/>
    </row>
    <row r="116" spans="1:16" ht="13.8" x14ac:dyDescent="0.25">
      <c r="A116" s="41"/>
      <c r="B116" s="42"/>
      <c r="C116" s="33"/>
      <c r="D116" s="31"/>
      <c r="E116" s="31"/>
      <c r="F116" s="44"/>
      <c r="G116" s="32"/>
      <c r="H116" s="64"/>
      <c r="I116" s="31"/>
      <c r="J116" s="63"/>
      <c r="K116" s="59"/>
      <c r="L116" s="85"/>
      <c r="M116" s="89"/>
      <c r="N116" s="87"/>
    </row>
    <row r="117" spans="1:16" x14ac:dyDescent="0.25">
      <c r="A117" s="109" t="s">
        <v>2</v>
      </c>
      <c r="B117" s="109"/>
      <c r="C117" s="33">
        <f>SUM(C59:C116)</f>
        <v>265060</v>
      </c>
      <c r="D117" s="31">
        <f>C117/C$39*100</f>
        <v>100</v>
      </c>
      <c r="E117" s="31"/>
      <c r="F117" s="44">
        <f>C117/K117</f>
        <v>0.83980736328496297</v>
      </c>
      <c r="G117" s="31"/>
      <c r="H117" s="33">
        <f>SUM(H59:H116)</f>
        <v>50560</v>
      </c>
      <c r="I117" s="31">
        <f>H117/H$39*100</f>
        <v>100</v>
      </c>
      <c r="J117" s="63"/>
      <c r="K117" s="59">
        <f>SUM(K59:K116)</f>
        <v>315620</v>
      </c>
      <c r="L117" s="85">
        <f>K117/K$117*100</f>
        <v>100</v>
      </c>
      <c r="M117" s="89">
        <v>315620</v>
      </c>
      <c r="N117" s="88">
        <f>SUM(N59:N115)</f>
        <v>0</v>
      </c>
      <c r="P117" s="105"/>
    </row>
    <row r="118" spans="1:16" x14ac:dyDescent="0.25">
      <c r="A118" s="65"/>
      <c r="B118" s="65"/>
      <c r="C118" s="66"/>
      <c r="D118" s="67"/>
      <c r="E118" s="68"/>
      <c r="F118" s="68"/>
      <c r="G118" s="68"/>
      <c r="H118" s="69"/>
      <c r="I118" s="68"/>
      <c r="J118" s="68"/>
      <c r="K118" s="70" t="str">
        <f>IF(C117+H117=K117,"Good","BAD")</f>
        <v>Good</v>
      </c>
      <c r="L118" s="71"/>
      <c r="M118" s="68"/>
      <c r="N118" s="84"/>
    </row>
    <row r="119" spans="1:16" x14ac:dyDescent="0.25">
      <c r="A119" s="72"/>
      <c r="B119" s="65"/>
      <c r="C119" s="73"/>
      <c r="D119" s="65"/>
      <c r="E119" s="74"/>
      <c r="F119" s="71"/>
      <c r="G119" s="74"/>
      <c r="H119" s="65"/>
      <c r="I119" s="65"/>
      <c r="J119" s="74"/>
      <c r="K119" s="65"/>
      <c r="L119" s="65"/>
      <c r="M119" s="68"/>
      <c r="N119" s="84"/>
    </row>
    <row r="120" spans="1:16" x14ac:dyDescent="0.25">
      <c r="A120" s="65"/>
      <c r="B120" s="65"/>
      <c r="C120" s="66"/>
      <c r="D120" s="68"/>
      <c r="E120" s="68"/>
      <c r="F120" s="71"/>
      <c r="G120" s="68"/>
      <c r="H120" s="68"/>
      <c r="I120" s="68"/>
      <c r="J120" s="68"/>
      <c r="K120" s="75" t="str">
        <f>IF(AND(K39,K46,K55,K117=315620),"OK","BAD")</f>
        <v>OK</v>
      </c>
      <c r="L120" s="68"/>
      <c r="M120" s="68"/>
      <c r="N120" s="84"/>
    </row>
    <row r="121" spans="1:16" x14ac:dyDescent="0.25">
      <c r="A121" s="65"/>
      <c r="B121" s="65"/>
      <c r="C121" s="66"/>
      <c r="D121" s="76"/>
      <c r="E121" s="68"/>
      <c r="F121" s="77"/>
      <c r="G121" s="68"/>
      <c r="H121" s="78"/>
      <c r="I121" s="76"/>
      <c r="J121" s="68"/>
      <c r="K121" s="78"/>
      <c r="L121" s="76"/>
    </row>
    <row r="122" spans="1:16" x14ac:dyDescent="0.25">
      <c r="A122" s="65"/>
      <c r="B122" s="65"/>
      <c r="C122" s="66"/>
      <c r="D122" s="76"/>
      <c r="E122" s="68"/>
      <c r="F122" s="77"/>
      <c r="G122" s="68"/>
      <c r="H122" s="78"/>
      <c r="I122" s="76"/>
      <c r="J122" s="68"/>
      <c r="K122" s="78"/>
      <c r="L122" s="76"/>
    </row>
    <row r="123" spans="1:16" x14ac:dyDescent="0.25">
      <c r="A123" s="65"/>
      <c r="B123" s="65"/>
      <c r="C123" s="66"/>
      <c r="D123" s="76"/>
      <c r="E123" s="68"/>
      <c r="F123" s="77"/>
      <c r="G123" s="68"/>
      <c r="H123" s="78"/>
      <c r="I123" s="76"/>
      <c r="J123" s="68"/>
      <c r="K123" s="78"/>
      <c r="L123" s="76"/>
    </row>
    <row r="124" spans="1:16" x14ac:dyDescent="0.25">
      <c r="A124" s="65"/>
      <c r="B124" s="65"/>
      <c r="C124" s="66"/>
      <c r="D124" s="76"/>
      <c r="E124" s="68"/>
      <c r="F124" s="77"/>
      <c r="G124" s="68"/>
      <c r="H124" s="78"/>
      <c r="I124" s="76"/>
      <c r="J124" s="68"/>
      <c r="K124" s="78"/>
      <c r="L124" s="76"/>
    </row>
    <row r="125" spans="1:16" x14ac:dyDescent="0.25">
      <c r="A125" s="65"/>
      <c r="B125" s="65"/>
      <c r="C125" s="66"/>
      <c r="D125" s="76"/>
      <c r="E125" s="68"/>
      <c r="F125" s="77"/>
      <c r="G125" s="68"/>
      <c r="H125" s="78"/>
      <c r="I125" s="76"/>
      <c r="J125" s="68"/>
      <c r="K125" s="78"/>
      <c r="L125" s="76"/>
    </row>
    <row r="126" spans="1:16" x14ac:dyDescent="0.25">
      <c r="A126" s="65"/>
      <c r="B126" s="65"/>
      <c r="C126" s="79"/>
      <c r="D126" s="80"/>
      <c r="E126" s="76"/>
      <c r="F126" s="77"/>
      <c r="G126" s="76"/>
      <c r="H126" s="79"/>
      <c r="I126" s="80"/>
      <c r="J126" s="76"/>
      <c r="K126" s="79"/>
      <c r="L126" s="80"/>
    </row>
    <row r="127" spans="1:16" x14ac:dyDescent="0.25">
      <c r="A127" s="65"/>
      <c r="B127" s="65"/>
      <c r="C127" s="66"/>
      <c r="D127" s="76"/>
      <c r="E127" s="68"/>
      <c r="F127" s="68"/>
      <c r="G127" s="68"/>
      <c r="H127" s="78"/>
      <c r="I127" s="76"/>
      <c r="J127" s="68"/>
      <c r="K127" s="78"/>
      <c r="L127" s="76"/>
    </row>
    <row r="128" spans="1:16" x14ac:dyDescent="0.25">
      <c r="A128" s="65"/>
      <c r="B128" s="65"/>
      <c r="C128" s="66"/>
      <c r="D128" s="76"/>
      <c r="E128" s="68"/>
      <c r="F128" s="68"/>
      <c r="G128" s="68"/>
      <c r="H128" s="78"/>
      <c r="I128" s="76"/>
      <c r="J128" s="68"/>
      <c r="K128" s="78"/>
      <c r="L128" s="76"/>
    </row>
  </sheetData>
  <mergeCells count="4">
    <mergeCell ref="A1:L1"/>
    <mergeCell ref="A2:L2"/>
    <mergeCell ref="A3:L3"/>
    <mergeCell ref="A117:B117"/>
  </mergeCells>
  <phoneticPr fontId="0" type="noConversion"/>
  <pageMargins left="0.5" right="0.5" top="0.47" bottom="0.25" header="0.25" footer="0.25"/>
  <pageSetup scale="77" orientation="portrait" r:id="rId1"/>
  <headerFooter alignWithMargins="0">
    <oddHeader xml:space="preserve">&amp;C
 </oddHeader>
    <oddFooter>&amp;LICM, 03/30/17, &amp;F,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Input</vt:lpstr>
      <vt:lpstr>Rpt_HHs</vt:lpstr>
      <vt:lpstr>Rpt_Pers</vt:lpstr>
      <vt:lpstr>Rpt_Pers!Print_Titles</vt:lpstr>
    </vt:vector>
  </TitlesOfParts>
  <Company>Nielsen Media Research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barasa51</dc:creator>
  <cp:lastModifiedBy>Anthony, Alex</cp:lastModifiedBy>
  <dcterms:created xsi:type="dcterms:W3CDTF">2013-09-20T05:28:47Z</dcterms:created>
  <dcterms:modified xsi:type="dcterms:W3CDTF">2019-04-25T17:00:27Z</dcterms:modified>
</cp:coreProperties>
</file>