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9200" windowHeight="7360" firstSheet="2" activeTab="5"/>
  </bookViews>
  <sheets>
    <sheet name="HHs Table (2)" sheetId="7" state="hidden" r:id="rId1"/>
    <sheet name="HHs Table" sheetId="5" state="hidden" r:id="rId2"/>
    <sheet name="Reporting UEs" sheetId="1" r:id="rId3"/>
    <sheet name="Order the DMA UEs for ISC" sheetId="2" r:id="rId4"/>
    <sheet name="RAW UEs for Upload" sheetId="3" r:id="rId5"/>
    <sheet name="RAW UEs for Upload_NNR" sheetId="4" r:id="rId6"/>
    <sheet name="FTP" sheetId="8" r:id="rId7"/>
  </sheets>
  <definedNames>
    <definedName name="_xlnm.Print_Area" localSheetId="1">'HHs Table'!$A$1:$A$70</definedName>
    <definedName name="_xlnm.Print_Area" localSheetId="0">'HHs Table (2)'!$A$1:$A$70</definedName>
    <definedName name="_xlnm.Print_Area" localSheetId="2">'Reporting UEs'!$A$1:$L$140</definedName>
  </definedNames>
  <calcPr calcId="124519"/>
</workbook>
</file>

<file path=xl/calcChain.xml><?xml version="1.0" encoding="utf-8"?>
<calcChain xmlns="http://schemas.openxmlformats.org/spreadsheetml/2006/main">
  <c r="G2" i="8"/>
  <c r="C35" i="2"/>
  <c r="C27"/>
  <c r="C50"/>
  <c r="C9"/>
  <c r="C6"/>
  <c r="C55"/>
  <c r="C39"/>
  <c r="C13"/>
  <c r="C51"/>
  <c r="C2"/>
  <c r="C16"/>
  <c r="C21"/>
  <c r="C53"/>
  <c r="C15"/>
  <c r="C40"/>
  <c r="C49"/>
  <c r="C32"/>
  <c r="C42"/>
  <c r="C11"/>
  <c r="C30"/>
  <c r="C38"/>
  <c r="C46"/>
  <c r="C52"/>
  <c r="C4"/>
  <c r="C41"/>
  <c r="C20"/>
  <c r="C22"/>
  <c r="C24"/>
  <c r="C44"/>
  <c r="C47"/>
  <c r="C12"/>
  <c r="C33"/>
  <c r="C10"/>
  <c r="C31"/>
  <c r="C8"/>
  <c r="C48"/>
  <c r="C19"/>
  <c r="C26"/>
  <c r="C56"/>
  <c r="C36"/>
  <c r="C1"/>
  <c r="C5"/>
  <c r="C3"/>
  <c r="C28"/>
  <c r="C37"/>
  <c r="C18"/>
  <c r="C29"/>
  <c r="C34"/>
  <c r="C45"/>
  <c r="C54"/>
  <c r="C25"/>
  <c r="C17"/>
  <c r="C14"/>
  <c r="C7"/>
  <c r="C43"/>
  <c r="C23"/>
  <c r="C57"/>
  <c r="A1" i="8"/>
  <c r="B1"/>
  <c r="C1"/>
  <c r="D1"/>
  <c r="F1"/>
  <c r="H1"/>
  <c r="A2"/>
  <c r="B2"/>
  <c r="C2"/>
  <c r="D2"/>
  <c r="F2"/>
  <c r="H2"/>
  <c r="A3"/>
  <c r="B3"/>
  <c r="C3"/>
  <c r="D3"/>
  <c r="F3"/>
  <c r="H3"/>
  <c r="A4"/>
  <c r="B4"/>
  <c r="C4"/>
  <c r="D4"/>
  <c r="F4"/>
  <c r="H4"/>
  <c r="A5"/>
  <c r="B5"/>
  <c r="C5"/>
  <c r="D5"/>
  <c r="F5"/>
  <c r="H5"/>
  <c r="A6"/>
  <c r="B6"/>
  <c r="C6"/>
  <c r="D6"/>
  <c r="F6"/>
  <c r="H6"/>
  <c r="A7"/>
  <c r="B7"/>
  <c r="C7"/>
  <c r="D7"/>
  <c r="F7"/>
  <c r="H7"/>
  <c r="A8"/>
  <c r="B8"/>
  <c r="C8"/>
  <c r="D8"/>
  <c r="F8"/>
  <c r="H8"/>
  <c r="A9"/>
  <c r="B9"/>
  <c r="C9"/>
  <c r="D9"/>
  <c r="F9"/>
  <c r="H9"/>
  <c r="A10"/>
  <c r="B10"/>
  <c r="C10"/>
  <c r="D10"/>
  <c r="F10"/>
  <c r="H10"/>
  <c r="A11"/>
  <c r="B11"/>
  <c r="C11"/>
  <c r="D11"/>
  <c r="F11"/>
  <c r="H11"/>
  <c r="A12"/>
  <c r="B12"/>
  <c r="C12"/>
  <c r="D12"/>
  <c r="F12"/>
  <c r="H12"/>
  <c r="A13"/>
  <c r="B13"/>
  <c r="C13"/>
  <c r="D13"/>
  <c r="F13"/>
  <c r="H13"/>
  <c r="A14"/>
  <c r="B14"/>
  <c r="C14"/>
  <c r="D14"/>
  <c r="F14"/>
  <c r="H14"/>
  <c r="A15"/>
  <c r="B15"/>
  <c r="C15"/>
  <c r="D15"/>
  <c r="F15"/>
  <c r="H15"/>
  <c r="A16"/>
  <c r="B16"/>
  <c r="C16"/>
  <c r="D16"/>
  <c r="F16"/>
  <c r="H16"/>
  <c r="A17"/>
  <c r="B17"/>
  <c r="C17"/>
  <c r="D17"/>
  <c r="F17"/>
  <c r="H17"/>
  <c r="A18"/>
  <c r="B18"/>
  <c r="C18"/>
  <c r="D18"/>
  <c r="F18"/>
  <c r="H18"/>
  <c r="A19"/>
  <c r="B19"/>
  <c r="C19"/>
  <c r="D19"/>
  <c r="F19"/>
  <c r="H19"/>
  <c r="A20"/>
  <c r="B20"/>
  <c r="C20"/>
  <c r="D20"/>
  <c r="F20"/>
  <c r="H20"/>
  <c r="A21"/>
  <c r="B21"/>
  <c r="C21"/>
  <c r="D21"/>
  <c r="F21"/>
  <c r="H21"/>
  <c r="A22"/>
  <c r="B22"/>
  <c r="C22"/>
  <c r="D22"/>
  <c r="F22"/>
  <c r="H22"/>
  <c r="A23"/>
  <c r="B23"/>
  <c r="C23"/>
  <c r="D23"/>
  <c r="F23"/>
  <c r="H23"/>
  <c r="A24"/>
  <c r="B24"/>
  <c r="C24"/>
  <c r="D24"/>
  <c r="F24"/>
  <c r="H24"/>
  <c r="A25"/>
  <c r="B25"/>
  <c r="C25"/>
  <c r="D25"/>
  <c r="F25"/>
  <c r="H25"/>
  <c r="A26"/>
  <c r="B26"/>
  <c r="C26"/>
  <c r="D26"/>
  <c r="F26"/>
  <c r="H26"/>
  <c r="A27"/>
  <c r="B27"/>
  <c r="C27"/>
  <c r="D27"/>
  <c r="F27"/>
  <c r="H27"/>
  <c r="A28"/>
  <c r="B28"/>
  <c r="C28"/>
  <c r="D28"/>
  <c r="F28"/>
  <c r="H28"/>
  <c r="A29"/>
  <c r="B29"/>
  <c r="C29"/>
  <c r="D29"/>
  <c r="F29"/>
  <c r="H29"/>
  <c r="A30"/>
  <c r="B30"/>
  <c r="C30"/>
  <c r="D30"/>
  <c r="F30"/>
  <c r="H30"/>
  <c r="A31"/>
  <c r="B31"/>
  <c r="C31"/>
  <c r="D31"/>
  <c r="F31"/>
  <c r="H31"/>
  <c r="A32"/>
  <c r="B32"/>
  <c r="C32"/>
  <c r="D32"/>
  <c r="F32"/>
  <c r="H32"/>
  <c r="A33"/>
  <c r="B33"/>
  <c r="C33"/>
  <c r="D33"/>
  <c r="F33"/>
  <c r="H33"/>
  <c r="A34"/>
  <c r="B34"/>
  <c r="C34"/>
  <c r="D34"/>
  <c r="E34"/>
  <c r="H34"/>
  <c r="A35"/>
  <c r="B35"/>
  <c r="C35"/>
  <c r="D35"/>
  <c r="E35"/>
  <c r="H35"/>
  <c r="A36"/>
  <c r="B36"/>
  <c r="C36"/>
  <c r="D36"/>
  <c r="E36"/>
  <c r="H36"/>
  <c r="A37"/>
  <c r="B37"/>
  <c r="C37"/>
  <c r="D37"/>
  <c r="E37"/>
  <c r="H37"/>
  <c r="A38"/>
  <c r="B38"/>
  <c r="C38"/>
  <c r="D38"/>
  <c r="E38"/>
  <c r="H38"/>
  <c r="A39"/>
  <c r="B39"/>
  <c r="C39"/>
  <c r="D39"/>
  <c r="E39"/>
  <c r="H39"/>
  <c r="A40"/>
  <c r="B40"/>
  <c r="C40"/>
  <c r="D40"/>
  <c r="E40"/>
  <c r="H40"/>
  <c r="A41"/>
  <c r="B41"/>
  <c r="C41"/>
  <c r="D41"/>
  <c r="E41"/>
  <c r="H41"/>
  <c r="A42"/>
  <c r="B42"/>
  <c r="C42"/>
  <c r="D42"/>
  <c r="E42"/>
  <c r="H42"/>
  <c r="A43"/>
  <c r="B43"/>
  <c r="C43"/>
  <c r="D43"/>
  <c r="E43"/>
  <c r="H43"/>
  <c r="A44"/>
  <c r="B44"/>
  <c r="C44"/>
  <c r="D44"/>
  <c r="E44"/>
  <c r="H44"/>
  <c r="A45"/>
  <c r="B45"/>
  <c r="C45"/>
  <c r="D45"/>
  <c r="E45"/>
  <c r="H45"/>
  <c r="A46"/>
  <c r="B46"/>
  <c r="C46"/>
  <c r="D46"/>
  <c r="E46"/>
  <c r="H46"/>
  <c r="A47"/>
  <c r="B47"/>
  <c r="C47"/>
  <c r="D47"/>
  <c r="E47"/>
  <c r="H47"/>
  <c r="A48"/>
  <c r="B48"/>
  <c r="C48"/>
  <c r="D48"/>
  <c r="E48"/>
  <c r="H48"/>
  <c r="A49"/>
  <c r="B49"/>
  <c r="C49"/>
  <c r="D49"/>
  <c r="E49"/>
  <c r="H49"/>
  <c r="A50"/>
  <c r="B50"/>
  <c r="C50"/>
  <c r="D50"/>
  <c r="E50"/>
  <c r="H50"/>
  <c r="A51"/>
  <c r="B51"/>
  <c r="C51"/>
  <c r="D51"/>
  <c r="E51"/>
  <c r="H51"/>
  <c r="A52"/>
  <c r="B52"/>
  <c r="C52"/>
  <c r="D52"/>
  <c r="E52"/>
  <c r="H52"/>
  <c r="A53"/>
  <c r="B53"/>
  <c r="C53"/>
  <c r="D53"/>
  <c r="E53"/>
  <c r="H53"/>
  <c r="A54"/>
  <c r="B54"/>
  <c r="C54"/>
  <c r="D54"/>
  <c r="E54"/>
  <c r="H54"/>
  <c r="A55"/>
  <c r="B55"/>
  <c r="C55"/>
  <c r="D55"/>
  <c r="E55"/>
  <c r="H55"/>
  <c r="A56"/>
  <c r="B56"/>
  <c r="C56"/>
  <c r="D56"/>
  <c r="E56"/>
  <c r="H56"/>
  <c r="A57"/>
  <c r="B57"/>
  <c r="C57"/>
  <c r="D57"/>
  <c r="E57"/>
  <c r="H57"/>
  <c r="A58"/>
  <c r="B58"/>
  <c r="C58"/>
  <c r="D58"/>
  <c r="E58"/>
  <c r="H58"/>
  <c r="A59"/>
  <c r="B59"/>
  <c r="C59"/>
  <c r="D59"/>
  <c r="E59"/>
  <c r="H59"/>
  <c r="A60"/>
  <c r="B60"/>
  <c r="C60"/>
  <c r="D60"/>
  <c r="E60"/>
  <c r="H60"/>
  <c r="A61"/>
  <c r="B61"/>
  <c r="C61"/>
  <c r="D61"/>
  <c r="E61"/>
  <c r="H61"/>
  <c r="A62"/>
  <c r="B62"/>
  <c r="C62"/>
  <c r="D62"/>
  <c r="E62"/>
  <c r="H62"/>
  <c r="A63"/>
  <c r="B63"/>
  <c r="C63"/>
  <c r="D63"/>
  <c r="E63"/>
  <c r="H63"/>
  <c r="A64"/>
  <c r="B64"/>
  <c r="C64"/>
  <c r="D64"/>
  <c r="E64"/>
  <c r="H64"/>
  <c r="A65"/>
  <c r="B65"/>
  <c r="C65"/>
  <c r="D65"/>
  <c r="E65"/>
  <c r="H65"/>
  <c r="A66"/>
  <c r="B66"/>
  <c r="C66"/>
  <c r="D66"/>
  <c r="E66"/>
  <c r="H66"/>
  <c r="A67"/>
  <c r="B67"/>
  <c r="C67"/>
  <c r="D67"/>
  <c r="E67"/>
  <c r="H67"/>
  <c r="A68"/>
  <c r="B68"/>
  <c r="C68"/>
  <c r="D68"/>
  <c r="E68"/>
  <c r="H68"/>
  <c r="A69"/>
  <c r="B69"/>
  <c r="C69"/>
  <c r="D69"/>
  <c r="E69"/>
  <c r="H69"/>
  <c r="A70"/>
  <c r="B70"/>
  <c r="C70"/>
  <c r="D70"/>
  <c r="E70"/>
  <c r="H70"/>
  <c r="A71"/>
  <c r="B71"/>
  <c r="C71"/>
  <c r="D71"/>
  <c r="E71"/>
  <c r="H71"/>
  <c r="A72"/>
  <c r="B72"/>
  <c r="C72"/>
  <c r="D72"/>
  <c r="E72"/>
  <c r="H72"/>
  <c r="A73"/>
  <c r="B73"/>
  <c r="C73"/>
  <c r="D73"/>
  <c r="E73"/>
  <c r="H73"/>
  <c r="A74"/>
  <c r="B74"/>
  <c r="C74"/>
  <c r="D74"/>
  <c r="E74"/>
  <c r="H74"/>
  <c r="A75"/>
  <c r="B75"/>
  <c r="C75"/>
  <c r="D75"/>
  <c r="E75"/>
  <c r="H75"/>
  <c r="A76"/>
  <c r="B76"/>
  <c r="C76"/>
  <c r="D76"/>
  <c r="E76"/>
  <c r="H76"/>
  <c r="A77"/>
  <c r="B77"/>
  <c r="C77"/>
  <c r="D77"/>
  <c r="E77"/>
  <c r="H77"/>
  <c r="A78"/>
  <c r="B78"/>
  <c r="C78"/>
  <c r="D78"/>
  <c r="E78"/>
  <c r="H78"/>
  <c r="A79"/>
  <c r="B79"/>
  <c r="C79"/>
  <c r="D79"/>
  <c r="E79"/>
  <c r="H79"/>
  <c r="A80"/>
  <c r="B80"/>
  <c r="C80"/>
  <c r="D80"/>
  <c r="E80"/>
  <c r="H80"/>
  <c r="A81"/>
  <c r="B81"/>
  <c r="C81"/>
  <c r="D81"/>
  <c r="E81"/>
  <c r="H81"/>
  <c r="A82"/>
  <c r="B82"/>
  <c r="C82"/>
  <c r="D82"/>
  <c r="E82"/>
  <c r="H82"/>
  <c r="A83"/>
  <c r="B83"/>
  <c r="C83"/>
  <c r="D83"/>
  <c r="E83"/>
  <c r="H83"/>
  <c r="A84"/>
  <c r="B84"/>
  <c r="C84"/>
  <c r="D84"/>
  <c r="E84"/>
  <c r="H84"/>
  <c r="A85"/>
  <c r="B85"/>
  <c r="C85"/>
  <c r="D85"/>
  <c r="E85"/>
  <c r="H85"/>
  <c r="A86"/>
  <c r="B86"/>
  <c r="C86"/>
  <c r="D86"/>
  <c r="E86"/>
  <c r="H86"/>
  <c r="A87"/>
  <c r="B87"/>
  <c r="C87"/>
  <c r="D87"/>
  <c r="E87"/>
  <c r="H87"/>
  <c r="A88"/>
  <c r="B88"/>
  <c r="C88"/>
  <c r="D88"/>
  <c r="E88"/>
  <c r="H88"/>
  <c r="A89"/>
  <c r="B89"/>
  <c r="C89"/>
  <c r="D89"/>
  <c r="E89"/>
  <c r="H89"/>
  <c r="A90"/>
  <c r="B90"/>
  <c r="C90"/>
  <c r="D90"/>
  <c r="E90"/>
  <c r="H90"/>
  <c r="A91"/>
  <c r="B91"/>
  <c r="C91"/>
  <c r="D91"/>
  <c r="H91"/>
  <c r="E1" i="4"/>
  <c r="E1" i="8"/>
  <c r="F1" i="4"/>
  <c r="E2"/>
  <c r="E2" i="8" s="1"/>
  <c r="F2" i="4"/>
  <c r="E3"/>
  <c r="E3" i="8"/>
  <c r="F3" i="4"/>
  <c r="E4"/>
  <c r="E4" i="8" s="1"/>
  <c r="F4" i="4"/>
  <c r="E5"/>
  <c r="E5" i="8"/>
  <c r="F5" i="4"/>
  <c r="E6"/>
  <c r="E6" i="8" s="1"/>
  <c r="F6" i="4"/>
  <c r="E7"/>
  <c r="E7" i="8"/>
  <c r="F7" i="4"/>
  <c r="E8"/>
  <c r="E8" i="8" s="1"/>
  <c r="F8" i="4"/>
  <c r="E9"/>
  <c r="E9" i="8"/>
  <c r="F9" i="4"/>
  <c r="E10"/>
  <c r="E10" i="8" s="1"/>
  <c r="F10" i="4"/>
  <c r="E11"/>
  <c r="E11" i="8"/>
  <c r="F11" i="4"/>
  <c r="E12"/>
  <c r="E12" i="8" s="1"/>
  <c r="F12" i="4"/>
  <c r="E13"/>
  <c r="E13" i="8"/>
  <c r="F13" i="4"/>
  <c r="E14"/>
  <c r="E14" i="8" s="1"/>
  <c r="F14" i="4"/>
  <c r="E15"/>
  <c r="E15" i="8"/>
  <c r="F15" i="4"/>
  <c r="E16"/>
  <c r="E16" i="8" s="1"/>
  <c r="F16" i="4"/>
  <c r="E17"/>
  <c r="E17" i="8"/>
  <c r="F17" i="4"/>
  <c r="E18"/>
  <c r="E18" i="8" s="1"/>
  <c r="F18" i="4"/>
  <c r="E19"/>
  <c r="E19" i="8"/>
  <c r="F19" i="4"/>
  <c r="E20"/>
  <c r="E20" i="8" s="1"/>
  <c r="F20" i="4"/>
  <c r="E21"/>
  <c r="E21" i="8"/>
  <c r="F21" i="4"/>
  <c r="E22"/>
  <c r="E22" i="8" s="1"/>
  <c r="F22" i="4"/>
  <c r="E23"/>
  <c r="E23" i="8"/>
  <c r="F23" i="4"/>
  <c r="E24"/>
  <c r="E24" i="8" s="1"/>
  <c r="F24" i="4"/>
  <c r="E25"/>
  <c r="E25" i="8"/>
  <c r="F25" i="4"/>
  <c r="E26"/>
  <c r="E26" i="8" s="1"/>
  <c r="F26" i="4"/>
  <c r="E27"/>
  <c r="E27" i="8"/>
  <c r="F27" i="4"/>
  <c r="E28"/>
  <c r="E28" i="8" s="1"/>
  <c r="F28" i="4"/>
  <c r="E29"/>
  <c r="E29" i="8"/>
  <c r="F29" i="4"/>
  <c r="E30"/>
  <c r="E30" i="8" s="1"/>
  <c r="F30" i="4"/>
  <c r="E31"/>
  <c r="E31" i="8"/>
  <c r="F31" i="4"/>
  <c r="E32"/>
  <c r="E32" i="8" s="1"/>
  <c r="F32" i="4"/>
  <c r="E33"/>
  <c r="E33" i="8"/>
  <c r="F33" i="4"/>
  <c r="E91"/>
  <c r="E91" i="8" s="1"/>
  <c r="A1" i="3"/>
  <c r="B6" s="1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B27" s="1"/>
  <c r="A25"/>
  <c r="A26"/>
  <c r="A27"/>
  <c r="A28"/>
  <c r="A29"/>
  <c r="A30"/>
  <c r="A31"/>
  <c r="A32"/>
  <c r="B33"/>
  <c r="A33"/>
  <c r="B1" i="2"/>
  <c r="B2"/>
  <c r="B3"/>
  <c r="B4"/>
  <c r="B5"/>
  <c r="B6"/>
  <c r="B7"/>
  <c r="E27" s="1"/>
  <c r="F27" s="1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H9" i="5"/>
  <c r="I9"/>
  <c r="K9"/>
  <c r="M9"/>
  <c r="N9"/>
  <c r="P9"/>
  <c r="H10"/>
  <c r="I10"/>
  <c r="K10"/>
  <c r="M10"/>
  <c r="P10"/>
  <c r="H11"/>
  <c r="K11"/>
  <c r="M11"/>
  <c r="P11"/>
  <c r="H12"/>
  <c r="I12"/>
  <c r="K12"/>
  <c r="M12"/>
  <c r="P12"/>
  <c r="H13"/>
  <c r="K13"/>
  <c r="M13"/>
  <c r="N13"/>
  <c r="P13"/>
  <c r="Q13"/>
  <c r="H14"/>
  <c r="K14"/>
  <c r="M14"/>
  <c r="P14"/>
  <c r="H16"/>
  <c r="K16"/>
  <c r="M16"/>
  <c r="N12"/>
  <c r="P16"/>
  <c r="H18"/>
  <c r="I18"/>
  <c r="K18"/>
  <c r="M18"/>
  <c r="N18"/>
  <c r="P18"/>
  <c r="H19"/>
  <c r="I19"/>
  <c r="K19"/>
  <c r="M19"/>
  <c r="N19"/>
  <c r="P19"/>
  <c r="H20"/>
  <c r="I20"/>
  <c r="K20"/>
  <c r="M20"/>
  <c r="N20"/>
  <c r="P20"/>
  <c r="H21"/>
  <c r="I21"/>
  <c r="K21"/>
  <c r="M21"/>
  <c r="P21"/>
  <c r="Q21"/>
  <c r="H22"/>
  <c r="I22"/>
  <c r="K22"/>
  <c r="M22"/>
  <c r="P22"/>
  <c r="H23"/>
  <c r="I23"/>
  <c r="K23"/>
  <c r="M23"/>
  <c r="N23"/>
  <c r="P23"/>
  <c r="H24"/>
  <c r="I24"/>
  <c r="K24"/>
  <c r="M24"/>
  <c r="N24"/>
  <c r="P24"/>
  <c r="Q24"/>
  <c r="H25"/>
  <c r="I25"/>
  <c r="K25"/>
  <c r="M25"/>
  <c r="N25"/>
  <c r="P25"/>
  <c r="Q25"/>
  <c r="H26"/>
  <c r="K26"/>
  <c r="M26"/>
  <c r="N26"/>
  <c r="P26"/>
  <c r="H27"/>
  <c r="I27"/>
  <c r="K27"/>
  <c r="M27"/>
  <c r="P27"/>
  <c r="H28"/>
  <c r="I28"/>
  <c r="K28"/>
  <c r="M28"/>
  <c r="N28"/>
  <c r="P28"/>
  <c r="Q28"/>
  <c r="H29"/>
  <c r="K29"/>
  <c r="M29"/>
  <c r="P29"/>
  <c r="H30"/>
  <c r="I30"/>
  <c r="K30"/>
  <c r="M30"/>
  <c r="N30"/>
  <c r="P30"/>
  <c r="H31"/>
  <c r="I31"/>
  <c r="K31"/>
  <c r="M31"/>
  <c r="N31"/>
  <c r="P31"/>
  <c r="Q31"/>
  <c r="H32"/>
  <c r="I32"/>
  <c r="K32"/>
  <c r="M32"/>
  <c r="N32"/>
  <c r="P32"/>
  <c r="Q32"/>
  <c r="H33"/>
  <c r="I33"/>
  <c r="K33"/>
  <c r="M33"/>
  <c r="N33"/>
  <c r="P33"/>
  <c r="H35"/>
  <c r="I35"/>
  <c r="K35"/>
  <c r="M35"/>
  <c r="N35"/>
  <c r="P35"/>
  <c r="C39"/>
  <c r="H39"/>
  <c r="I39"/>
  <c r="I42"/>
  <c r="K39"/>
  <c r="M39"/>
  <c r="P39"/>
  <c r="C40"/>
  <c r="H40"/>
  <c r="K40"/>
  <c r="M40"/>
  <c r="P40"/>
  <c r="B42"/>
  <c r="C46"/>
  <c r="H46"/>
  <c r="K46"/>
  <c r="M46"/>
  <c r="P46"/>
  <c r="C47"/>
  <c r="H47"/>
  <c r="I47"/>
  <c r="I51"/>
  <c r="K47"/>
  <c r="M47"/>
  <c r="N47"/>
  <c r="P47"/>
  <c r="C48"/>
  <c r="H48"/>
  <c r="K48"/>
  <c r="M48"/>
  <c r="N48"/>
  <c r="P48"/>
  <c r="C49"/>
  <c r="C51"/>
  <c r="H49"/>
  <c r="I49"/>
  <c r="K49"/>
  <c r="M49"/>
  <c r="N49"/>
  <c r="P49"/>
  <c r="B51"/>
  <c r="C55"/>
  <c r="H55"/>
  <c r="I55"/>
  <c r="I60"/>
  <c r="K55"/>
  <c r="M55"/>
  <c r="N55"/>
  <c r="P55"/>
  <c r="C56"/>
  <c r="H56"/>
  <c r="I56"/>
  <c r="K56"/>
  <c r="M56"/>
  <c r="N56"/>
  <c r="P56"/>
  <c r="C57"/>
  <c r="H57"/>
  <c r="K57"/>
  <c r="M57"/>
  <c r="N57"/>
  <c r="P57"/>
  <c r="C58"/>
  <c r="C60"/>
  <c r="H58"/>
  <c r="I58"/>
  <c r="K58"/>
  <c r="M58"/>
  <c r="P58"/>
  <c r="B60"/>
  <c r="C64"/>
  <c r="C70"/>
  <c r="H64"/>
  <c r="K64"/>
  <c r="M64"/>
  <c r="P64"/>
  <c r="C65"/>
  <c r="H65"/>
  <c r="K65"/>
  <c r="M65"/>
  <c r="P65"/>
  <c r="C66"/>
  <c r="H66"/>
  <c r="I66"/>
  <c r="K66"/>
  <c r="M66"/>
  <c r="P66"/>
  <c r="C67"/>
  <c r="H67"/>
  <c r="K67"/>
  <c r="M67"/>
  <c r="N67"/>
  <c r="P67"/>
  <c r="C68"/>
  <c r="H68"/>
  <c r="I68"/>
  <c r="K68"/>
  <c r="M68"/>
  <c r="N68"/>
  <c r="P68"/>
  <c r="B70"/>
  <c r="H74"/>
  <c r="I74"/>
  <c r="K74"/>
  <c r="M74"/>
  <c r="N74"/>
  <c r="P74"/>
  <c r="H75"/>
  <c r="K75"/>
  <c r="M75"/>
  <c r="P75"/>
  <c r="H76"/>
  <c r="I76"/>
  <c r="K76"/>
  <c r="M76"/>
  <c r="N76"/>
  <c r="P76"/>
  <c r="Q76"/>
  <c r="H77"/>
  <c r="I77"/>
  <c r="K77"/>
  <c r="M77"/>
  <c r="N77"/>
  <c r="P77"/>
  <c r="H78"/>
  <c r="I78"/>
  <c r="K78"/>
  <c r="M78"/>
  <c r="N78"/>
  <c r="P78"/>
  <c r="H79"/>
  <c r="I79"/>
  <c r="K79"/>
  <c r="M79"/>
  <c r="P79"/>
  <c r="H80"/>
  <c r="I80"/>
  <c r="K80"/>
  <c r="M80"/>
  <c r="N80"/>
  <c r="P80"/>
  <c r="Q80"/>
  <c r="H81"/>
  <c r="I81"/>
  <c r="K81"/>
  <c r="M81"/>
  <c r="N81"/>
  <c r="P81"/>
  <c r="H82"/>
  <c r="I82"/>
  <c r="K82"/>
  <c r="M82"/>
  <c r="N82"/>
  <c r="P82"/>
  <c r="H83"/>
  <c r="K83"/>
  <c r="M83"/>
  <c r="N83"/>
  <c r="P83"/>
  <c r="H84"/>
  <c r="I84"/>
  <c r="K84"/>
  <c r="M84"/>
  <c r="N84"/>
  <c r="P84"/>
  <c r="H85"/>
  <c r="K85"/>
  <c r="M85"/>
  <c r="N85"/>
  <c r="P85"/>
  <c r="H86"/>
  <c r="I86"/>
  <c r="K86"/>
  <c r="M86"/>
  <c r="N86"/>
  <c r="P86"/>
  <c r="Q86"/>
  <c r="H87"/>
  <c r="I87"/>
  <c r="K87"/>
  <c r="M87"/>
  <c r="N87"/>
  <c r="P87"/>
  <c r="H88"/>
  <c r="I88"/>
  <c r="K88"/>
  <c r="M88"/>
  <c r="N88"/>
  <c r="P88"/>
  <c r="Q88"/>
  <c r="H89"/>
  <c r="I89"/>
  <c r="K89"/>
  <c r="M89"/>
  <c r="N89"/>
  <c r="P89"/>
  <c r="H90"/>
  <c r="I90"/>
  <c r="K90"/>
  <c r="M90"/>
  <c r="P90"/>
  <c r="H91"/>
  <c r="I91"/>
  <c r="K91"/>
  <c r="M91"/>
  <c r="N91"/>
  <c r="P91"/>
  <c r="Q91"/>
  <c r="H92"/>
  <c r="I92"/>
  <c r="K92"/>
  <c r="M92"/>
  <c r="N92"/>
  <c r="P92"/>
  <c r="Q92"/>
  <c r="H93"/>
  <c r="I93"/>
  <c r="K93"/>
  <c r="M93"/>
  <c r="N93"/>
  <c r="P93"/>
  <c r="H94"/>
  <c r="I94"/>
  <c r="K94"/>
  <c r="M94"/>
  <c r="N94"/>
  <c r="P94"/>
  <c r="H95"/>
  <c r="I95"/>
  <c r="K95"/>
  <c r="M95"/>
  <c r="N95"/>
  <c r="P95"/>
  <c r="H96"/>
  <c r="I96"/>
  <c r="K96"/>
  <c r="M96"/>
  <c r="N96"/>
  <c r="P96"/>
  <c r="Q96"/>
  <c r="H97"/>
  <c r="I97"/>
  <c r="K97"/>
  <c r="M97"/>
  <c r="N97"/>
  <c r="P97"/>
  <c r="H98"/>
  <c r="I98"/>
  <c r="K98"/>
  <c r="M98"/>
  <c r="N98"/>
  <c r="P98"/>
  <c r="H99"/>
  <c r="I99"/>
  <c r="K99"/>
  <c r="M99"/>
  <c r="N99"/>
  <c r="P99"/>
  <c r="H100"/>
  <c r="I100"/>
  <c r="K100"/>
  <c r="M100"/>
  <c r="N100"/>
  <c r="P100"/>
  <c r="Q100"/>
  <c r="H101"/>
  <c r="I101"/>
  <c r="K101"/>
  <c r="M101"/>
  <c r="N101"/>
  <c r="P101"/>
  <c r="H102"/>
  <c r="I102"/>
  <c r="K102"/>
  <c r="M102"/>
  <c r="N102"/>
  <c r="P102"/>
  <c r="H103"/>
  <c r="I103"/>
  <c r="K103"/>
  <c r="M103"/>
  <c r="N103"/>
  <c r="P103"/>
  <c r="H104"/>
  <c r="I104"/>
  <c r="K104"/>
  <c r="M104"/>
  <c r="N104"/>
  <c r="P104"/>
  <c r="H105"/>
  <c r="I105"/>
  <c r="K105"/>
  <c r="M105"/>
  <c r="N105"/>
  <c r="P105"/>
  <c r="H106"/>
  <c r="I106"/>
  <c r="K106"/>
  <c r="M106"/>
  <c r="P106"/>
  <c r="H107"/>
  <c r="I107"/>
  <c r="K107"/>
  <c r="M107"/>
  <c r="N107"/>
  <c r="P107"/>
  <c r="H108"/>
  <c r="I108"/>
  <c r="K108"/>
  <c r="M108"/>
  <c r="N108"/>
  <c r="P108"/>
  <c r="Q108"/>
  <c r="H109"/>
  <c r="I109"/>
  <c r="K109"/>
  <c r="M109"/>
  <c r="N109"/>
  <c r="P109"/>
  <c r="J111"/>
  <c r="H113"/>
  <c r="I113"/>
  <c r="K113"/>
  <c r="M113"/>
  <c r="N113"/>
  <c r="P113"/>
  <c r="H114"/>
  <c r="I114"/>
  <c r="K114"/>
  <c r="M114"/>
  <c r="N114"/>
  <c r="P114"/>
  <c r="H115"/>
  <c r="I115"/>
  <c r="K115"/>
  <c r="M115"/>
  <c r="N115"/>
  <c r="P115"/>
  <c r="H116"/>
  <c r="I116"/>
  <c r="K116"/>
  <c r="M116"/>
  <c r="N116"/>
  <c r="P116"/>
  <c r="H117"/>
  <c r="I117"/>
  <c r="K117"/>
  <c r="M117"/>
  <c r="N117"/>
  <c r="P117"/>
  <c r="H118"/>
  <c r="I118"/>
  <c r="K118"/>
  <c r="M118"/>
  <c r="N118"/>
  <c r="P118"/>
  <c r="H119"/>
  <c r="I119"/>
  <c r="K119"/>
  <c r="M119"/>
  <c r="N119"/>
  <c r="P119"/>
  <c r="H120"/>
  <c r="I120"/>
  <c r="K120"/>
  <c r="M120"/>
  <c r="N120"/>
  <c r="P120"/>
  <c r="H121"/>
  <c r="I121"/>
  <c r="K121"/>
  <c r="M121"/>
  <c r="N121"/>
  <c r="P121"/>
  <c r="H122"/>
  <c r="I122"/>
  <c r="K122"/>
  <c r="M122"/>
  <c r="N122"/>
  <c r="P122"/>
  <c r="H123"/>
  <c r="I123"/>
  <c r="K123"/>
  <c r="M123"/>
  <c r="N123"/>
  <c r="P123"/>
  <c r="H124"/>
  <c r="I124"/>
  <c r="K124"/>
  <c r="M124"/>
  <c r="N124"/>
  <c r="P124"/>
  <c r="H125"/>
  <c r="I125"/>
  <c r="K125"/>
  <c r="M125"/>
  <c r="N125"/>
  <c r="P125"/>
  <c r="H126"/>
  <c r="I126"/>
  <c r="K126"/>
  <c r="M126"/>
  <c r="N126"/>
  <c r="P126"/>
  <c r="H127"/>
  <c r="I127"/>
  <c r="K127"/>
  <c r="M127"/>
  <c r="N127"/>
  <c r="P127"/>
  <c r="H128"/>
  <c r="I128"/>
  <c r="K128"/>
  <c r="M128"/>
  <c r="N128"/>
  <c r="P128"/>
  <c r="H129"/>
  <c r="I129"/>
  <c r="K129"/>
  <c r="M129"/>
  <c r="N129"/>
  <c r="P129"/>
  <c r="H130"/>
  <c r="I130"/>
  <c r="K130"/>
  <c r="M130"/>
  <c r="N130"/>
  <c r="P130"/>
  <c r="H131"/>
  <c r="I131"/>
  <c r="K131"/>
  <c r="M131"/>
  <c r="N131"/>
  <c r="P131"/>
  <c r="C8" i="7"/>
  <c r="E8"/>
  <c r="F8"/>
  <c r="C10"/>
  <c r="E10"/>
  <c r="F10"/>
  <c r="C11"/>
  <c r="C16"/>
  <c r="E11"/>
  <c r="F11"/>
  <c r="C12"/>
  <c r="E12"/>
  <c r="F12"/>
  <c r="C13"/>
  <c r="E13"/>
  <c r="E16"/>
  <c r="F13"/>
  <c r="C14"/>
  <c r="E14"/>
  <c r="F14"/>
  <c r="C15"/>
  <c r="E15"/>
  <c r="F15"/>
  <c r="B16"/>
  <c r="D16"/>
  <c r="C19"/>
  <c r="C35"/>
  <c r="E19"/>
  <c r="F19"/>
  <c r="C20"/>
  <c r="E20"/>
  <c r="E35"/>
  <c r="F20"/>
  <c r="C21"/>
  <c r="E21"/>
  <c r="F21"/>
  <c r="C22"/>
  <c r="E22"/>
  <c r="F22"/>
  <c r="C23"/>
  <c r="E23"/>
  <c r="F23"/>
  <c r="C24"/>
  <c r="E24"/>
  <c r="F24"/>
  <c r="C25"/>
  <c r="E25"/>
  <c r="F25"/>
  <c r="C26"/>
  <c r="E26"/>
  <c r="F26"/>
  <c r="C27"/>
  <c r="E27"/>
  <c r="F27"/>
  <c r="C28"/>
  <c r="E28"/>
  <c r="F28"/>
  <c r="C29"/>
  <c r="E29"/>
  <c r="F29"/>
  <c r="C30"/>
  <c r="E30"/>
  <c r="F30"/>
  <c r="C31"/>
  <c r="E31"/>
  <c r="F31"/>
  <c r="C32"/>
  <c r="E32"/>
  <c r="F32"/>
  <c r="C33"/>
  <c r="E33"/>
  <c r="F33"/>
  <c r="C34"/>
  <c r="E34"/>
  <c r="F34"/>
  <c r="B35"/>
  <c r="D35"/>
  <c r="E39"/>
  <c r="E42"/>
  <c r="F39"/>
  <c r="E40"/>
  <c r="F40"/>
  <c r="B42"/>
  <c r="D42"/>
  <c r="E46"/>
  <c r="F46"/>
  <c r="E47"/>
  <c r="E51"/>
  <c r="F47"/>
  <c r="E48"/>
  <c r="F48"/>
  <c r="E49"/>
  <c r="F49"/>
  <c r="B51"/>
  <c r="D51"/>
  <c r="F51"/>
  <c r="E55"/>
  <c r="F55"/>
  <c r="E56"/>
  <c r="F56"/>
  <c r="E57"/>
  <c r="F57"/>
  <c r="E58"/>
  <c r="E60"/>
  <c r="F58"/>
  <c r="B60"/>
  <c r="D60"/>
  <c r="F60"/>
  <c r="E64"/>
  <c r="F64"/>
  <c r="E65"/>
  <c r="F65"/>
  <c r="E66"/>
  <c r="E70"/>
  <c r="F66"/>
  <c r="E67"/>
  <c r="F67"/>
  <c r="E68"/>
  <c r="F68"/>
  <c r="B70"/>
  <c r="F70"/>
  <c r="D70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B109"/>
  <c r="D109"/>
  <c r="F109"/>
  <c r="E113"/>
  <c r="F113"/>
  <c r="E114"/>
  <c r="F114"/>
  <c r="E115"/>
  <c r="F115"/>
  <c r="E116"/>
  <c r="F116"/>
  <c r="E117"/>
  <c r="F117"/>
  <c r="E118"/>
  <c r="F118"/>
  <c r="E119"/>
  <c r="F119"/>
  <c r="E120"/>
  <c r="F120"/>
  <c r="E121"/>
  <c r="F121"/>
  <c r="E122"/>
  <c r="F122"/>
  <c r="E123"/>
  <c r="F123"/>
  <c r="E124"/>
  <c r="F124"/>
  <c r="E125"/>
  <c r="F125"/>
  <c r="E126"/>
  <c r="F126"/>
  <c r="E127"/>
  <c r="F127"/>
  <c r="E128"/>
  <c r="F128"/>
  <c r="E129"/>
  <c r="F129"/>
  <c r="E130"/>
  <c r="F130"/>
  <c r="E131"/>
  <c r="F131"/>
  <c r="N106" i="5"/>
  <c r="N90"/>
  <c r="N27"/>
  <c r="I14"/>
  <c r="E109" i="7"/>
  <c r="I64" i="5"/>
  <c r="I40"/>
  <c r="N29"/>
  <c r="N11"/>
  <c r="N22"/>
  <c r="N16"/>
  <c r="N75"/>
  <c r="N10"/>
  <c r="N21"/>
  <c r="N14"/>
  <c r="C74" i="7"/>
  <c r="N40" i="5"/>
  <c r="B111" i="7"/>
  <c r="C84"/>
  <c r="C126"/>
  <c r="I75" i="5"/>
  <c r="N46"/>
  <c r="M51"/>
  <c r="N39"/>
  <c r="M42"/>
  <c r="N64"/>
  <c r="Q68"/>
  <c r="H42"/>
  <c r="I83"/>
  <c r="E41" i="2"/>
  <c r="F41" s="1"/>
  <c r="E43"/>
  <c r="F43" s="1"/>
  <c r="E10"/>
  <c r="F10" s="1"/>
  <c r="N65" i="5"/>
  <c r="I46"/>
  <c r="I16"/>
  <c r="I13"/>
  <c r="I29"/>
  <c r="I26"/>
  <c r="I11"/>
  <c r="P42"/>
  <c r="I67"/>
  <c r="I57"/>
  <c r="H60"/>
  <c r="P51"/>
  <c r="C85" i="7"/>
  <c r="C49"/>
  <c r="C87"/>
  <c r="C105"/>
  <c r="C115"/>
  <c r="C107"/>
  <c r="C125"/>
  <c r="C81"/>
  <c r="C116"/>
  <c r="C118"/>
  <c r="C127"/>
  <c r="C114"/>
  <c r="C103"/>
  <c r="C76"/>
  <c r="C40"/>
  <c r="C42" i="5"/>
  <c r="E111" i="7"/>
  <c r="F42"/>
  <c r="C109"/>
  <c r="Q16" i="5"/>
  <c r="Q19"/>
  <c r="Q30"/>
  <c r="Q97"/>
  <c r="Q105"/>
  <c r="Q116"/>
  <c r="Q124"/>
  <c r="Q46"/>
  <c r="Q51"/>
  <c r="Q47"/>
  <c r="Q10"/>
  <c r="Q18"/>
  <c r="Q22"/>
  <c r="Q75"/>
  <c r="Q87"/>
  <c r="Q95"/>
  <c r="Q103"/>
  <c r="Q114"/>
  <c r="Q122"/>
  <c r="Q130"/>
  <c r="Q94"/>
  <c r="Q109"/>
  <c r="Q118"/>
  <c r="Q23"/>
  <c r="Q82"/>
  <c r="Q64"/>
  <c r="Q35"/>
  <c r="Q102"/>
  <c r="Q58"/>
  <c r="Q99"/>
  <c r="Q121"/>
  <c r="Q26"/>
  <c r="Q126"/>
  <c r="Q14"/>
  <c r="Q129"/>
  <c r="Q40"/>
  <c r="Q81"/>
  <c r="Q84"/>
  <c r="Q39"/>
  <c r="Q42"/>
  <c r="Q56"/>
  <c r="Q78"/>
  <c r="Q65"/>
  <c r="Q66"/>
  <c r="Q106"/>
  <c r="Q55"/>
  <c r="N42"/>
  <c r="Q113"/>
  <c r="N58"/>
  <c r="M60"/>
  <c r="Q12"/>
  <c r="Q83"/>
  <c r="C102" i="7"/>
  <c r="C122"/>
  <c r="C39"/>
  <c r="C42"/>
  <c r="C108"/>
  <c r="C83"/>
  <c r="C89"/>
  <c r="C86"/>
  <c r="C129"/>
  <c r="C91"/>
  <c r="C68"/>
  <c r="C90"/>
  <c r="C119"/>
  <c r="C123"/>
  <c r="C92"/>
  <c r="C56"/>
  <c r="C60"/>
  <c r="C75"/>
  <c r="C96"/>
  <c r="C99"/>
  <c r="Q29" i="5"/>
  <c r="C95" i="7"/>
  <c r="C124"/>
  <c r="C93"/>
  <c r="C130"/>
  <c r="C120"/>
  <c r="E57" i="2"/>
  <c r="F57" s="1"/>
  <c r="C104" i="7"/>
  <c r="C128"/>
  <c r="Q128" i="5"/>
  <c r="Q125"/>
  <c r="Q107"/>
  <c r="Q89"/>
  <c r="Q20"/>
  <c r="Q119"/>
  <c r="Q27"/>
  <c r="Q11"/>
  <c r="E12" i="2"/>
  <c r="F12" s="1"/>
  <c r="C47" i="7"/>
  <c r="C97"/>
  <c r="C94"/>
  <c r="C131"/>
  <c r="C106"/>
  <c r="C100"/>
  <c r="Q131" i="5"/>
  <c r="Q101"/>
  <c r="Q98"/>
  <c r="H51"/>
  <c r="I48"/>
  <c r="Q33"/>
  <c r="Q9"/>
  <c r="E36" i="2"/>
  <c r="F36" s="1"/>
  <c r="C46" i="7"/>
  <c r="C117"/>
  <c r="C77"/>
  <c r="C82"/>
  <c r="C48"/>
  <c r="C51"/>
  <c r="C79"/>
  <c r="C80"/>
  <c r="Q120" i="5"/>
  <c r="Q117"/>
  <c r="Q104"/>
  <c r="Q79"/>
  <c r="Q74"/>
  <c r="C55" i="7"/>
  <c r="Q123" i="5"/>
  <c r="Q93"/>
  <c r="Q85"/>
  <c r="C88" i="7"/>
  <c r="C98"/>
  <c r="C66"/>
  <c r="C78"/>
  <c r="C121"/>
  <c r="C58"/>
  <c r="Q90" i="5"/>
  <c r="C101" i="7"/>
  <c r="C57"/>
  <c r="C113"/>
  <c r="C65"/>
  <c r="C64"/>
  <c r="E17" i="2"/>
  <c r="F17"/>
  <c r="A50" i="3" s="1"/>
  <c r="C67" i="7"/>
  <c r="Q127" i="5"/>
  <c r="Q115"/>
  <c r="Q77"/>
  <c r="Q49"/>
  <c r="Q48"/>
  <c r="G11" i="4"/>
  <c r="I11" s="1"/>
  <c r="G11" i="8" s="1"/>
  <c r="G33" i="4"/>
  <c r="I33" s="1"/>
  <c r="G33" i="8" s="1"/>
  <c r="G31" i="4"/>
  <c r="I31" s="1"/>
  <c r="G31" i="8" s="1"/>
  <c r="G3" i="4"/>
  <c r="I3" s="1"/>
  <c r="G3" i="8" s="1"/>
  <c r="G30" i="4"/>
  <c r="G30" i="8"/>
  <c r="G2" i="4"/>
  <c r="G6"/>
  <c r="I6" s="1"/>
  <c r="G6" i="8" s="1"/>
  <c r="G10" i="4"/>
  <c r="I10" s="1"/>
  <c r="G10" i="8" s="1"/>
  <c r="G14" i="4"/>
  <c r="I14" s="1"/>
  <c r="G14" i="8" s="1"/>
  <c r="G18" i="4"/>
  <c r="I18" s="1"/>
  <c r="G18" i="8" s="1"/>
  <c r="G22" i="4"/>
  <c r="I22" s="1"/>
  <c r="G22" i="8" s="1"/>
  <c r="G1" i="4"/>
  <c r="I1" s="1"/>
  <c r="G5"/>
  <c r="I5" s="1"/>
  <c r="G5" i="8" s="1"/>
  <c r="G13" i="4"/>
  <c r="I13" s="1"/>
  <c r="G13" i="8" s="1"/>
  <c r="G17" i="4"/>
  <c r="I17" s="1"/>
  <c r="G17" i="8" s="1"/>
  <c r="G21" i="4"/>
  <c r="G21" i="8"/>
  <c r="G25" i="4"/>
  <c r="G25" i="8"/>
  <c r="G27" i="4"/>
  <c r="I27" s="1"/>
  <c r="G27" i="8" s="1"/>
  <c r="G4" i="4"/>
  <c r="I4" s="1"/>
  <c r="G4" i="8" s="1"/>
  <c r="G28" i="4"/>
  <c r="I28" s="1"/>
  <c r="G9"/>
  <c r="I9" s="1"/>
  <c r="G9" i="8" s="1"/>
  <c r="G32" i="4"/>
  <c r="I32" s="1"/>
  <c r="G15"/>
  <c r="I15" s="1"/>
  <c r="G15" i="8" s="1"/>
  <c r="G7" i="4"/>
  <c r="I7" s="1"/>
  <c r="G19"/>
  <c r="I19" s="1"/>
  <c r="G19" i="8" s="1"/>
  <c r="G26" i="4"/>
  <c r="I26" s="1"/>
  <c r="G26" i="8" s="1"/>
  <c r="G23" i="4"/>
  <c r="I23" s="1"/>
  <c r="G24"/>
  <c r="I24" s="1"/>
  <c r="G24" i="8" s="1"/>
  <c r="G29" i="4"/>
  <c r="I29" s="1"/>
  <c r="G29" i="8" s="1"/>
  <c r="G91" i="4"/>
  <c r="I91" s="1"/>
  <c r="G91" i="8" s="1"/>
  <c r="G20" i="4"/>
  <c r="I20" s="1"/>
  <c r="G20" i="8" s="1"/>
  <c r="G16" i="4"/>
  <c r="I16" s="1"/>
  <c r="G16" i="8" s="1"/>
  <c r="G12" i="4"/>
  <c r="I12" s="1"/>
  <c r="G12" i="8" s="1"/>
  <c r="G8" i="4"/>
  <c r="I8" s="1"/>
  <c r="G8" i="8" s="1"/>
  <c r="F91" i="4"/>
  <c r="F91" i="8"/>
  <c r="B31" i="3"/>
  <c r="B22"/>
  <c r="N51" i="5"/>
  <c r="H111"/>
  <c r="I85"/>
  <c r="F50" i="4"/>
  <c r="F50" i="8"/>
  <c r="Q111" i="5"/>
  <c r="E3" i="2"/>
  <c r="F3" s="1"/>
  <c r="E21"/>
  <c r="F21" s="1"/>
  <c r="E38"/>
  <c r="F38" s="1"/>
  <c r="E48"/>
  <c r="F48" s="1"/>
  <c r="E24"/>
  <c r="F24" s="1"/>
  <c r="E35"/>
  <c r="F35" s="1"/>
  <c r="E30"/>
  <c r="F30" s="1"/>
  <c r="E45"/>
  <c r="F45" s="1"/>
  <c r="E34"/>
  <c r="F34" s="1"/>
  <c r="E54"/>
  <c r="F54" s="1"/>
  <c r="E14"/>
  <c r="F14" s="1"/>
  <c r="E51"/>
  <c r="F51" s="1"/>
  <c r="E55"/>
  <c r="F55" s="1"/>
  <c r="E9"/>
  <c r="F9" s="1"/>
  <c r="E39"/>
  <c r="F39" s="1"/>
  <c r="E40"/>
  <c r="F40" s="1"/>
  <c r="E33"/>
  <c r="F33" s="1"/>
  <c r="E44"/>
  <c r="F44" s="1"/>
  <c r="E20"/>
  <c r="F20" s="1"/>
  <c r="E11"/>
  <c r="F11" s="1"/>
  <c r="E47"/>
  <c r="F47" s="1"/>
  <c r="E5"/>
  <c r="F5" s="1"/>
  <c r="E13"/>
  <c r="F13" s="1"/>
  <c r="E25"/>
  <c r="F25" s="1"/>
  <c r="E52"/>
  <c r="F52" s="1"/>
  <c r="E1"/>
  <c r="F1" s="1"/>
  <c r="E26"/>
  <c r="F26" s="1"/>
  <c r="E32"/>
  <c r="F32" s="1"/>
  <c r="E18"/>
  <c r="F18" s="1"/>
  <c r="E19"/>
  <c r="F19" s="1"/>
  <c r="E2"/>
  <c r="F2" s="1"/>
  <c r="E31"/>
  <c r="F31" s="1"/>
  <c r="E6"/>
  <c r="F6" s="1"/>
  <c r="E4"/>
  <c r="F4" s="1"/>
  <c r="E53"/>
  <c r="F53" s="1"/>
  <c r="E16"/>
  <c r="F16" s="1"/>
  <c r="E7"/>
  <c r="F7"/>
  <c r="F40" i="8" s="1"/>
  <c r="E49" i="2"/>
  <c r="F49"/>
  <c r="F82" i="8" s="1"/>
  <c r="E23" i="2"/>
  <c r="F23"/>
  <c r="A56" i="3" s="1"/>
  <c r="E22" i="2"/>
  <c r="F22"/>
  <c r="F55" i="8" s="1"/>
  <c r="I111" i="5"/>
  <c r="N60"/>
  <c r="E50" i="2"/>
  <c r="F50"/>
  <c r="E42"/>
  <c r="F42"/>
  <c r="M111" i="5"/>
  <c r="N79"/>
  <c r="N111"/>
  <c r="C70" i="7"/>
  <c r="E37" i="2"/>
  <c r="F37"/>
  <c r="A70" i="3" s="1"/>
  <c r="P111" i="5"/>
  <c r="E15" i="2"/>
  <c r="F15" s="1"/>
  <c r="M70" i="5"/>
  <c r="N66"/>
  <c r="N70"/>
  <c r="H70"/>
  <c r="I65"/>
  <c r="I70"/>
  <c r="P60"/>
  <c r="Q57"/>
  <c r="Q60"/>
  <c r="C111" i="7"/>
  <c r="P70" i="5"/>
  <c r="Q67"/>
  <c r="Q70"/>
  <c r="E46" i="2"/>
  <c r="F46"/>
  <c r="A79" i="3" s="1"/>
  <c r="E28" i="2"/>
  <c r="F28"/>
  <c r="E8"/>
  <c r="F8"/>
  <c r="D111" i="7"/>
  <c r="F111"/>
  <c r="A55" i="3"/>
  <c r="F56" i="8"/>
  <c r="F41"/>
  <c r="A41" i="3"/>
  <c r="F82" i="4"/>
  <c r="F61"/>
  <c r="F61" i="8"/>
  <c r="A40" i="3"/>
  <c r="F79" i="4"/>
  <c r="F79" i="8"/>
  <c r="A75" i="3"/>
  <c r="F75" i="4"/>
  <c r="F70" i="8"/>
  <c r="F70" i="4"/>
  <c r="F83"/>
  <c r="F83" i="8"/>
  <c r="A86" i="3" l="1"/>
  <c r="F86" i="4"/>
  <c r="F86" i="8"/>
  <c r="F59" i="4"/>
  <c r="A59" i="3"/>
  <c r="F59" i="8"/>
  <c r="F49" i="4"/>
  <c r="F49" i="8"/>
  <c r="A49" i="3"/>
  <c r="F64" i="8"/>
  <c r="A64" i="3"/>
  <c r="F64" i="4"/>
  <c r="A65" i="3"/>
  <c r="F65" i="4"/>
  <c r="F65" i="8"/>
  <c r="F58"/>
  <c r="A58" i="3"/>
  <c r="F58" i="4"/>
  <c r="A44" i="3"/>
  <c r="F44" i="8"/>
  <c r="F44" i="4"/>
  <c r="A73" i="3"/>
  <c r="F73" i="4"/>
  <c r="F73" i="8"/>
  <c r="F84" i="4"/>
  <c r="A84" i="3"/>
  <c r="F84" i="8"/>
  <c r="F78" i="4"/>
  <c r="A78" i="3"/>
  <c r="F78" i="8"/>
  <c r="F81" i="4"/>
  <c r="A81" i="3"/>
  <c r="F81" i="8"/>
  <c r="J22" i="4"/>
  <c r="G7" i="8"/>
  <c r="G28"/>
  <c r="J31" i="4"/>
  <c r="F69" i="8"/>
  <c r="A69" i="3"/>
  <c r="F69" i="4"/>
  <c r="A76" i="3"/>
  <c r="F76" i="4"/>
  <c r="F76" i="8"/>
  <c r="F46" i="4"/>
  <c r="F46" i="8"/>
  <c r="A46" i="3"/>
  <c r="F39" i="8"/>
  <c r="F39" i="4"/>
  <c r="A39" i="3"/>
  <c r="F51" i="4"/>
  <c r="A51" i="3"/>
  <c r="F51" i="8"/>
  <c r="A85" i="3"/>
  <c r="F85" i="4"/>
  <c r="F85" i="8"/>
  <c r="F80" i="4"/>
  <c r="A80" i="3"/>
  <c r="F80" i="8"/>
  <c r="F66"/>
  <c r="F66" i="4"/>
  <c r="A66" i="3"/>
  <c r="F88" i="8"/>
  <c r="A88" i="3"/>
  <c r="F88" i="4"/>
  <c r="F67"/>
  <c r="A67" i="3"/>
  <c r="F67" i="8"/>
  <c r="F57"/>
  <c r="F57" i="4"/>
  <c r="A57" i="3"/>
  <c r="F36" i="8"/>
  <c r="A36" i="3"/>
  <c r="F36" i="4"/>
  <c r="A43" i="3"/>
  <c r="F43" i="8"/>
  <c r="F43" i="4"/>
  <c r="F48"/>
  <c r="A48" i="3"/>
  <c r="F48" i="8"/>
  <c r="F37" i="4"/>
  <c r="F37" i="8"/>
  <c r="A37" i="3"/>
  <c r="F52" i="4"/>
  <c r="A52" i="3"/>
  <c r="F52" i="8"/>
  <c r="F34"/>
  <c r="A34" i="3"/>
  <c r="F34" i="4"/>
  <c r="A38" i="3"/>
  <c r="F38" i="4"/>
  <c r="F38" i="8"/>
  <c r="F77"/>
  <c r="A77" i="3"/>
  <c r="F77" i="4"/>
  <c r="F42"/>
  <c r="A42" i="3"/>
  <c r="F42" i="8"/>
  <c r="F87"/>
  <c r="A87" i="3"/>
  <c r="F87" i="4"/>
  <c r="A68" i="3"/>
  <c r="F68" i="8"/>
  <c r="F68" i="4"/>
  <c r="F54" i="8"/>
  <c r="A54" i="3"/>
  <c r="F54" i="4"/>
  <c r="J33"/>
  <c r="G32" i="8"/>
  <c r="G1"/>
  <c r="J6" i="4"/>
  <c r="F45" i="8"/>
  <c r="A45" i="3"/>
  <c r="F45" i="4"/>
  <c r="F35"/>
  <c r="F35" i="8"/>
  <c r="A35" i="3"/>
  <c r="F53" i="8"/>
  <c r="F53" i="4"/>
  <c r="A53" i="3"/>
  <c r="F72" i="8"/>
  <c r="A72" i="3"/>
  <c r="F72" i="4"/>
  <c r="F47" i="8"/>
  <c r="A47" i="3"/>
  <c r="F47" i="4"/>
  <c r="F63"/>
  <c r="F63" i="8"/>
  <c r="A63" i="3"/>
  <c r="A71"/>
  <c r="F71" i="8"/>
  <c r="F71" i="4"/>
  <c r="G23" i="8"/>
  <c r="J27" i="4"/>
  <c r="F90" i="8"/>
  <c r="A90" i="3"/>
  <c r="F90" i="4"/>
  <c r="A74" i="3"/>
  <c r="F74" i="4"/>
  <c r="F74" i="8"/>
  <c r="A60" i="3"/>
  <c r="F60" i="8"/>
  <c r="F60" i="4"/>
  <c r="A83" i="3"/>
  <c r="F75" i="8"/>
  <c r="F40" i="4"/>
  <c r="F56"/>
  <c r="E29" i="2"/>
  <c r="F29" s="1"/>
  <c r="G53" s="1"/>
  <c r="G86" i="4" s="1"/>
  <c r="I86" s="1"/>
  <c r="G86" i="8" s="1"/>
  <c r="E56" i="2"/>
  <c r="F56" s="1"/>
  <c r="A61" i="3"/>
  <c r="A82"/>
  <c r="F41" i="4"/>
  <c r="F55"/>
  <c r="G57" i="2" l="1"/>
  <c r="G90" i="4" s="1"/>
  <c r="I90" s="1"/>
  <c r="G90" i="8" s="1"/>
  <c r="G20" i="2"/>
  <c r="G53" i="4" s="1"/>
  <c r="I53" s="1"/>
  <c r="G53" i="8" s="1"/>
  <c r="G42" i="2"/>
  <c r="G75" i="4" s="1"/>
  <c r="I75" s="1"/>
  <c r="G75" i="8" s="1"/>
  <c r="G35" i="2"/>
  <c r="G68" i="4" s="1"/>
  <c r="I68" s="1"/>
  <c r="G68" i="8" s="1"/>
  <c r="G54" i="2"/>
  <c r="G87" i="4" s="1"/>
  <c r="I87" s="1"/>
  <c r="G87" i="8" s="1"/>
  <c r="G5" i="2"/>
  <c r="G38" i="4" s="1"/>
  <c r="I38" s="1"/>
  <c r="G38" i="8" s="1"/>
  <c r="G10" i="2"/>
  <c r="G43" i="4" s="1"/>
  <c r="I43" s="1"/>
  <c r="G43" i="8" s="1"/>
  <c r="G28" i="2"/>
  <c r="G61" i="4" s="1"/>
  <c r="I61" s="1"/>
  <c r="G61" i="8" s="1"/>
  <c r="G43" i="2"/>
  <c r="G76" i="4" s="1"/>
  <c r="I76" s="1"/>
  <c r="G76" i="8" s="1"/>
  <c r="G48" i="2"/>
  <c r="G81" i="4" s="1"/>
  <c r="I81" s="1"/>
  <c r="G81" i="8" s="1"/>
  <c r="G40" i="2"/>
  <c r="G73" i="4" s="1"/>
  <c r="I73" s="1"/>
  <c r="G73" i="8" s="1"/>
  <c r="G25" i="2"/>
  <c r="G58" i="4" s="1"/>
  <c r="I58" s="1"/>
  <c r="G58" i="8" s="1"/>
  <c r="G32" i="2"/>
  <c r="G65" i="4" s="1"/>
  <c r="I65" s="1"/>
  <c r="G65" i="8" s="1"/>
  <c r="G31" i="2"/>
  <c r="G64" i="4" s="1"/>
  <c r="I64" s="1"/>
  <c r="G64" i="8" s="1"/>
  <c r="G26" i="2"/>
  <c r="G59" i="4" s="1"/>
  <c r="I59" s="1"/>
  <c r="G59" i="8" s="1"/>
  <c r="A62" i="3"/>
  <c r="F62" i="8"/>
  <c r="F62" i="4"/>
  <c r="G29" i="2"/>
  <c r="G62" i="4" s="1"/>
  <c r="I62" s="1"/>
  <c r="G62" i="8" s="1"/>
  <c r="G38" i="2"/>
  <c r="G71" i="4" s="1"/>
  <c r="I71" s="1"/>
  <c r="G71" i="8" s="1"/>
  <c r="G30" i="2"/>
  <c r="G63" i="4" s="1"/>
  <c r="I63" s="1"/>
  <c r="G63" i="8" s="1"/>
  <c r="G2" i="2"/>
  <c r="G35" i="4" s="1"/>
  <c r="I35" s="1"/>
  <c r="G35" i="8" s="1"/>
  <c r="G21" i="2"/>
  <c r="G54" i="4" s="1"/>
  <c r="I54" s="1"/>
  <c r="G54" i="8" s="1"/>
  <c r="G44" i="2"/>
  <c r="G77" i="4" s="1"/>
  <c r="I77" s="1"/>
  <c r="G77" i="8" s="1"/>
  <c r="G49" i="2"/>
  <c r="G82" i="4" s="1"/>
  <c r="I82" s="1"/>
  <c r="G82" i="8" s="1"/>
  <c r="G55" i="2"/>
  <c r="G88" i="4" s="1"/>
  <c r="I88" s="1"/>
  <c r="G88" i="8" s="1"/>
  <c r="G18" i="2"/>
  <c r="G51" i="4" s="1"/>
  <c r="I51" s="1"/>
  <c r="G51" i="8" s="1"/>
  <c r="G13" i="2"/>
  <c r="G46" i="4" s="1"/>
  <c r="I46" s="1"/>
  <c r="G46" i="8" s="1"/>
  <c r="G50" i="2"/>
  <c r="G83" i="4" s="1"/>
  <c r="I83" s="1"/>
  <c r="G83" i="8" s="1"/>
  <c r="G45" i="2"/>
  <c r="G78" i="4" s="1"/>
  <c r="I78" s="1"/>
  <c r="G78" i="8" s="1"/>
  <c r="G51" i="2"/>
  <c r="G84" i="4" s="1"/>
  <c r="I84" s="1"/>
  <c r="G84" i="8" s="1"/>
  <c r="A89" i="3"/>
  <c r="B90" s="1"/>
  <c r="A91" s="1"/>
  <c r="F89" i="4"/>
  <c r="F89" i="8"/>
  <c r="G56" i="2"/>
  <c r="G89" i="4" s="1"/>
  <c r="I89" s="1"/>
  <c r="G89" i="8" s="1"/>
  <c r="G9" i="2"/>
  <c r="G42" i="4" s="1"/>
  <c r="I42" s="1"/>
  <c r="G42" i="8" s="1"/>
  <c r="G22" i="2"/>
  <c r="G55" i="4" s="1"/>
  <c r="I55" s="1"/>
  <c r="G55" i="8" s="1"/>
  <c r="G7" i="2"/>
  <c r="G40" i="4" s="1"/>
  <c r="I40" s="1"/>
  <c r="G40" i="8" s="1"/>
  <c r="G8" i="2"/>
  <c r="G41" i="4" s="1"/>
  <c r="I41" s="1"/>
  <c r="G41" i="8" s="1"/>
  <c r="G24" i="2"/>
  <c r="G57" i="4" s="1"/>
  <c r="I57" s="1"/>
  <c r="G57" i="8" s="1"/>
  <c r="G34" i="2"/>
  <c r="G67" i="4" s="1"/>
  <c r="I67" s="1"/>
  <c r="G67" i="8" s="1"/>
  <c r="G47" i="2"/>
  <c r="G80" i="4" s="1"/>
  <c r="I80" s="1"/>
  <c r="G80" i="8" s="1"/>
  <c r="G52" i="2"/>
  <c r="G85" i="4" s="1"/>
  <c r="I85" s="1"/>
  <c r="G85" i="8" s="1"/>
  <c r="G11" i="2"/>
  <c r="G44" i="4" s="1"/>
  <c r="I44" s="1"/>
  <c r="G44" i="8" s="1"/>
  <c r="G16" i="2"/>
  <c r="G49" i="4" s="1"/>
  <c r="I49" s="1"/>
  <c r="G49" i="8" s="1"/>
  <c r="G37" i="2"/>
  <c r="G70" i="4" s="1"/>
  <c r="I70" s="1"/>
  <c r="G70" i="8" s="1"/>
  <c r="G14" i="2"/>
  <c r="G47" i="4" s="1"/>
  <c r="I47" s="1"/>
  <c r="G47" i="8" s="1"/>
  <c r="G46" i="2"/>
  <c r="G79" i="4" s="1"/>
  <c r="I79" s="1"/>
  <c r="G79" i="8" s="1"/>
  <c r="G27" i="2"/>
  <c r="G60" i="4" s="1"/>
  <c r="I60" s="1"/>
  <c r="G60" i="8" s="1"/>
  <c r="G41" i="2"/>
  <c r="G74" i="4" s="1"/>
  <c r="I74" s="1"/>
  <c r="G74" i="8" s="1"/>
  <c r="G39" i="2"/>
  <c r="G72" i="4" s="1"/>
  <c r="I72" s="1"/>
  <c r="G72" i="8" s="1"/>
  <c r="G12" i="2"/>
  <c r="G45" i="4" s="1"/>
  <c r="I45" s="1"/>
  <c r="G45" i="8" s="1"/>
  <c r="G23" i="2"/>
  <c r="G56" i="4" s="1"/>
  <c r="I56" s="1"/>
  <c r="G56" i="8" s="1"/>
  <c r="G1" i="2"/>
  <c r="G34" i="4" s="1"/>
  <c r="I34" s="1"/>
  <c r="G17" i="2"/>
  <c r="G50" i="4" s="1"/>
  <c r="I50" s="1"/>
  <c r="G50" i="8" s="1"/>
  <c r="G19" i="2"/>
  <c r="G52" i="4" s="1"/>
  <c r="I52" s="1"/>
  <c r="G52" i="8" s="1"/>
  <c r="G4" i="2"/>
  <c r="G37" i="4" s="1"/>
  <c r="I37" s="1"/>
  <c r="G37" i="8" s="1"/>
  <c r="G15" i="2"/>
  <c r="G48" i="4" s="1"/>
  <c r="I48" s="1"/>
  <c r="G48" i="8" s="1"/>
  <c r="G3" i="2"/>
  <c r="G36" i="4" s="1"/>
  <c r="I36" s="1"/>
  <c r="G36" i="8" s="1"/>
  <c r="G33" i="2"/>
  <c r="G66" i="4" s="1"/>
  <c r="I66" s="1"/>
  <c r="G66" i="8" s="1"/>
  <c r="G6" i="2"/>
  <c r="G39" i="4" s="1"/>
  <c r="I39" s="1"/>
  <c r="G39" i="8" s="1"/>
  <c r="G36" i="2"/>
  <c r="G69" i="4" s="1"/>
  <c r="I69" s="1"/>
  <c r="G69" i="8" s="1"/>
  <c r="J90" i="4" l="1"/>
  <c r="G34" i="8"/>
</calcChain>
</file>

<file path=xl/sharedStrings.xml><?xml version="1.0" encoding="utf-8"?>
<sst xmlns="http://schemas.openxmlformats.org/spreadsheetml/2006/main" count="744" uniqueCount="140">
  <si>
    <t>Eligible</t>
  </si>
  <si>
    <t>Age of Householder</t>
  </si>
  <si>
    <t>Yes</t>
  </si>
  <si>
    <t>No</t>
  </si>
  <si>
    <t>Total</t>
  </si>
  <si>
    <t>Education of Householder</t>
  </si>
  <si>
    <t>Less Than High School</t>
  </si>
  <si>
    <t>High School Graduate</t>
  </si>
  <si>
    <t>Some College</t>
  </si>
  <si>
    <t>College Graduate</t>
  </si>
  <si>
    <t>Region of Householder</t>
  </si>
  <si>
    <t>Northeast</t>
  </si>
  <si>
    <t>Midwest</t>
  </si>
  <si>
    <t>South</t>
  </si>
  <si>
    <t>West</t>
  </si>
  <si>
    <t>Internet Penetration</t>
  </si>
  <si>
    <t>Region</t>
  </si>
  <si>
    <t xml:space="preserve">              Yes</t>
  </si>
  <si>
    <t>New York</t>
  </si>
  <si>
    <t>Los Angeles</t>
  </si>
  <si>
    <t>Chicago</t>
  </si>
  <si>
    <t>Philadelphia</t>
  </si>
  <si>
    <t>San Francisco</t>
  </si>
  <si>
    <t>Boston</t>
  </si>
  <si>
    <t>Washington DC</t>
  </si>
  <si>
    <t>Dallas</t>
  </si>
  <si>
    <t>Seattle</t>
  </si>
  <si>
    <t>Detroit</t>
  </si>
  <si>
    <t>Atlanta</t>
  </si>
  <si>
    <t>Houston</t>
  </si>
  <si>
    <t>Minneapolis</t>
  </si>
  <si>
    <t>Tampa</t>
  </si>
  <si>
    <t>Denver</t>
  </si>
  <si>
    <t>Phoenix</t>
  </si>
  <si>
    <t>Cleveland</t>
  </si>
  <si>
    <t>Miami</t>
  </si>
  <si>
    <t>Sacramento</t>
  </si>
  <si>
    <t>Orlando</t>
  </si>
  <si>
    <t>Portland</t>
  </si>
  <si>
    <t>San Diego</t>
  </si>
  <si>
    <t>St. Louis</t>
  </si>
  <si>
    <t>Pittsburgh</t>
  </si>
  <si>
    <t>Baltimore</t>
  </si>
  <si>
    <t>Hartford/New Haven</t>
  </si>
  <si>
    <t>Indianapolis</t>
  </si>
  <si>
    <t>Raleigh-Durham, NC.</t>
  </si>
  <si>
    <t>Kansas City</t>
  </si>
  <si>
    <t>Nashville</t>
  </si>
  <si>
    <t>Columbus</t>
  </si>
  <si>
    <t>Charlotte</t>
  </si>
  <si>
    <t>Milwaukee</t>
  </si>
  <si>
    <t>Cincinnati</t>
  </si>
  <si>
    <t>Salt Lake City</t>
  </si>
  <si>
    <t>Remainder U.S.</t>
  </si>
  <si>
    <t>Size of Household</t>
  </si>
  <si>
    <t xml:space="preserve">  5+</t>
  </si>
  <si>
    <t>HHsize</t>
  </si>
  <si>
    <t>Educ</t>
  </si>
  <si>
    <t>Orig</t>
  </si>
  <si>
    <t>DMAs</t>
  </si>
  <si>
    <t>Spanish/Hispanic/Latino</t>
  </si>
  <si>
    <t>Not Spanish/Hispanic/Latino</t>
  </si>
  <si>
    <t>Hispanic Identity of Householder</t>
  </si>
  <si>
    <t>Penetration</t>
  </si>
  <si>
    <t>Household</t>
  </si>
  <si>
    <t>home total</t>
  </si>
  <si>
    <t xml:space="preserve">EducationHOH </t>
  </si>
  <si>
    <t>HispanicHOH</t>
  </si>
  <si>
    <t>State</t>
  </si>
  <si>
    <t>AgeHOH</t>
  </si>
  <si>
    <t>NMR Sample-Based UEs for Testing -  HHs</t>
  </si>
  <si>
    <t>HHs w/NPM-Based Method</t>
  </si>
  <si>
    <t>Total HHs</t>
  </si>
  <si>
    <t>Internet</t>
  </si>
  <si>
    <t>%</t>
  </si>
  <si>
    <t>Remainder U.S.  (Total minus Existing DMAs exc. Charlotte)</t>
  </si>
  <si>
    <t>Albuquerque-Santa Fe</t>
  </si>
  <si>
    <t>Austin</t>
  </si>
  <si>
    <t>Birmingham (Ann and Tusc)</t>
  </si>
  <si>
    <t>Dayton</t>
  </si>
  <si>
    <t>Ft. Myers-Naples</t>
  </si>
  <si>
    <t>Greensboro-H.Point-W.Salem</t>
  </si>
  <si>
    <t>Greenvll-Spart-Ashevll-And</t>
  </si>
  <si>
    <t>Knoxville</t>
  </si>
  <si>
    <t>Las Vegas</t>
  </si>
  <si>
    <t>Memphis</t>
  </si>
  <si>
    <t>New Orleans</t>
  </si>
  <si>
    <t>Norfolk-Portsmth-Newpt Nws</t>
  </si>
  <si>
    <t>Oklahoma City</t>
  </si>
  <si>
    <t>Richmond-Petersburg</t>
  </si>
  <si>
    <t>San Antonio</t>
  </si>
  <si>
    <t>Tulsa</t>
  </si>
  <si>
    <t>West Palm Beach-Ft. Pierce</t>
  </si>
  <si>
    <t>Rem US (Total minus Existing exc. Charlotte &amp; New DMAs)</t>
  </si>
  <si>
    <t>NPM-Based Online UEs for Testing -  HHs</t>
  </si>
  <si>
    <t>December 2009</t>
  </si>
  <si>
    <t xml:space="preserve">    &lt;25</t>
  </si>
  <si>
    <t xml:space="preserve">    25-34</t>
  </si>
  <si>
    <t xml:space="preserve">    35-44</t>
  </si>
  <si>
    <t xml:space="preserve">    45-54</t>
  </si>
  <si>
    <t xml:space="preserve">    55-64</t>
  </si>
  <si>
    <t xml:space="preserve">    65+</t>
  </si>
  <si>
    <t>Presence of Children by Age</t>
  </si>
  <si>
    <t xml:space="preserve">    None &lt;18</t>
  </si>
  <si>
    <t xml:space="preserve">    Only 0-1</t>
  </si>
  <si>
    <t xml:space="preserve">    Only 2-5</t>
  </si>
  <si>
    <t xml:space="preserve">    Only 6-11</t>
  </si>
  <si>
    <t xml:space="preserve">    Only 12-17</t>
  </si>
  <si>
    <t xml:space="preserve">    2-5, 6-11</t>
  </si>
  <si>
    <t xml:space="preserve">    6-11, 12-17</t>
  </si>
  <si>
    <t xml:space="preserve">    2-5, 12-17</t>
  </si>
  <si>
    <t xml:space="preserve">    2-5, 6-11, 12-17</t>
  </si>
  <si>
    <t xml:space="preserve">    0-1, 2-5</t>
  </si>
  <si>
    <t xml:space="preserve">    0-1, 2-5, 6-11</t>
  </si>
  <si>
    <t xml:space="preserve">    0-1, 2-5, 12-17</t>
  </si>
  <si>
    <t xml:space="preserve">    0-1, 2-5, 6-11, 12-17</t>
  </si>
  <si>
    <t xml:space="preserve">    0-1, 6-11</t>
  </si>
  <si>
    <t xml:space="preserve">    0-1, 6-11, 12-17</t>
  </si>
  <si>
    <t xml:space="preserve">    0-1, 12-17</t>
  </si>
  <si>
    <t>Louisville</t>
  </si>
  <si>
    <t>AgeHHer</t>
  </si>
  <si>
    <t>Pres/AgeChild</t>
  </si>
  <si>
    <t>Pres/Age of Child</t>
  </si>
  <si>
    <t>Child</t>
  </si>
  <si>
    <t xml:space="preserve">    2-5_6-11</t>
  </si>
  <si>
    <t xml:space="preserve">    6-11_12-17</t>
  </si>
  <si>
    <t xml:space="preserve">    2-5_ 12-17</t>
  </si>
  <si>
    <t xml:space="preserve">    2-5_ 6-11_ 12-17</t>
  </si>
  <si>
    <t xml:space="preserve">    0-1_ 2-5</t>
  </si>
  <si>
    <t xml:space="preserve">    0-1_ 2-5_ 6-11</t>
  </si>
  <si>
    <t xml:space="preserve">    0-1_ 2-5_ 12-17</t>
  </si>
  <si>
    <t xml:space="preserve">    0-1_ 2-5_ 6-11_ 12-17</t>
  </si>
  <si>
    <t xml:space="preserve">    0-1_ 6-11</t>
  </si>
  <si>
    <t xml:space="preserve">    0-1_ 6-11_ 12-17</t>
  </si>
  <si>
    <t xml:space="preserve">    0-1_ 12-17</t>
  </si>
  <si>
    <t>Buffalo</t>
  </si>
  <si>
    <t>Jacksonville</t>
  </si>
  <si>
    <t>Providence-New Bedford</t>
  </si>
  <si>
    <t>Good</t>
  </si>
  <si>
    <t>Nielsen/NetRatings TOTAL HOUSEHOLDS Internet Universe Estimates (000) Used for Jan 2019</t>
  </si>
</sst>
</file>

<file path=xl/styles.xml><?xml version="1.0" encoding="utf-8"?>
<styleSheet xmlns="http://schemas.openxmlformats.org/spreadsheetml/2006/main">
  <numFmts count="9">
    <numFmt numFmtId="169" formatCode="_(* #,##0_);_(* \(#,##0\);_(* &quot;-&quot;_);_(@_)"/>
    <numFmt numFmtId="171" formatCode="_(* #,##0.00_);_(* \(#,##0.00\);_(* &quot;-&quot;??_);_(@_)"/>
    <numFmt numFmtId="172" formatCode="0.0"/>
    <numFmt numFmtId="180" formatCode="_(* #,##0.0_);_(* \(#,##0.0\);_(* &quot;-&quot;??_);_(@_)"/>
    <numFmt numFmtId="181" formatCode="_(* #,##0_);_(* \(#,##0\);_(* &quot;-&quot;??_);_(@_)"/>
    <numFmt numFmtId="182" formatCode="0.0%"/>
    <numFmt numFmtId="183" formatCode="00000000"/>
    <numFmt numFmtId="204" formatCode="_(* #,##0.0000_);_(* \(#,##0.0000\);_(* &quot;-&quot;??_);_(@_)"/>
    <numFmt numFmtId="223" formatCode="_(* #,##0.0_);_(* \(#,##0.0\);_(* &quot;-&quot;_);_(@_)"/>
  </numFmts>
  <fonts count="15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4"/>
      <name val="Arial"/>
      <family val="2"/>
    </font>
    <font>
      <sz val="10"/>
      <name val="Arial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 applyAlignment="1">
      <alignment horizontal="centerContinuous"/>
    </xf>
    <xf numFmtId="0" fontId="0" fillId="0" borderId="0" xfId="0" applyAlignment="1"/>
    <xf numFmtId="0" fontId="0" fillId="2" borderId="0" xfId="0" applyFill="1" applyAlignment="1">
      <alignment horizontal="centerContinuous"/>
    </xf>
    <xf numFmtId="0" fontId="0" fillId="2" borderId="0" xfId="0" applyFill="1" applyAlignment="1"/>
    <xf numFmtId="0" fontId="0" fillId="0" borderId="0" xfId="0" applyAlignment="1">
      <alignment horizontal="centerContinuous"/>
    </xf>
    <xf numFmtId="169" fontId="3" fillId="0" borderId="0" xfId="1" applyNumberFormat="1" applyFont="1" applyFill="1"/>
    <xf numFmtId="172" fontId="0" fillId="0" borderId="0" xfId="0" applyNumberFormat="1"/>
    <xf numFmtId="3" fontId="3" fillId="0" borderId="0" xfId="0" applyNumberFormat="1" applyFont="1" applyFill="1"/>
    <xf numFmtId="3" fontId="0" fillId="0" borderId="0" xfId="0" applyNumberFormat="1"/>
    <xf numFmtId="169" fontId="0" fillId="2" borderId="0" xfId="1" applyNumberFormat="1" applyFont="1" applyFill="1" applyAlignment="1">
      <alignment horizontal="centerContinuous"/>
    </xf>
    <xf numFmtId="169" fontId="0" fillId="0" borderId="0" xfId="1" applyNumberFormat="1" applyFont="1" applyAlignment="1">
      <alignment horizontal="centerContinuous"/>
    </xf>
    <xf numFmtId="169" fontId="0" fillId="0" borderId="0" xfId="1" applyNumberFormat="1" applyFont="1"/>
    <xf numFmtId="182" fontId="0" fillId="0" borderId="0" xfId="0" applyNumberForma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83" fontId="0" fillId="0" borderId="0" xfId="0" applyNumberFormat="1"/>
    <xf numFmtId="0" fontId="0" fillId="0" borderId="0" xfId="0" applyBorder="1"/>
    <xf numFmtId="2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2" fillId="0" borderId="1" xfId="0" applyFont="1" applyBorder="1" applyAlignment="1">
      <alignment horizontal="left"/>
    </xf>
    <xf numFmtId="181" fontId="1" fillId="0" borderId="0" xfId="1" applyNumberFormat="1" applyAlignment="1"/>
    <xf numFmtId="181" fontId="2" fillId="0" borderId="0" xfId="1" applyNumberFormat="1" applyFont="1" applyAlignment="1"/>
    <xf numFmtId="17" fontId="2" fillId="0" borderId="0" xfId="0" quotePrefix="1" applyNumberFormat="1" applyFont="1" applyAlignment="1"/>
    <xf numFmtId="0" fontId="0" fillId="3" borderId="2" xfId="0" applyFill="1" applyBorder="1" applyAlignment="1">
      <alignment horizontal="centerContinuous"/>
    </xf>
    <xf numFmtId="181" fontId="2" fillId="3" borderId="0" xfId="1" applyNumberFormat="1" applyFont="1" applyFill="1" applyAlignment="1"/>
    <xf numFmtId="0" fontId="2" fillId="3" borderId="0" xfId="0" applyFont="1" applyFill="1" applyAlignment="1"/>
    <xf numFmtId="169" fontId="2" fillId="3" borderId="2" xfId="1" applyNumberFormat="1" applyFont="1" applyFill="1" applyBorder="1" applyAlignment="1">
      <alignment horizontal="centerContinuous"/>
    </xf>
    <xf numFmtId="0" fontId="2" fillId="3" borderId="0" xfId="0" applyFont="1" applyFill="1" applyBorder="1" applyAlignment="1">
      <alignment horizontal="centerContinuous"/>
    </xf>
    <xf numFmtId="0" fontId="2" fillId="3" borderId="3" xfId="0" applyFont="1" applyFill="1" applyBorder="1" applyAlignment="1">
      <alignment horizontal="centerContinuous"/>
    </xf>
    <xf numFmtId="181" fontId="2" fillId="3" borderId="0" xfId="1" applyNumberFormat="1" applyFont="1" applyFill="1" applyBorder="1" applyAlignment="1">
      <alignment horizontal="centerContinuous"/>
    </xf>
    <xf numFmtId="0" fontId="2" fillId="3" borderId="0" xfId="0" applyFont="1" applyFill="1"/>
    <xf numFmtId="169" fontId="2" fillId="3" borderId="2" xfId="1" applyNumberFormat="1" applyFont="1" applyFill="1" applyBorder="1" applyAlignment="1">
      <alignment horizontal="left"/>
    </xf>
    <xf numFmtId="0" fontId="2" fillId="3" borderId="3" xfId="0" applyFont="1" applyFill="1" applyBorder="1" applyAlignment="1">
      <alignment horizontal="center"/>
    </xf>
    <xf numFmtId="0" fontId="0" fillId="0" borderId="2" xfId="0" applyBorder="1" applyAlignment="1">
      <alignment horizontal="centerContinuous"/>
    </xf>
    <xf numFmtId="181" fontId="1" fillId="0" borderId="0" xfId="1" applyNumberFormat="1"/>
    <xf numFmtId="180" fontId="1" fillId="0" borderId="0" xfId="1" applyNumberFormat="1"/>
    <xf numFmtId="182" fontId="1" fillId="0" borderId="0" xfId="2" applyNumberFormat="1"/>
    <xf numFmtId="0" fontId="0" fillId="3" borderId="2" xfId="0" applyFill="1" applyBorder="1" applyAlignment="1">
      <alignment horizontal="centerContinuous" wrapText="1"/>
    </xf>
    <xf numFmtId="181" fontId="1" fillId="3" borderId="0" xfId="1" applyNumberFormat="1" applyFill="1"/>
    <xf numFmtId="0" fontId="0" fillId="3" borderId="0" xfId="0" applyFill="1"/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0" xfId="0" applyAlignment="1">
      <alignment horizontal="left"/>
    </xf>
    <xf numFmtId="169" fontId="0" fillId="0" borderId="0" xfId="0" applyNumberFormat="1"/>
    <xf numFmtId="223" fontId="0" fillId="0" borderId="0" xfId="0" applyNumberFormat="1"/>
    <xf numFmtId="223" fontId="3" fillId="0" borderId="0" xfId="1" applyNumberFormat="1" applyFont="1" applyFill="1"/>
    <xf numFmtId="172" fontId="8" fillId="0" borderId="0" xfId="0" applyNumberFormat="1" applyFont="1"/>
    <xf numFmtId="0" fontId="8" fillId="0" borderId="0" xfId="0" applyFont="1"/>
    <xf numFmtId="0" fontId="1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181" fontId="1" fillId="0" borderId="0" xfId="1" applyNumberFormat="1" applyFont="1" applyAlignment="1"/>
    <xf numFmtId="0" fontId="1" fillId="0" borderId="0" xfId="0" applyFont="1" applyAlignment="1"/>
    <xf numFmtId="181" fontId="10" fillId="0" borderId="0" xfId="1" quotePrefix="1" applyNumberFormat="1" applyFont="1" applyAlignment="1"/>
    <xf numFmtId="181" fontId="10" fillId="0" borderId="0" xfId="1" applyNumberFormat="1" applyFont="1" applyAlignment="1"/>
    <xf numFmtId="17" fontId="10" fillId="0" borderId="0" xfId="0" quotePrefix="1" applyNumberFormat="1" applyFont="1" applyAlignment="1"/>
    <xf numFmtId="181" fontId="10" fillId="3" borderId="0" xfId="1" applyNumberFormat="1" applyFont="1" applyFill="1" applyAlignment="1"/>
    <xf numFmtId="0" fontId="10" fillId="3" borderId="0" xfId="0" applyFont="1" applyFill="1" applyAlignment="1"/>
    <xf numFmtId="181" fontId="10" fillId="3" borderId="0" xfId="1" applyNumberFormat="1" applyFont="1" applyFill="1" applyBorder="1" applyAlignment="1">
      <alignment horizontal="centerContinuous"/>
    </xf>
    <xf numFmtId="0" fontId="10" fillId="3" borderId="0" xfId="0" applyFont="1" applyFill="1"/>
    <xf numFmtId="0" fontId="10" fillId="3" borderId="0" xfId="0" applyFont="1" applyFill="1" applyAlignment="1">
      <alignment horizontal="center"/>
    </xf>
    <xf numFmtId="181" fontId="1" fillId="0" borderId="0" xfId="1" applyNumberFormat="1" applyFont="1"/>
    <xf numFmtId="172" fontId="1" fillId="0" borderId="0" xfId="0" applyNumberFormat="1" applyFont="1"/>
    <xf numFmtId="181" fontId="8" fillId="0" borderId="0" xfId="1" applyNumberFormat="1" applyFont="1"/>
    <xf numFmtId="180" fontId="1" fillId="0" borderId="0" xfId="1" applyNumberFormat="1" applyFont="1"/>
    <xf numFmtId="182" fontId="1" fillId="0" borderId="0" xfId="2" applyNumberFormat="1" applyFont="1"/>
    <xf numFmtId="0" fontId="0" fillId="0" borderId="5" xfId="0" applyBorder="1" applyAlignment="1">
      <alignment horizontal="centerContinuous"/>
    </xf>
    <xf numFmtId="181" fontId="1" fillId="0" borderId="5" xfId="1" applyNumberFormat="1" applyFont="1" applyBorder="1"/>
    <xf numFmtId="172" fontId="1" fillId="0" borderId="5" xfId="0" applyNumberFormat="1" applyFont="1" applyBorder="1"/>
    <xf numFmtId="181" fontId="8" fillId="0" borderId="5" xfId="1" applyNumberFormat="1" applyFont="1" applyBorder="1"/>
    <xf numFmtId="182" fontId="1" fillId="0" borderId="5" xfId="2" applyNumberFormat="1" applyFont="1" applyBorder="1"/>
    <xf numFmtId="0" fontId="0" fillId="3" borderId="2" xfId="0" applyFill="1" applyBorder="1" applyAlignment="1">
      <alignment horizontal="center"/>
    </xf>
    <xf numFmtId="0" fontId="0" fillId="0" borderId="0" xfId="0" applyBorder="1" applyAlignment="1">
      <alignment horizontal="centerContinuous"/>
    </xf>
    <xf numFmtId="181" fontId="1" fillId="0" borderId="0" xfId="1" applyNumberFormat="1" applyFont="1" applyBorder="1"/>
    <xf numFmtId="172" fontId="1" fillId="0" borderId="0" xfId="0" applyNumberFormat="1" applyFont="1" applyBorder="1"/>
    <xf numFmtId="181" fontId="8" fillId="0" borderId="0" xfId="1" applyNumberFormat="1" applyFont="1" applyBorder="1"/>
    <xf numFmtId="182" fontId="1" fillId="0" borderId="0" xfId="2" applyNumberFormat="1" applyFont="1" applyBorder="1"/>
    <xf numFmtId="181" fontId="1" fillId="3" borderId="0" xfId="1" applyNumberFormat="1" applyFont="1" applyFill="1"/>
    <xf numFmtId="0" fontId="1" fillId="3" borderId="0" xfId="0" applyFont="1" applyFill="1"/>
    <xf numFmtId="169" fontId="1" fillId="0" borderId="0" xfId="1" applyNumberFormat="1" applyFont="1" applyAlignment="1"/>
    <xf numFmtId="181" fontId="0" fillId="0" borderId="0" xfId="0" applyNumberFormat="1"/>
    <xf numFmtId="180" fontId="8" fillId="0" borderId="0" xfId="1" applyNumberFormat="1" applyFont="1"/>
    <xf numFmtId="182" fontId="8" fillId="0" borderId="0" xfId="2" applyNumberFormat="1" applyFont="1"/>
    <xf numFmtId="169" fontId="8" fillId="0" borderId="0" xfId="1" applyNumberFormat="1" applyFont="1" applyAlignment="1"/>
    <xf numFmtId="0" fontId="8" fillId="0" borderId="0" xfId="0" applyFont="1" applyAlignment="1">
      <alignment horizontal="centerContinuous"/>
    </xf>
    <xf numFmtId="0" fontId="8" fillId="0" borderId="0" xfId="0" applyFont="1" applyAlignment="1">
      <alignment horizontal="left"/>
    </xf>
    <xf numFmtId="181" fontId="2" fillId="0" borderId="0" xfId="1" quotePrefix="1" applyNumberFormat="1" applyFont="1" applyAlignment="1"/>
    <xf numFmtId="204" fontId="0" fillId="0" borderId="0" xfId="0" applyNumberFormat="1" applyAlignment="1">
      <alignment horizontal="center"/>
    </xf>
    <xf numFmtId="1" fontId="0" fillId="0" borderId="0" xfId="0" applyNumberFormat="1" applyFill="1" applyAlignment="1">
      <alignment horizontal="center"/>
    </xf>
    <xf numFmtId="171" fontId="1" fillId="0" borderId="0" xfId="1" applyNumberFormat="1" applyFill="1" applyAlignment="1">
      <alignment horizontal="center"/>
    </xf>
    <xf numFmtId="0" fontId="0" fillId="0" borderId="0" xfId="0" applyAlignment="1" applyProtection="1">
      <alignment horizontal="center"/>
      <protection locked="0"/>
    </xf>
    <xf numFmtId="171" fontId="0" fillId="0" borderId="0" xfId="0" applyNumberFormat="1" applyAlignment="1" applyProtection="1">
      <alignment horizontal="center"/>
      <protection locked="0"/>
    </xf>
    <xf numFmtId="171" fontId="0" fillId="0" borderId="0" xfId="0" applyNumberFormat="1" applyFill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  <xf numFmtId="204" fontId="1" fillId="0" borderId="0" xfId="1" applyNumberFormat="1" applyAlignment="1" applyProtection="1">
      <alignment horizontal="center"/>
      <protection locked="0"/>
    </xf>
    <xf numFmtId="0" fontId="0" fillId="0" borderId="0" xfId="0" applyProtection="1">
      <protection locked="0"/>
    </xf>
    <xf numFmtId="204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0" fillId="4" borderId="0" xfId="0" applyFill="1" applyAlignment="1" applyProtection="1">
      <alignment horizontal="center"/>
    </xf>
    <xf numFmtId="1" fontId="0" fillId="4" borderId="0" xfId="0" applyNumberFormat="1" applyFill="1" applyAlignment="1" applyProtection="1">
      <alignment horizontal="center"/>
    </xf>
    <xf numFmtId="204" fontId="1" fillId="4" borderId="0" xfId="1" applyNumberFormat="1" applyFill="1" applyAlignment="1" applyProtection="1">
      <alignment horizontal="center"/>
    </xf>
    <xf numFmtId="1" fontId="0" fillId="0" borderId="0" xfId="0" applyNumberFormat="1" applyAlignment="1" applyProtection="1">
      <alignment horizontal="center"/>
    </xf>
    <xf numFmtId="204" fontId="1" fillId="0" borderId="0" xfId="1" applyNumberFormat="1" applyAlignment="1" applyProtection="1">
      <alignment horizontal="center"/>
    </xf>
    <xf numFmtId="0" fontId="0" fillId="4" borderId="0" xfId="0" applyNumberFormat="1" applyFill="1" applyAlignment="1" applyProtection="1">
      <alignment horizontal="center"/>
    </xf>
    <xf numFmtId="204" fontId="1" fillId="0" borderId="0" xfId="1" applyNumberForma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0" fontId="0" fillId="2" borderId="0" xfId="0" applyFill="1" applyAlignment="1" applyProtection="1">
      <alignment horizontal="centerContinuous"/>
    </xf>
    <xf numFmtId="169" fontId="1" fillId="2" borderId="0" xfId="1" applyNumberFormat="1" applyFill="1" applyAlignment="1" applyProtection="1">
      <alignment horizontal="centerContinuous"/>
    </xf>
    <xf numFmtId="0" fontId="0" fillId="2" borderId="0" xfId="0" applyFill="1" applyAlignment="1" applyProtection="1"/>
    <xf numFmtId="0" fontId="0" fillId="0" borderId="0" xfId="0" applyAlignment="1" applyProtection="1">
      <alignment horizontal="centerContinuous"/>
    </xf>
    <xf numFmtId="169" fontId="1" fillId="0" borderId="0" xfId="1" applyNumberFormat="1" applyAlignment="1" applyProtection="1">
      <alignment horizontal="centerContinuous"/>
    </xf>
    <xf numFmtId="0" fontId="0" fillId="0" borderId="0" xfId="0" applyAlignment="1" applyProtection="1"/>
    <xf numFmtId="169" fontId="3" fillId="0" borderId="0" xfId="1" applyNumberFormat="1" applyFont="1" applyFill="1" applyProtection="1"/>
    <xf numFmtId="172" fontId="3" fillId="0" borderId="0" xfId="0" applyNumberFormat="1" applyFont="1" applyProtection="1"/>
    <xf numFmtId="182" fontId="3" fillId="0" borderId="0" xfId="0" applyNumberFormat="1" applyFont="1" applyProtection="1"/>
    <xf numFmtId="3" fontId="3" fillId="0" borderId="0" xfId="0" applyNumberFormat="1" applyFont="1" applyProtection="1"/>
    <xf numFmtId="3" fontId="3" fillId="0" borderId="0" xfId="0" applyNumberFormat="1" applyFont="1" applyFill="1" applyProtection="1"/>
    <xf numFmtId="3" fontId="12" fillId="0" borderId="0" xfId="0" applyNumberFormat="1" applyFont="1" applyProtection="1"/>
    <xf numFmtId="0" fontId="0" fillId="0" borderId="0" xfId="0" applyFill="1" applyAlignment="1" applyProtection="1">
      <alignment horizontal="centerContinuous"/>
    </xf>
    <xf numFmtId="169" fontId="1" fillId="0" borderId="0" xfId="1" applyNumberFormat="1" applyFill="1" applyAlignment="1" applyProtection="1">
      <alignment horizontal="centerContinuous"/>
    </xf>
    <xf numFmtId="0" fontId="0" fillId="0" borderId="0" xfId="0" applyFill="1" applyAlignment="1" applyProtection="1"/>
    <xf numFmtId="169" fontId="7" fillId="0" borderId="0" xfId="1" applyNumberFormat="1" applyFont="1" applyProtection="1"/>
    <xf numFmtId="0" fontId="7" fillId="0" borderId="0" xfId="0" applyFont="1" applyProtection="1"/>
    <xf numFmtId="0" fontId="0" fillId="2" borderId="0" xfId="0" applyFill="1" applyAlignment="1" applyProtection="1">
      <alignment horizontal="centerContinuous" wrapText="1"/>
    </xf>
    <xf numFmtId="169" fontId="7" fillId="2" borderId="0" xfId="1" applyNumberFormat="1" applyFont="1" applyFill="1" applyAlignment="1" applyProtection="1">
      <alignment horizontal="centerContinuous"/>
    </xf>
    <xf numFmtId="0" fontId="7" fillId="2" borderId="0" xfId="0" applyFont="1" applyFill="1" applyAlignment="1" applyProtection="1">
      <alignment horizontal="centerContinuous"/>
    </xf>
    <xf numFmtId="0" fontId="7" fillId="2" borderId="0" xfId="0" applyFont="1" applyFill="1" applyAlignment="1" applyProtection="1"/>
    <xf numFmtId="169" fontId="3" fillId="0" borderId="0" xfId="1" applyNumberFormat="1" applyFont="1" applyProtection="1"/>
    <xf numFmtId="0" fontId="3" fillId="0" borderId="0" xfId="0" applyFont="1" applyProtection="1"/>
    <xf numFmtId="169" fontId="1" fillId="0" borderId="0" xfId="1" applyNumberFormat="1" applyProtection="1"/>
    <xf numFmtId="0" fontId="0" fillId="0" borderId="0" xfId="0" applyProtection="1"/>
    <xf numFmtId="172" fontId="0" fillId="0" borderId="0" xfId="0" applyNumberFormat="1" applyProtection="1"/>
    <xf numFmtId="3" fontId="0" fillId="0" borderId="0" xfId="0" applyNumberFormat="1" applyProtection="1"/>
    <xf numFmtId="169" fontId="1" fillId="2" borderId="0" xfId="1" applyNumberFormat="1" applyFill="1" applyAlignment="1" applyProtection="1">
      <alignment horizontal="center"/>
    </xf>
    <xf numFmtId="0" fontId="0" fillId="2" borderId="0" xfId="0" applyFill="1" applyAlignment="1" applyProtection="1">
      <alignment horizontal="center" wrapText="1"/>
    </xf>
    <xf numFmtId="0" fontId="0" fillId="2" borderId="0" xfId="0" applyFill="1" applyAlignment="1" applyProtection="1">
      <alignment horizontal="right"/>
    </xf>
    <xf numFmtId="0" fontId="0" fillId="0" borderId="0" xfId="0" applyFill="1" applyProtection="1"/>
    <xf numFmtId="0" fontId="11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183" fontId="0" fillId="4" borderId="0" xfId="0" applyNumberFormat="1" applyFill="1" applyAlignment="1" applyProtection="1">
      <alignment horizontal="center"/>
      <protection locked="0"/>
    </xf>
    <xf numFmtId="3" fontId="0" fillId="0" borderId="0" xfId="0" applyNumberFormat="1" applyAlignment="1">
      <alignment horizontal="centerContinuous"/>
    </xf>
    <xf numFmtId="3" fontId="0" fillId="0" borderId="0" xfId="0" applyNumberFormat="1" applyFill="1" applyAlignment="1" applyProtection="1">
      <alignment horizontal="centerContinuous"/>
    </xf>
    <xf numFmtId="1" fontId="0" fillId="0" borderId="0" xfId="0" applyNumberFormat="1" applyFill="1" applyAlignment="1" applyProtection="1">
      <alignment horizontal="center"/>
    </xf>
    <xf numFmtId="183" fontId="0" fillId="0" borderId="0" xfId="0" applyNumberForma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3" fontId="0" fillId="0" borderId="0" xfId="0" applyNumberFormat="1" applyAlignment="1" applyProtection="1">
      <alignment horizontal="center"/>
      <protection locked="0"/>
    </xf>
    <xf numFmtId="0" fontId="12" fillId="0" borderId="0" xfId="0" applyFont="1" applyProtection="1"/>
    <xf numFmtId="183" fontId="1" fillId="0" borderId="0" xfId="1" applyNumberFormat="1" applyFill="1" applyAlignment="1">
      <alignment horizontal="center"/>
    </xf>
    <xf numFmtId="183" fontId="0" fillId="0" borderId="0" xfId="0" applyNumberFormat="1" applyAlignment="1">
      <alignment horizontal="center"/>
    </xf>
    <xf numFmtId="183" fontId="0" fillId="0" borderId="0" xfId="0" applyNumberFormat="1" applyAlignment="1" applyProtection="1">
      <alignment horizontal="center"/>
      <protection locked="0"/>
    </xf>
    <xf numFmtId="171" fontId="14" fillId="0" borderId="0" xfId="0" applyNumberFormat="1" applyFont="1" applyAlignment="1" applyProtection="1">
      <alignment horizontal="center"/>
      <protection locked="0"/>
    </xf>
    <xf numFmtId="172" fontId="3" fillId="0" borderId="0" xfId="0" applyNumberFormat="1" applyFont="1" applyFill="1" applyProtection="1"/>
    <xf numFmtId="169" fontId="13" fillId="0" borderId="0" xfId="1" applyNumberFormat="1" applyFont="1" applyProtection="1"/>
    <xf numFmtId="172" fontId="13" fillId="0" borderId="0" xfId="0" applyNumberFormat="1" applyFont="1" applyProtection="1"/>
    <xf numFmtId="0" fontId="13" fillId="0" borderId="0" xfId="0" applyFont="1" applyProtection="1"/>
    <xf numFmtId="3" fontId="13" fillId="0" borderId="0" xfId="0" applyNumberFormat="1" applyFont="1" applyProtection="1"/>
    <xf numFmtId="3" fontId="13" fillId="0" borderId="0" xfId="0" applyNumberFormat="1" applyFont="1" applyFill="1" applyProtection="1"/>
    <xf numFmtId="172" fontId="13" fillId="0" borderId="0" xfId="0" applyNumberFormat="1" applyFont="1" applyFill="1" applyProtection="1"/>
    <xf numFmtId="169" fontId="13" fillId="2" borderId="0" xfId="1" applyNumberFormat="1" applyFont="1" applyFill="1" applyAlignment="1" applyProtection="1">
      <alignment horizontal="right"/>
    </xf>
    <xf numFmtId="182" fontId="13" fillId="0" borderId="0" xfId="0" applyNumberFormat="1" applyFont="1" applyProtection="1"/>
    <xf numFmtId="169" fontId="13" fillId="0" borderId="0" xfId="1" applyNumberFormat="1" applyFont="1" applyFill="1" applyProtection="1"/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indexed="18"/>
  </sheetPr>
  <dimension ref="A1:N204"/>
  <sheetViews>
    <sheetView workbookViewId="0">
      <pane ySplit="5" topLeftCell="A12" activePane="bottomLeft" state="frozen"/>
      <selection pane="bottomLeft" activeCell="A23" sqref="A23"/>
    </sheetView>
  </sheetViews>
  <sheetFormatPr defaultRowHeight="12.5"/>
  <cols>
    <col min="1" max="1" width="35.6328125" style="5" customWidth="1"/>
    <col min="2" max="2" width="8.6328125" style="68" customWidth="1"/>
    <col min="3" max="3" width="8.6328125" style="55" customWidth="1"/>
    <col min="4" max="5" width="8.6328125" style="68" customWidth="1"/>
    <col min="6" max="6" width="8.6328125" style="55" customWidth="1"/>
    <col min="7" max="7" width="3.36328125" customWidth="1"/>
  </cols>
  <sheetData>
    <row r="1" spans="1:6" ht="14">
      <c r="A1" s="22" t="s">
        <v>94</v>
      </c>
      <c r="B1" s="55"/>
      <c r="D1" s="55"/>
      <c r="E1" s="55"/>
    </row>
    <row r="2" spans="1:6" ht="14">
      <c r="A2" s="22"/>
      <c r="B2" s="55"/>
      <c r="D2" s="55"/>
      <c r="E2" s="55"/>
    </row>
    <row r="3" spans="1:6" ht="14">
      <c r="A3" s="22"/>
      <c r="B3" s="55"/>
      <c r="D3" s="55"/>
      <c r="E3" s="55"/>
    </row>
    <row r="4" spans="1:6" s="24" customFormat="1" ht="14.5">
      <c r="A4" s="23"/>
      <c r="B4" s="56" t="s">
        <v>71</v>
      </c>
      <c r="C4" s="57"/>
      <c r="D4" s="57"/>
      <c r="E4" s="57"/>
      <c r="F4" s="57"/>
    </row>
    <row r="5" spans="1:6" s="2" customFormat="1" ht="13">
      <c r="A5" s="25"/>
      <c r="B5" s="58"/>
      <c r="C5" s="59"/>
      <c r="D5" s="60" t="s">
        <v>95</v>
      </c>
      <c r="E5" s="61"/>
      <c r="F5" s="62"/>
    </row>
    <row r="6" spans="1:6" s="2" customFormat="1" ht="13">
      <c r="A6" s="29"/>
      <c r="B6" s="63"/>
      <c r="C6" s="64"/>
      <c r="D6" s="63"/>
      <c r="E6" s="63"/>
      <c r="F6" s="64"/>
    </row>
    <row r="7" spans="1:6" ht="13">
      <c r="A7" s="29" t="s">
        <v>1</v>
      </c>
      <c r="B7" s="65" t="s">
        <v>72</v>
      </c>
      <c r="C7" s="66"/>
      <c r="D7" s="65" t="s">
        <v>73</v>
      </c>
      <c r="E7" s="65"/>
      <c r="F7" s="67" t="s">
        <v>74</v>
      </c>
    </row>
    <row r="8" spans="1:6">
      <c r="A8" s="39" t="s">
        <v>4</v>
      </c>
      <c r="B8" s="68">
        <v>115760</v>
      </c>
      <c r="C8" s="69">
        <f>B8/B$8*100</f>
        <v>100</v>
      </c>
      <c r="D8" s="70">
        <v>85874</v>
      </c>
      <c r="E8" s="71">
        <f>D8/D$8*100</f>
        <v>100</v>
      </c>
      <c r="F8" s="72">
        <f>D8/B8</f>
        <v>0.74182791983413965</v>
      </c>
    </row>
    <row r="9" spans="1:6">
      <c r="F9" s="72"/>
    </row>
    <row r="10" spans="1:6">
      <c r="A10" s="5" t="s">
        <v>96</v>
      </c>
      <c r="B10" s="68">
        <v>6020</v>
      </c>
      <c r="C10" s="69">
        <f t="shared" ref="C10:C15" si="0">B10/B$8*100</f>
        <v>5.2004146510020739</v>
      </c>
      <c r="D10" s="70">
        <v>4070</v>
      </c>
      <c r="E10" s="69">
        <f t="shared" ref="E10:E15" si="1">D10/D$8*100</f>
        <v>4.7395020611593726</v>
      </c>
      <c r="F10" s="72">
        <f t="shared" ref="F10:F15" si="2">D10/B10</f>
        <v>0.67607973421926915</v>
      </c>
    </row>
    <row r="11" spans="1:6">
      <c r="A11" s="5" t="s">
        <v>97</v>
      </c>
      <c r="B11" s="68">
        <v>18510</v>
      </c>
      <c r="C11" s="69">
        <f t="shared" si="0"/>
        <v>15.989979267449897</v>
      </c>
      <c r="D11" s="70">
        <v>14191</v>
      </c>
      <c r="E11" s="69">
        <f t="shared" si="1"/>
        <v>16.525374385727925</v>
      </c>
      <c r="F11" s="72">
        <f t="shared" si="2"/>
        <v>0.76666666666666672</v>
      </c>
    </row>
    <row r="12" spans="1:6">
      <c r="A12" s="5" t="s">
        <v>98</v>
      </c>
      <c r="B12" s="68">
        <v>22670</v>
      </c>
      <c r="C12" s="69">
        <f t="shared" si="0"/>
        <v>19.583621285418108</v>
      </c>
      <c r="D12" s="70">
        <v>18578</v>
      </c>
      <c r="E12" s="69">
        <f t="shared" si="1"/>
        <v>21.634021939120107</v>
      </c>
      <c r="F12" s="72">
        <f t="shared" si="2"/>
        <v>0.81949713277459202</v>
      </c>
    </row>
    <row r="13" spans="1:6">
      <c r="A13" s="5" t="s">
        <v>99</v>
      </c>
      <c r="B13" s="68">
        <v>24540</v>
      </c>
      <c r="C13" s="69">
        <f t="shared" si="0"/>
        <v>21.199032480995161</v>
      </c>
      <c r="D13" s="70">
        <v>19569</v>
      </c>
      <c r="E13" s="69">
        <f t="shared" si="1"/>
        <v>22.788038288655471</v>
      </c>
      <c r="F13" s="72">
        <f t="shared" si="2"/>
        <v>0.7974327628361858</v>
      </c>
    </row>
    <row r="14" spans="1:6">
      <c r="A14" s="5" t="s">
        <v>100</v>
      </c>
      <c r="B14" s="68">
        <v>19510</v>
      </c>
      <c r="C14" s="69">
        <f t="shared" si="0"/>
        <v>16.853835521769177</v>
      </c>
      <c r="D14" s="70">
        <v>15115</v>
      </c>
      <c r="E14" s="69">
        <f t="shared" si="1"/>
        <v>17.601369448261405</v>
      </c>
      <c r="F14" s="72">
        <f t="shared" si="2"/>
        <v>0.77473090722706306</v>
      </c>
    </row>
    <row r="15" spans="1:6">
      <c r="A15" s="73" t="s">
        <v>101</v>
      </c>
      <c r="B15" s="74">
        <v>24510</v>
      </c>
      <c r="C15" s="75">
        <f t="shared" si="0"/>
        <v>21.173116793365583</v>
      </c>
      <c r="D15" s="76">
        <v>14351</v>
      </c>
      <c r="E15" s="75">
        <f t="shared" si="1"/>
        <v>16.711693877075714</v>
      </c>
      <c r="F15" s="77">
        <f t="shared" si="2"/>
        <v>0.585516115871073</v>
      </c>
    </row>
    <row r="16" spans="1:6">
      <c r="B16" s="68">
        <f>SUM(B10:B15)</f>
        <v>115760</v>
      </c>
      <c r="C16" s="71">
        <f>SUM(C10:C15)</f>
        <v>100</v>
      </c>
      <c r="D16" s="68">
        <f>SUM(D10:D15)</f>
        <v>85874</v>
      </c>
      <c r="E16" s="71">
        <f>SUM(E10:E15)</f>
        <v>100</v>
      </c>
      <c r="F16" s="68"/>
    </row>
    <row r="17" spans="1:6">
      <c r="C17" s="69"/>
      <c r="E17" s="69"/>
      <c r="F17" s="72"/>
    </row>
    <row r="18" spans="1:6" ht="13">
      <c r="A18" s="78" t="s">
        <v>102</v>
      </c>
      <c r="B18" s="65"/>
      <c r="C18" s="66"/>
      <c r="D18" s="65"/>
      <c r="E18" s="65"/>
      <c r="F18" s="67"/>
    </row>
    <row r="19" spans="1:6">
      <c r="A19" s="5" t="s">
        <v>103</v>
      </c>
      <c r="B19" s="68">
        <v>75620</v>
      </c>
      <c r="C19" s="69">
        <f t="shared" ref="C19:C34" si="3">B19/B$8*100</f>
        <v>65.324809951624047</v>
      </c>
      <c r="D19" s="70">
        <v>53662</v>
      </c>
      <c r="E19" s="69">
        <f t="shared" ref="E19:E34" si="4">D19/D$8*100</f>
        <v>62.489228404406461</v>
      </c>
      <c r="F19" s="72">
        <f t="shared" ref="F19:F34" si="5">D19/B19</f>
        <v>0.70962708278233266</v>
      </c>
    </row>
    <row r="20" spans="1:6">
      <c r="A20" s="5" t="s">
        <v>104</v>
      </c>
      <c r="B20" s="68">
        <v>2750</v>
      </c>
      <c r="C20" s="69">
        <f t="shared" si="3"/>
        <v>2.3756046993780235</v>
      </c>
      <c r="D20" s="70">
        <v>2017</v>
      </c>
      <c r="E20" s="69">
        <f t="shared" si="4"/>
        <v>2.3487900878030601</v>
      </c>
      <c r="F20" s="72">
        <f t="shared" si="5"/>
        <v>0.73345454545454547</v>
      </c>
    </row>
    <row r="21" spans="1:6">
      <c r="A21" s="5" t="s">
        <v>105</v>
      </c>
      <c r="B21" s="68">
        <v>4500</v>
      </c>
      <c r="C21" s="69">
        <f t="shared" si="3"/>
        <v>3.8873531444367657</v>
      </c>
      <c r="D21" s="70">
        <v>3450</v>
      </c>
      <c r="E21" s="69">
        <f t="shared" si="4"/>
        <v>4.0175140321866918</v>
      </c>
      <c r="F21" s="72">
        <f t="shared" si="5"/>
        <v>0.76666666666666672</v>
      </c>
    </row>
    <row r="22" spans="1:6">
      <c r="A22" s="5" t="s">
        <v>106</v>
      </c>
      <c r="B22" s="68">
        <v>6310</v>
      </c>
      <c r="C22" s="69">
        <f t="shared" si="3"/>
        <v>5.4509329647546654</v>
      </c>
      <c r="D22" s="70">
        <v>4985</v>
      </c>
      <c r="E22" s="69">
        <f t="shared" si="4"/>
        <v>5.8050166523045394</v>
      </c>
      <c r="F22" s="72">
        <f t="shared" si="5"/>
        <v>0.7900158478605388</v>
      </c>
    </row>
    <row r="23" spans="1:6">
      <c r="A23" s="5" t="s">
        <v>107</v>
      </c>
      <c r="B23" s="68">
        <v>10590</v>
      </c>
      <c r="C23" s="69">
        <f t="shared" si="3"/>
        <v>9.1482377332411886</v>
      </c>
      <c r="D23" s="70">
        <v>9198</v>
      </c>
      <c r="E23" s="69">
        <f t="shared" si="4"/>
        <v>10.711041758855998</v>
      </c>
      <c r="F23" s="72">
        <f t="shared" si="5"/>
        <v>0.86855524079320112</v>
      </c>
    </row>
    <row r="24" spans="1:6">
      <c r="A24" s="5" t="s">
        <v>108</v>
      </c>
      <c r="B24" s="68">
        <v>3930</v>
      </c>
      <c r="C24" s="69">
        <f t="shared" si="3"/>
        <v>3.3949550794747756</v>
      </c>
      <c r="D24" s="70">
        <v>3143</v>
      </c>
      <c r="E24" s="69">
        <f t="shared" si="4"/>
        <v>3.6600135081631229</v>
      </c>
      <c r="F24" s="72">
        <f t="shared" si="5"/>
        <v>0.79974554707379131</v>
      </c>
    </row>
    <row r="25" spans="1:6">
      <c r="A25" s="5" t="s">
        <v>109</v>
      </c>
      <c r="B25" s="68">
        <v>5370</v>
      </c>
      <c r="C25" s="69">
        <f t="shared" si="3"/>
        <v>4.6389080856945402</v>
      </c>
      <c r="D25" s="70">
        <v>4596</v>
      </c>
      <c r="E25" s="69">
        <f t="shared" si="4"/>
        <v>5.3520273889652286</v>
      </c>
      <c r="F25" s="72">
        <f t="shared" si="5"/>
        <v>0.85586592178770948</v>
      </c>
    </row>
    <row r="26" spans="1:6">
      <c r="A26" s="5" t="s">
        <v>110</v>
      </c>
      <c r="B26" s="68">
        <v>940</v>
      </c>
      <c r="C26" s="69">
        <f t="shared" si="3"/>
        <v>0.81202487906012444</v>
      </c>
      <c r="D26" s="70">
        <v>746</v>
      </c>
      <c r="E26" s="69">
        <f t="shared" si="4"/>
        <v>0.86871462840906444</v>
      </c>
      <c r="F26" s="72">
        <f t="shared" si="5"/>
        <v>0.79361702127659572</v>
      </c>
    </row>
    <row r="27" spans="1:6">
      <c r="A27" s="5" t="s">
        <v>111</v>
      </c>
      <c r="B27" s="68">
        <v>1120</v>
      </c>
      <c r="C27" s="69">
        <f t="shared" si="3"/>
        <v>0.96751900483759512</v>
      </c>
      <c r="D27" s="70">
        <v>848</v>
      </c>
      <c r="E27" s="69">
        <f t="shared" si="4"/>
        <v>0.98749330414327974</v>
      </c>
      <c r="F27" s="72">
        <f t="shared" si="5"/>
        <v>0.75714285714285712</v>
      </c>
    </row>
    <row r="28" spans="1:6">
      <c r="A28" s="5" t="s">
        <v>112</v>
      </c>
      <c r="B28" s="68">
        <v>2050</v>
      </c>
      <c r="C28" s="69">
        <f t="shared" si="3"/>
        <v>1.7709053213545267</v>
      </c>
      <c r="D28" s="70">
        <v>1512</v>
      </c>
      <c r="E28" s="69">
        <f t="shared" si="4"/>
        <v>1.7607191932366026</v>
      </c>
      <c r="F28" s="72">
        <f t="shared" si="5"/>
        <v>0.73756097560975609</v>
      </c>
    </row>
    <row r="29" spans="1:6">
      <c r="A29" s="5" t="s">
        <v>113</v>
      </c>
      <c r="B29" s="68">
        <v>780</v>
      </c>
      <c r="C29" s="69">
        <f t="shared" si="3"/>
        <v>0.67380787836903933</v>
      </c>
      <c r="D29" s="70">
        <v>532</v>
      </c>
      <c r="E29" s="69">
        <f t="shared" si="4"/>
        <v>0.61951230873139718</v>
      </c>
      <c r="F29" s="72">
        <f t="shared" si="5"/>
        <v>0.68205128205128207</v>
      </c>
    </row>
    <row r="30" spans="1:6">
      <c r="A30" s="5" t="s">
        <v>114</v>
      </c>
      <c r="B30" s="68">
        <v>140</v>
      </c>
      <c r="C30" s="69">
        <f t="shared" si="3"/>
        <v>0.12093987560469939</v>
      </c>
      <c r="D30" s="70">
        <v>100</v>
      </c>
      <c r="E30" s="69">
        <f t="shared" si="4"/>
        <v>0.11644968209236789</v>
      </c>
      <c r="F30" s="72">
        <f t="shared" si="5"/>
        <v>0.7142857142857143</v>
      </c>
    </row>
    <row r="31" spans="1:6">
      <c r="A31" s="5" t="s">
        <v>115</v>
      </c>
      <c r="B31" s="68">
        <v>170</v>
      </c>
      <c r="C31" s="69">
        <f t="shared" si="3"/>
        <v>0.14685556323427781</v>
      </c>
      <c r="D31" s="70">
        <v>92</v>
      </c>
      <c r="E31" s="69">
        <f t="shared" si="4"/>
        <v>0.10713370752497846</v>
      </c>
      <c r="F31" s="72">
        <f t="shared" si="5"/>
        <v>0.54117647058823526</v>
      </c>
    </row>
    <row r="32" spans="1:6">
      <c r="A32" s="5" t="s">
        <v>116</v>
      </c>
      <c r="B32" s="68">
        <v>820</v>
      </c>
      <c r="C32" s="69">
        <f t="shared" si="3"/>
        <v>0.70836212854181069</v>
      </c>
      <c r="D32" s="70">
        <v>549</v>
      </c>
      <c r="E32" s="69">
        <f t="shared" si="4"/>
        <v>0.63930875468709969</v>
      </c>
      <c r="F32" s="72">
        <f t="shared" si="5"/>
        <v>0.66951219512195126</v>
      </c>
    </row>
    <row r="33" spans="1:6">
      <c r="A33" s="79" t="s">
        <v>117</v>
      </c>
      <c r="B33" s="80">
        <v>280</v>
      </c>
      <c r="C33" s="81">
        <f t="shared" si="3"/>
        <v>0.24187975120939878</v>
      </c>
      <c r="D33" s="82">
        <v>197</v>
      </c>
      <c r="E33" s="81">
        <f t="shared" si="4"/>
        <v>0.22940587372196475</v>
      </c>
      <c r="F33" s="83">
        <f t="shared" si="5"/>
        <v>0.70357142857142863</v>
      </c>
    </row>
    <row r="34" spans="1:6">
      <c r="A34" s="73" t="s">
        <v>118</v>
      </c>
      <c r="B34" s="74">
        <v>390</v>
      </c>
      <c r="C34" s="75">
        <f t="shared" si="3"/>
        <v>0.33690393918451966</v>
      </c>
      <c r="D34" s="76">
        <v>247</v>
      </c>
      <c r="E34" s="75">
        <f t="shared" si="4"/>
        <v>0.28763071476814867</v>
      </c>
      <c r="F34" s="77">
        <f t="shared" si="5"/>
        <v>0.6333333333333333</v>
      </c>
    </row>
    <row r="35" spans="1:6">
      <c r="B35" s="68">
        <f>SUM(B19:B34)</f>
        <v>115760</v>
      </c>
      <c r="C35" s="71">
        <f>SUM(C19:C34)</f>
        <v>100.00000000000001</v>
      </c>
      <c r="D35" s="68">
        <f>SUM(D19:D34)</f>
        <v>85874</v>
      </c>
      <c r="E35" s="71">
        <f>SUM(E19:E34)</f>
        <v>100</v>
      </c>
      <c r="F35" s="68"/>
    </row>
    <row r="37" spans="1:6" ht="13.5" customHeight="1">
      <c r="A37" s="43" t="s">
        <v>62</v>
      </c>
      <c r="B37" s="84"/>
      <c r="C37" s="85"/>
      <c r="D37" s="84"/>
      <c r="E37" s="84"/>
      <c r="F37" s="85"/>
    </row>
    <row r="38" spans="1:6">
      <c r="A38" s="39"/>
    </row>
    <row r="39" spans="1:6">
      <c r="A39" s="46" t="s">
        <v>60</v>
      </c>
      <c r="B39" s="68">
        <v>12760</v>
      </c>
      <c r="C39" s="69">
        <f>B39/B35*100</f>
        <v>11.022805805114029</v>
      </c>
      <c r="D39" s="70">
        <v>7653</v>
      </c>
      <c r="E39" s="69">
        <f>D39/D35*100</f>
        <v>8.9118941705289139</v>
      </c>
      <c r="F39" s="72">
        <f>D39/B39</f>
        <v>0.59976489028213165</v>
      </c>
    </row>
    <row r="40" spans="1:6">
      <c r="A40" s="46" t="s">
        <v>61</v>
      </c>
      <c r="B40" s="68">
        <v>103000</v>
      </c>
      <c r="C40" s="69">
        <f>B40/B35*100</f>
        <v>88.977194194885968</v>
      </c>
      <c r="D40" s="70">
        <v>78221</v>
      </c>
      <c r="E40" s="69">
        <f>D40/D35*100</f>
        <v>91.08810582947109</v>
      </c>
      <c r="F40" s="72">
        <f>D40/B40</f>
        <v>0.75942718446601942</v>
      </c>
    </row>
    <row r="41" spans="1:6">
      <c r="A41" s="39"/>
      <c r="E41" s="55"/>
    </row>
    <row r="42" spans="1:6">
      <c r="A42" s="39" t="s">
        <v>4</v>
      </c>
      <c r="B42" s="68">
        <f>SUM(B39:B41)</f>
        <v>115760</v>
      </c>
      <c r="C42" s="69">
        <f>SUM(C39:C41)</f>
        <v>100</v>
      </c>
      <c r="D42" s="68">
        <f>SUM(D39:D41)</f>
        <v>85874</v>
      </c>
      <c r="E42" s="69">
        <f>SUM(E39:E41)</f>
        <v>100</v>
      </c>
      <c r="F42" s="72">
        <f>D42/B42</f>
        <v>0.74182791983413965</v>
      </c>
    </row>
    <row r="43" spans="1:6">
      <c r="A43" s="39"/>
      <c r="E43" s="55"/>
    </row>
    <row r="44" spans="1:6" ht="13.5" customHeight="1">
      <c r="A44" s="43" t="s">
        <v>5</v>
      </c>
      <c r="B44" s="84"/>
      <c r="C44" s="85"/>
      <c r="D44" s="84"/>
      <c r="E44" s="85"/>
      <c r="F44" s="85"/>
    </row>
    <row r="45" spans="1:6">
      <c r="A45" s="39"/>
      <c r="E45" s="55"/>
    </row>
    <row r="46" spans="1:6">
      <c r="A46" s="46" t="s">
        <v>6</v>
      </c>
      <c r="B46" s="68">
        <v>15140</v>
      </c>
      <c r="C46" s="69">
        <f>B46/B35*100</f>
        <v>13.078783690393919</v>
      </c>
      <c r="D46" s="70">
        <v>6395</v>
      </c>
      <c r="E46" s="69">
        <f>D46/D35*100</f>
        <v>7.446957169806927</v>
      </c>
      <c r="F46" s="72">
        <f>D46/B46</f>
        <v>0.4223910171730515</v>
      </c>
    </row>
    <row r="47" spans="1:6">
      <c r="A47" s="46" t="s">
        <v>7</v>
      </c>
      <c r="B47" s="68">
        <v>34700</v>
      </c>
      <c r="C47" s="69">
        <f>B47/B35*100</f>
        <v>29.975812024879062</v>
      </c>
      <c r="D47" s="70">
        <v>22484</v>
      </c>
      <c r="E47" s="69">
        <f>D47/D35*100</f>
        <v>26.182546521648</v>
      </c>
      <c r="F47" s="72">
        <f>D47/B47</f>
        <v>0.64795389048991359</v>
      </c>
    </row>
    <row r="48" spans="1:6">
      <c r="A48" s="46" t="s">
        <v>8</v>
      </c>
      <c r="B48" s="68">
        <v>32100</v>
      </c>
      <c r="C48" s="69">
        <f>B48/B35*100</f>
        <v>27.729785763648927</v>
      </c>
      <c r="D48" s="70">
        <v>25895</v>
      </c>
      <c r="E48" s="69">
        <f>D48/D35*100</f>
        <v>30.154645177818661</v>
      </c>
      <c r="F48" s="72">
        <f>D48/B48</f>
        <v>0.8066978193146418</v>
      </c>
    </row>
    <row r="49" spans="1:6">
      <c r="A49" s="46" t="s">
        <v>9</v>
      </c>
      <c r="B49" s="68">
        <v>33820</v>
      </c>
      <c r="C49" s="69">
        <f>B49/B35*100</f>
        <v>29.215618521078092</v>
      </c>
      <c r="D49" s="70">
        <v>31100</v>
      </c>
      <c r="E49" s="69">
        <f>D49/D35*100</f>
        <v>36.215851130726413</v>
      </c>
      <c r="F49" s="72">
        <f>D49/B49</f>
        <v>0.91957421643997639</v>
      </c>
    </row>
    <row r="50" spans="1:6">
      <c r="A50" s="39"/>
      <c r="C50" s="69"/>
      <c r="E50" s="69"/>
    </row>
    <row r="51" spans="1:6">
      <c r="A51" s="39" t="s">
        <v>4</v>
      </c>
      <c r="B51" s="68">
        <f>SUM(B46:B50)</f>
        <v>115760</v>
      </c>
      <c r="C51" s="69">
        <f>SUM(C46:C50)</f>
        <v>100</v>
      </c>
      <c r="D51" s="68">
        <f>SUM(D46:D50)</f>
        <v>85874</v>
      </c>
      <c r="E51" s="69">
        <f>SUM(E46:E50)</f>
        <v>100</v>
      </c>
      <c r="F51" s="72">
        <f>D51/B51</f>
        <v>0.74182791983413965</v>
      </c>
    </row>
    <row r="52" spans="1:6">
      <c r="A52" s="39"/>
      <c r="E52" s="55"/>
    </row>
    <row r="53" spans="1:6" ht="13.5" customHeight="1">
      <c r="A53" s="43" t="s">
        <v>10</v>
      </c>
      <c r="B53" s="84"/>
      <c r="C53" s="85"/>
      <c r="D53" s="84"/>
      <c r="E53" s="85"/>
      <c r="F53" s="85"/>
    </row>
    <row r="54" spans="1:6">
      <c r="A54" s="39"/>
      <c r="E54" s="55"/>
    </row>
    <row r="55" spans="1:6">
      <c r="A55" s="39" t="s">
        <v>11</v>
      </c>
      <c r="B55" s="68">
        <v>21220</v>
      </c>
      <c r="C55" s="69">
        <f>B55/B35*100</f>
        <v>18.331029716655149</v>
      </c>
      <c r="D55" s="70">
        <v>16741</v>
      </c>
      <c r="E55" s="69">
        <f>D55/D35*100</f>
        <v>19.494841279083307</v>
      </c>
      <c r="F55" s="72">
        <f>D55/B55</f>
        <v>0.78892554194156461</v>
      </c>
    </row>
    <row r="56" spans="1:6">
      <c r="A56" s="39" t="s">
        <v>12</v>
      </c>
      <c r="B56" s="68">
        <v>26450</v>
      </c>
      <c r="C56" s="69">
        <f>B56/B35*100</f>
        <v>22.848997926744989</v>
      </c>
      <c r="D56" s="70">
        <v>19182</v>
      </c>
      <c r="E56" s="69">
        <f>D56/D35*100</f>
        <v>22.33737801895801</v>
      </c>
      <c r="F56" s="72">
        <f>D56/B56</f>
        <v>0.72521739130434781</v>
      </c>
    </row>
    <row r="57" spans="1:6">
      <c r="A57" s="39" t="s">
        <v>13</v>
      </c>
      <c r="B57" s="68">
        <v>42490</v>
      </c>
      <c r="C57" s="69">
        <f>B57/B35*100</f>
        <v>36.705252246026262</v>
      </c>
      <c r="D57" s="70">
        <v>29936</v>
      </c>
      <c r="E57" s="69">
        <f>D57/D35*100</f>
        <v>34.860376831171251</v>
      </c>
      <c r="F57" s="72">
        <f>D57/B57</f>
        <v>0.70454224523417275</v>
      </c>
    </row>
    <row r="58" spans="1:6">
      <c r="A58" s="39" t="s">
        <v>14</v>
      </c>
      <c r="B58" s="68">
        <v>25600</v>
      </c>
      <c r="C58" s="69">
        <f>B58/B35*100</f>
        <v>22.1147201105736</v>
      </c>
      <c r="D58" s="70">
        <v>20015</v>
      </c>
      <c r="E58" s="69">
        <f>D58/D35*100</f>
        <v>23.307403870787432</v>
      </c>
      <c r="F58" s="72">
        <f>D58/B58</f>
        <v>0.78183593750000002</v>
      </c>
    </row>
    <row r="59" spans="1:6">
      <c r="A59" s="39"/>
      <c r="E59" s="55"/>
      <c r="F59" s="72"/>
    </row>
    <row r="60" spans="1:6">
      <c r="A60" s="39" t="s">
        <v>4</v>
      </c>
      <c r="B60" s="68">
        <f>SUM(B55:B59)</f>
        <v>115760</v>
      </c>
      <c r="C60" s="69">
        <f>SUM(C55:C59)</f>
        <v>100</v>
      </c>
      <c r="D60" s="68">
        <f>SUM(D55:D59)</f>
        <v>85874</v>
      </c>
      <c r="E60" s="69">
        <f>SUM(E55:E59)</f>
        <v>100</v>
      </c>
      <c r="F60" s="72">
        <f>D60/B60</f>
        <v>0.74182791983413965</v>
      </c>
    </row>
    <row r="61" spans="1:6">
      <c r="A61" s="39"/>
      <c r="E61" s="55"/>
      <c r="F61" s="72"/>
    </row>
    <row r="62" spans="1:6" ht="13.5" customHeight="1">
      <c r="A62" s="43" t="s">
        <v>54</v>
      </c>
      <c r="B62" s="84"/>
      <c r="C62" s="85"/>
      <c r="D62" s="84"/>
      <c r="E62" s="85"/>
      <c r="F62" s="85"/>
    </row>
    <row r="63" spans="1:6">
      <c r="A63" s="39"/>
      <c r="E63" s="55"/>
    </row>
    <row r="64" spans="1:6">
      <c r="A64" s="39">
        <v>1</v>
      </c>
      <c r="B64" s="68">
        <v>30190</v>
      </c>
      <c r="C64" s="69">
        <f>B64/B35*100</f>
        <v>26.079820317899099</v>
      </c>
      <c r="D64" s="70">
        <v>17171</v>
      </c>
      <c r="E64" s="69">
        <f>D64/D35*100</f>
        <v>19.995574912080492</v>
      </c>
      <c r="F64" s="72">
        <f>D64/B64</f>
        <v>0.56876449155349451</v>
      </c>
    </row>
    <row r="65" spans="1:12">
      <c r="A65" s="39">
        <v>2</v>
      </c>
      <c r="B65" s="68">
        <v>37350</v>
      </c>
      <c r="C65" s="69">
        <f>B65/B35*100</f>
        <v>32.265031098825155</v>
      </c>
      <c r="D65" s="70">
        <v>29213</v>
      </c>
      <c r="E65" s="69">
        <f>D65/D35*100</f>
        <v>34.018445629643431</v>
      </c>
      <c r="F65" s="72">
        <f>D65/B65</f>
        <v>0.78214190093708169</v>
      </c>
    </row>
    <row r="66" spans="1:12">
      <c r="A66" s="39">
        <v>3</v>
      </c>
      <c r="B66" s="68">
        <v>19380</v>
      </c>
      <c r="C66" s="69">
        <f>B66/B35*100</f>
        <v>16.74153420870767</v>
      </c>
      <c r="D66" s="70">
        <v>15597</v>
      </c>
      <c r="E66" s="69">
        <f>D66/D35*100</f>
        <v>18.16265691594662</v>
      </c>
      <c r="F66" s="72">
        <f>D66/B66</f>
        <v>0.80479876160990715</v>
      </c>
    </row>
    <row r="67" spans="1:12">
      <c r="A67" s="39">
        <v>4</v>
      </c>
      <c r="B67" s="68">
        <v>16260</v>
      </c>
      <c r="C67" s="69">
        <f>B67/B35*100</f>
        <v>14.046302695231514</v>
      </c>
      <c r="D67" s="70">
        <v>13869</v>
      </c>
      <c r="E67" s="69">
        <f>D67/D35*100</f>
        <v>16.150406409390502</v>
      </c>
      <c r="F67" s="72">
        <f>D67/B67</f>
        <v>0.85295202952029525</v>
      </c>
    </row>
    <row r="68" spans="1:12">
      <c r="A68" s="39" t="s">
        <v>55</v>
      </c>
      <c r="B68" s="68">
        <v>12580</v>
      </c>
      <c r="C68" s="69">
        <f>B68/B35*100</f>
        <v>10.867311679336558</v>
      </c>
      <c r="D68" s="70">
        <v>10024</v>
      </c>
      <c r="E68" s="69">
        <f>D68/D35*100</f>
        <v>11.672916132938957</v>
      </c>
      <c r="F68" s="72">
        <f>D68/B68</f>
        <v>0.79682034976152627</v>
      </c>
    </row>
    <row r="69" spans="1:12">
      <c r="A69" s="39"/>
      <c r="E69" s="55"/>
      <c r="F69" s="72"/>
    </row>
    <row r="70" spans="1:12">
      <c r="A70" s="47" t="s">
        <v>4</v>
      </c>
      <c r="B70" s="68">
        <f>SUM(B64:B69)</f>
        <v>115760</v>
      </c>
      <c r="C70" s="69">
        <f>SUM(C64:C69)</f>
        <v>99.999999999999986</v>
      </c>
      <c r="D70" s="68">
        <f>SUM(D64:D69)</f>
        <v>85874</v>
      </c>
      <c r="E70" s="69">
        <f>SUM(E64:E69)</f>
        <v>99.999999999999986</v>
      </c>
      <c r="F70" s="72">
        <f>D70/B70</f>
        <v>0.74182791983413965</v>
      </c>
    </row>
    <row r="71" spans="1:12">
      <c r="A71" s="48"/>
      <c r="E71" s="55"/>
      <c r="F71" s="72"/>
    </row>
    <row r="72" spans="1:12" ht="13.5" customHeight="1">
      <c r="A72" s="43" t="s">
        <v>16</v>
      </c>
      <c r="B72" s="84"/>
      <c r="C72" s="85"/>
      <c r="D72" s="84"/>
      <c r="E72" s="85"/>
      <c r="F72" s="85"/>
    </row>
    <row r="73" spans="1:12">
      <c r="A73" s="39"/>
      <c r="E73" s="55"/>
    </row>
    <row r="74" spans="1:12">
      <c r="A74" s="5" t="s">
        <v>28</v>
      </c>
      <c r="B74" s="68">
        <v>2390</v>
      </c>
      <c r="C74" s="69">
        <f>B74/B35*100</f>
        <v>2.0646164478230822</v>
      </c>
      <c r="D74" s="70">
        <v>1912</v>
      </c>
      <c r="E74" s="69">
        <f>D74/D35*100</f>
        <v>2.226517921606074</v>
      </c>
      <c r="F74" s="72">
        <f t="shared" ref="F74:F109" si="6">D74/B74</f>
        <v>0.8</v>
      </c>
      <c r="K74" s="42"/>
      <c r="L74" s="42"/>
    </row>
    <row r="75" spans="1:12">
      <c r="A75" s="5" t="s">
        <v>42</v>
      </c>
      <c r="B75" s="68">
        <v>1110</v>
      </c>
      <c r="C75" s="69">
        <f>B75/B35*100</f>
        <v>0.95888044229440228</v>
      </c>
      <c r="D75" s="70">
        <v>878</v>
      </c>
      <c r="E75" s="69">
        <f>D75/D35*100</f>
        <v>1.0224282087709902</v>
      </c>
      <c r="F75" s="72">
        <f t="shared" si="6"/>
        <v>0.79099099099099102</v>
      </c>
      <c r="K75" s="42"/>
      <c r="L75" s="42"/>
    </row>
    <row r="76" spans="1:12">
      <c r="A76" s="5" t="s">
        <v>23</v>
      </c>
      <c r="B76" s="68">
        <v>2430</v>
      </c>
      <c r="C76" s="69">
        <f>B76/B35*100</f>
        <v>2.0991706979958535</v>
      </c>
      <c r="D76" s="70">
        <v>2015</v>
      </c>
      <c r="E76" s="69">
        <f>D76/D35*100</f>
        <v>2.3464610941612127</v>
      </c>
      <c r="F76" s="72">
        <f t="shared" si="6"/>
        <v>0.82921810699588472</v>
      </c>
      <c r="K76" s="42"/>
      <c r="L76" s="42"/>
    </row>
    <row r="77" spans="1:12">
      <c r="A77" s="5" t="s">
        <v>49</v>
      </c>
      <c r="B77" s="68">
        <v>1130</v>
      </c>
      <c r="C77" s="69">
        <f>B77/B35*100</f>
        <v>0.97615756738078785</v>
      </c>
      <c r="D77" s="70">
        <v>796</v>
      </c>
      <c r="E77" s="69">
        <f>D77/D35*100</f>
        <v>0.9269394694552483</v>
      </c>
      <c r="F77" s="72">
        <f t="shared" si="6"/>
        <v>0.70442477876106191</v>
      </c>
      <c r="K77" s="42"/>
      <c r="L77" s="42"/>
    </row>
    <row r="78" spans="1:12">
      <c r="A78" s="5" t="s">
        <v>20</v>
      </c>
      <c r="B78" s="68">
        <v>3520</v>
      </c>
      <c r="C78" s="69">
        <f>B78/B35*100</f>
        <v>3.04077401520387</v>
      </c>
      <c r="D78" s="70">
        <v>2678</v>
      </c>
      <c r="E78" s="69">
        <f>D78/D35*100</f>
        <v>3.1185224864336121</v>
      </c>
      <c r="F78" s="72">
        <f t="shared" si="6"/>
        <v>0.7607954545454545</v>
      </c>
      <c r="K78" s="42"/>
      <c r="L78" s="42"/>
    </row>
    <row r="79" spans="1:12">
      <c r="A79" s="5" t="s">
        <v>51</v>
      </c>
      <c r="B79" s="68">
        <v>920</v>
      </c>
      <c r="C79" s="69">
        <f>B79/B35*100</f>
        <v>0.79474775397373887</v>
      </c>
      <c r="D79" s="70">
        <v>710</v>
      </c>
      <c r="E79" s="69">
        <f>D79/D35*100</f>
        <v>0.82679274285581206</v>
      </c>
      <c r="F79" s="72">
        <f t="shared" si="6"/>
        <v>0.77173913043478259</v>
      </c>
      <c r="K79" s="42"/>
      <c r="L79" s="42"/>
    </row>
    <row r="80" spans="1:12">
      <c r="A80" s="5" t="s">
        <v>34</v>
      </c>
      <c r="B80" s="68">
        <v>1540</v>
      </c>
      <c r="C80" s="69">
        <f>B80/B35*100</f>
        <v>1.3303386316516932</v>
      </c>
      <c r="D80" s="70">
        <v>1102</v>
      </c>
      <c r="E80" s="69">
        <f>D80/D35*100</f>
        <v>1.2832754966578941</v>
      </c>
      <c r="F80" s="72">
        <f t="shared" si="6"/>
        <v>0.71558441558441555</v>
      </c>
      <c r="K80" s="42"/>
      <c r="L80" s="42"/>
    </row>
    <row r="81" spans="1:12">
      <c r="A81" s="5" t="s">
        <v>48</v>
      </c>
      <c r="B81" s="68">
        <v>930</v>
      </c>
      <c r="C81" s="69">
        <f>B81/B35*100</f>
        <v>0.8033863165169316</v>
      </c>
      <c r="D81" s="70">
        <v>693</v>
      </c>
      <c r="E81" s="69">
        <f>D81/D35*100</f>
        <v>0.80699629690010943</v>
      </c>
      <c r="F81" s="72">
        <f t="shared" si="6"/>
        <v>0.74516129032258061</v>
      </c>
      <c r="K81" s="42"/>
      <c r="L81" s="42"/>
    </row>
    <row r="82" spans="1:12">
      <c r="A82" s="5" t="s">
        <v>25</v>
      </c>
      <c r="B82" s="68">
        <v>2510</v>
      </c>
      <c r="C82" s="69">
        <f>B82/B35*100</f>
        <v>2.1682791983413963</v>
      </c>
      <c r="D82" s="70">
        <v>1835</v>
      </c>
      <c r="E82" s="69">
        <f>D82/D35*100</f>
        <v>2.1368516663949508</v>
      </c>
      <c r="F82" s="72">
        <f t="shared" si="6"/>
        <v>0.7310756972111554</v>
      </c>
      <c r="K82" s="42"/>
      <c r="L82" s="42"/>
    </row>
    <row r="83" spans="1:12">
      <c r="A83" s="5" t="s">
        <v>32</v>
      </c>
      <c r="B83" s="68">
        <v>1550</v>
      </c>
      <c r="C83" s="69">
        <f>B83/B35*100</f>
        <v>1.3389771941948858</v>
      </c>
      <c r="D83" s="70">
        <v>1267</v>
      </c>
      <c r="E83" s="69">
        <f>D83/D35*100</f>
        <v>1.4754174721103011</v>
      </c>
      <c r="F83" s="72">
        <f t="shared" si="6"/>
        <v>0.81741935483870964</v>
      </c>
      <c r="K83" s="42"/>
      <c r="L83" s="42"/>
    </row>
    <row r="84" spans="1:12">
      <c r="A84" s="5" t="s">
        <v>27</v>
      </c>
      <c r="B84" s="68">
        <v>1940</v>
      </c>
      <c r="C84" s="69">
        <f>B84/B35*100</f>
        <v>1.6758811333794057</v>
      </c>
      <c r="D84" s="70">
        <v>1458</v>
      </c>
      <c r="E84" s="69">
        <f>D84/D35*100</f>
        <v>1.6978363649067236</v>
      </c>
      <c r="F84" s="72">
        <f t="shared" si="6"/>
        <v>0.75154639175257731</v>
      </c>
      <c r="K84" s="42"/>
      <c r="L84" s="42"/>
    </row>
    <row r="85" spans="1:12">
      <c r="A85" s="5" t="s">
        <v>43</v>
      </c>
      <c r="B85" s="68">
        <v>1020</v>
      </c>
      <c r="C85" s="69">
        <f>B85/B35*100</f>
        <v>0.88113337940566683</v>
      </c>
      <c r="D85" s="70">
        <v>831</v>
      </c>
      <c r="E85" s="69">
        <f>D85/D35*100</f>
        <v>0.96769685818757711</v>
      </c>
      <c r="F85" s="72">
        <f t="shared" si="6"/>
        <v>0.81470588235294117</v>
      </c>
      <c r="K85" s="42"/>
      <c r="L85" s="42"/>
    </row>
    <row r="86" spans="1:12">
      <c r="A86" s="5" t="s">
        <v>29</v>
      </c>
      <c r="B86" s="68">
        <v>2130</v>
      </c>
      <c r="C86" s="69">
        <f>B86/B35*100</f>
        <v>1.8400138217000692</v>
      </c>
      <c r="D86" s="70">
        <v>1538</v>
      </c>
      <c r="E86" s="69">
        <f>D86/D35*100</f>
        <v>1.7909961105806183</v>
      </c>
      <c r="F86" s="72">
        <f t="shared" si="6"/>
        <v>0.72206572769953048</v>
      </c>
      <c r="K86" s="42"/>
      <c r="L86" s="42"/>
    </row>
    <row r="87" spans="1:12">
      <c r="A87" s="5" t="s">
        <v>44</v>
      </c>
      <c r="B87" s="68">
        <v>1120</v>
      </c>
      <c r="C87" s="69">
        <f>B87/B35*100</f>
        <v>0.96751900483759512</v>
      </c>
      <c r="D87" s="70">
        <v>871</v>
      </c>
      <c r="E87" s="69">
        <f>D87/D35*100</f>
        <v>1.0142767310245242</v>
      </c>
      <c r="F87" s="72">
        <f t="shared" si="6"/>
        <v>0.77767857142857144</v>
      </c>
      <c r="K87" s="42"/>
      <c r="L87" s="42"/>
    </row>
    <row r="88" spans="1:12">
      <c r="A88" s="5" t="s">
        <v>46</v>
      </c>
      <c r="B88" s="68">
        <v>940</v>
      </c>
      <c r="C88" s="69">
        <f>B88/B35*100</f>
        <v>0.81202487906012444</v>
      </c>
      <c r="D88" s="70">
        <v>768</v>
      </c>
      <c r="E88" s="69">
        <f>D88/D35*100</f>
        <v>0.89433355846938545</v>
      </c>
      <c r="F88" s="72">
        <f t="shared" si="6"/>
        <v>0.81702127659574464</v>
      </c>
      <c r="K88" s="42"/>
      <c r="L88" s="42"/>
    </row>
    <row r="89" spans="1:12">
      <c r="A89" s="5" t="s">
        <v>19</v>
      </c>
      <c r="B89" s="68">
        <v>5730</v>
      </c>
      <c r="C89" s="69">
        <f>B89/B35*100</f>
        <v>4.9498963372494824</v>
      </c>
      <c r="D89" s="70">
        <v>4518</v>
      </c>
      <c r="E89" s="69">
        <f>D89/D35*100</f>
        <v>5.2611966369331808</v>
      </c>
      <c r="F89" s="72">
        <f t="shared" si="6"/>
        <v>0.78848167539267011</v>
      </c>
      <c r="K89" s="42"/>
      <c r="L89" s="42"/>
    </row>
    <row r="90" spans="1:12">
      <c r="A90" s="5" t="s">
        <v>35</v>
      </c>
      <c r="B90" s="68">
        <v>1570</v>
      </c>
      <c r="C90" s="69">
        <f>B90/B35*100</f>
        <v>1.3562543192812715</v>
      </c>
      <c r="D90" s="70">
        <v>1156</v>
      </c>
      <c r="E90" s="69">
        <f>D90/D35*100</f>
        <v>1.3461583249877727</v>
      </c>
      <c r="F90" s="72">
        <f t="shared" si="6"/>
        <v>0.73630573248407638</v>
      </c>
      <c r="K90" s="42"/>
      <c r="L90" s="42"/>
    </row>
    <row r="91" spans="1:12">
      <c r="A91" s="5" t="s">
        <v>50</v>
      </c>
      <c r="B91" s="68">
        <v>910</v>
      </c>
      <c r="C91" s="69">
        <f>B91/B35*100</f>
        <v>0.78610919143054603</v>
      </c>
      <c r="D91" s="70">
        <v>707</v>
      </c>
      <c r="E91" s="69">
        <f>D91/D35*100</f>
        <v>0.82329925239304091</v>
      </c>
      <c r="F91" s="72">
        <f t="shared" si="6"/>
        <v>0.77692307692307694</v>
      </c>
      <c r="K91" s="42"/>
      <c r="L91" s="42"/>
    </row>
    <row r="92" spans="1:12">
      <c r="A92" s="5" t="s">
        <v>30</v>
      </c>
      <c r="B92" s="68">
        <v>1740</v>
      </c>
      <c r="C92" s="69">
        <f>B92/B35*100</f>
        <v>1.5031098825155493</v>
      </c>
      <c r="D92" s="70">
        <v>1330</v>
      </c>
      <c r="E92" s="69">
        <f>D92/D35*100</f>
        <v>1.5487807718284929</v>
      </c>
      <c r="F92" s="72">
        <f t="shared" si="6"/>
        <v>0.76436781609195403</v>
      </c>
      <c r="K92" s="42"/>
      <c r="L92" s="42"/>
    </row>
    <row r="93" spans="1:12">
      <c r="A93" s="5" t="s">
        <v>47</v>
      </c>
      <c r="B93" s="68">
        <v>1030</v>
      </c>
      <c r="C93" s="69">
        <f>B93/B35*100</f>
        <v>0.88977194194885967</v>
      </c>
      <c r="D93" s="70">
        <v>761</v>
      </c>
      <c r="E93" s="69">
        <f>D93/D35*100</f>
        <v>0.8861820807229196</v>
      </c>
      <c r="F93" s="72">
        <f t="shared" si="6"/>
        <v>0.73883495145631073</v>
      </c>
      <c r="K93" s="42"/>
      <c r="L93" s="42"/>
    </row>
    <row r="94" spans="1:12">
      <c r="A94" s="5" t="s">
        <v>18</v>
      </c>
      <c r="B94" s="68">
        <v>7550</v>
      </c>
      <c r="C94" s="69">
        <f>B94/B35*100</f>
        <v>6.522114720110574</v>
      </c>
      <c r="D94" s="70">
        <v>6104</v>
      </c>
      <c r="E94" s="69">
        <f>D94/D35*100</f>
        <v>7.1080885949181356</v>
      </c>
      <c r="F94" s="72">
        <f t="shared" si="6"/>
        <v>0.808476821192053</v>
      </c>
      <c r="K94" s="42"/>
      <c r="L94" s="42"/>
    </row>
    <row r="95" spans="1:12">
      <c r="A95" s="5" t="s">
        <v>37</v>
      </c>
      <c r="B95" s="68">
        <v>1480</v>
      </c>
      <c r="C95" s="69">
        <f>B95/B35*100</f>
        <v>1.2785072563925364</v>
      </c>
      <c r="D95" s="70">
        <v>1168</v>
      </c>
      <c r="E95" s="69">
        <f>D95/D35*100</f>
        <v>1.360132286838857</v>
      </c>
      <c r="F95" s="72">
        <f t="shared" si="6"/>
        <v>0.78918918918918923</v>
      </c>
      <c r="K95" s="42"/>
      <c r="L95" s="42"/>
    </row>
    <row r="96" spans="1:12">
      <c r="A96" s="5" t="s">
        <v>21</v>
      </c>
      <c r="B96" s="68">
        <v>2970</v>
      </c>
      <c r="C96" s="69">
        <f>B96/B35*100</f>
        <v>2.5656530753282656</v>
      </c>
      <c r="D96" s="70">
        <v>2234</v>
      </c>
      <c r="E96" s="69">
        <f>D96/D35*100</f>
        <v>2.6014858979434985</v>
      </c>
      <c r="F96" s="72">
        <f t="shared" si="6"/>
        <v>0.75218855218855218</v>
      </c>
      <c r="K96" s="42"/>
      <c r="L96" s="42"/>
    </row>
    <row r="97" spans="1:12">
      <c r="A97" s="5" t="s">
        <v>33</v>
      </c>
      <c r="B97" s="68">
        <v>1880</v>
      </c>
      <c r="C97" s="69">
        <f>B97/B35*100</f>
        <v>1.6240497581202489</v>
      </c>
      <c r="D97" s="70">
        <v>1440</v>
      </c>
      <c r="E97" s="69">
        <f>D97/D35*100</f>
        <v>1.6768754221300974</v>
      </c>
      <c r="F97" s="72">
        <f t="shared" si="6"/>
        <v>0.76595744680851063</v>
      </c>
      <c r="K97" s="42"/>
      <c r="L97" s="42"/>
    </row>
    <row r="98" spans="1:12">
      <c r="A98" s="5" t="s">
        <v>41</v>
      </c>
      <c r="B98" s="68">
        <v>1160</v>
      </c>
      <c r="C98" s="69">
        <f>B98/B35*100</f>
        <v>1.0020732550103664</v>
      </c>
      <c r="D98" s="70">
        <v>837</v>
      </c>
      <c r="E98" s="69">
        <f>D98/D35*100</f>
        <v>0.97468383911311929</v>
      </c>
      <c r="F98" s="72">
        <f t="shared" si="6"/>
        <v>0.72155172413793101</v>
      </c>
      <c r="K98" s="42"/>
      <c r="L98" s="42"/>
    </row>
    <row r="99" spans="1:12">
      <c r="A99" s="5" t="s">
        <v>38</v>
      </c>
      <c r="B99" s="68">
        <v>1200</v>
      </c>
      <c r="C99" s="69">
        <f>B99/B35*100</f>
        <v>1.0366275051831375</v>
      </c>
      <c r="D99" s="70">
        <v>956</v>
      </c>
      <c r="E99" s="69">
        <f>D99/D35*100</f>
        <v>1.113258960803037</v>
      </c>
      <c r="F99" s="72">
        <f t="shared" si="6"/>
        <v>0.79666666666666663</v>
      </c>
      <c r="K99" s="42"/>
      <c r="L99" s="42"/>
    </row>
    <row r="100" spans="1:12">
      <c r="A100" s="5" t="s">
        <v>45</v>
      </c>
      <c r="B100" s="68">
        <v>1090</v>
      </c>
      <c r="C100" s="69">
        <f>B100/B35*100</f>
        <v>0.94160331720801649</v>
      </c>
      <c r="D100" s="70">
        <v>848</v>
      </c>
      <c r="E100" s="69">
        <f>D100/D35*100</f>
        <v>0.98749330414327974</v>
      </c>
      <c r="F100" s="72">
        <f t="shared" si="6"/>
        <v>0.77798165137614683</v>
      </c>
      <c r="K100" s="42"/>
      <c r="L100" s="42"/>
    </row>
    <row r="101" spans="1:12">
      <c r="A101" s="5" t="s">
        <v>36</v>
      </c>
      <c r="B101" s="68">
        <v>1420</v>
      </c>
      <c r="C101" s="69">
        <f>B101/B35*100</f>
        <v>1.2266758811333793</v>
      </c>
      <c r="D101" s="70">
        <v>1076</v>
      </c>
      <c r="E101" s="69">
        <f>D101/D35*100</f>
        <v>1.2529985793138785</v>
      </c>
      <c r="F101" s="72">
        <f t="shared" si="6"/>
        <v>0.75774647887323943</v>
      </c>
      <c r="K101" s="42"/>
      <c r="L101" s="42"/>
    </row>
    <row r="102" spans="1:12">
      <c r="A102" s="5" t="s">
        <v>52</v>
      </c>
      <c r="B102" s="68">
        <v>930</v>
      </c>
      <c r="C102" s="69">
        <f>B102/B35*100</f>
        <v>0.8033863165169316</v>
      </c>
      <c r="D102" s="70">
        <v>774</v>
      </c>
      <c r="E102" s="69">
        <f>D102/D35*100</f>
        <v>0.9013205393949274</v>
      </c>
      <c r="F102" s="72">
        <f t="shared" si="6"/>
        <v>0.83225806451612905</v>
      </c>
      <c r="K102" s="42"/>
      <c r="L102" s="42"/>
    </row>
    <row r="103" spans="1:12">
      <c r="A103" s="5" t="s">
        <v>39</v>
      </c>
      <c r="B103" s="68">
        <v>1090</v>
      </c>
      <c r="C103" s="69">
        <f>B103/B35*100</f>
        <v>0.94160331720801649</v>
      </c>
      <c r="D103" s="70">
        <v>908</v>
      </c>
      <c r="E103" s="69">
        <f>D103/D35*100</f>
        <v>1.0573631133987005</v>
      </c>
      <c r="F103" s="72">
        <f t="shared" si="6"/>
        <v>0.83302752293577986</v>
      </c>
      <c r="K103" s="42"/>
      <c r="L103" s="42"/>
    </row>
    <row r="104" spans="1:12">
      <c r="A104" s="5" t="s">
        <v>22</v>
      </c>
      <c r="B104" s="68">
        <v>2540</v>
      </c>
      <c r="C104" s="69">
        <f>B104/B35*100</f>
        <v>2.1941948859709743</v>
      </c>
      <c r="D104" s="70">
        <v>2092</v>
      </c>
      <c r="E104" s="69">
        <f>D104/D35*100</f>
        <v>2.4361273493723363</v>
      </c>
      <c r="F104" s="72">
        <f t="shared" si="6"/>
        <v>0.82362204724409449</v>
      </c>
      <c r="K104" s="42"/>
      <c r="L104" s="42"/>
    </row>
    <row r="105" spans="1:12">
      <c r="A105" s="5" t="s">
        <v>26</v>
      </c>
      <c r="B105" s="68">
        <v>1860</v>
      </c>
      <c r="C105" s="69">
        <f>B105/B35*100</f>
        <v>1.6067726330338632</v>
      </c>
      <c r="D105" s="70">
        <v>1556</v>
      </c>
      <c r="E105" s="69">
        <f>D105/D35*100</f>
        <v>1.8119570533572444</v>
      </c>
      <c r="F105" s="72">
        <f t="shared" si="6"/>
        <v>0.83655913978494623</v>
      </c>
      <c r="K105" s="42"/>
      <c r="L105" s="42"/>
    </row>
    <row r="106" spans="1:12">
      <c r="A106" s="5" t="s">
        <v>40</v>
      </c>
      <c r="B106" s="68">
        <v>1260</v>
      </c>
      <c r="C106" s="69">
        <f>B106/B35*100</f>
        <v>1.0884588804422943</v>
      </c>
      <c r="D106" s="70">
        <v>924</v>
      </c>
      <c r="E106" s="69">
        <f>D106/D35*100</f>
        <v>1.0759950625334793</v>
      </c>
      <c r="F106" s="72">
        <f t="shared" si="6"/>
        <v>0.73333333333333328</v>
      </c>
      <c r="K106" s="42"/>
      <c r="L106" s="42"/>
    </row>
    <row r="107" spans="1:12">
      <c r="A107" s="5" t="s">
        <v>31</v>
      </c>
      <c r="B107" s="68">
        <v>1840</v>
      </c>
      <c r="C107" s="69">
        <f>B107/B35*100</f>
        <v>1.5894955079474777</v>
      </c>
      <c r="D107" s="70">
        <v>1407</v>
      </c>
      <c r="E107" s="69">
        <f>D107/D35*100</f>
        <v>1.6384470270396161</v>
      </c>
      <c r="F107" s="72">
        <f t="shared" si="6"/>
        <v>0.76467391304347831</v>
      </c>
      <c r="K107" s="42"/>
      <c r="L107" s="42"/>
    </row>
    <row r="108" spans="1:12">
      <c r="A108" s="5" t="s">
        <v>24</v>
      </c>
      <c r="B108" s="68">
        <v>2340</v>
      </c>
      <c r="C108" s="69">
        <f>B108/B35*100</f>
        <v>2.0214236351071184</v>
      </c>
      <c r="D108" s="70">
        <v>1974</v>
      </c>
      <c r="E108" s="69">
        <f>D108/D35*100</f>
        <v>2.298716724503342</v>
      </c>
      <c r="F108" s="72">
        <f t="shared" si="6"/>
        <v>0.84358974358974359</v>
      </c>
      <c r="K108" s="42"/>
      <c r="L108" s="42"/>
    </row>
    <row r="109" spans="1:12">
      <c r="A109" s="49" t="s">
        <v>75</v>
      </c>
      <c r="B109" s="86">
        <f>SUM(B113:B131)</f>
        <v>48990</v>
      </c>
      <c r="C109" s="69">
        <f>B109/B35*100</f>
        <v>42.320317899101589</v>
      </c>
      <c r="D109" s="86">
        <f>SUM(D113:D131)</f>
        <v>33752</v>
      </c>
      <c r="E109" s="69">
        <f>D109/D35*100</f>
        <v>39.304096699816007</v>
      </c>
      <c r="F109" s="72">
        <f t="shared" si="6"/>
        <v>0.68895692998571134</v>
      </c>
      <c r="L109" s="87"/>
    </row>
    <row r="110" spans="1:12">
      <c r="C110" s="69"/>
      <c r="E110" s="69"/>
      <c r="F110" s="72"/>
      <c r="L110" s="87"/>
    </row>
    <row r="111" spans="1:12">
      <c r="A111" s="5" t="s">
        <v>4</v>
      </c>
      <c r="B111" s="68">
        <f>SUM(B74:B110)</f>
        <v>115760</v>
      </c>
      <c r="C111" s="68">
        <f>SUM(C74:C110)</f>
        <v>100</v>
      </c>
      <c r="D111" s="68">
        <f>SUM(D74:D110)</f>
        <v>85874</v>
      </c>
      <c r="E111" s="68">
        <f>SUM(E74:E110)</f>
        <v>100</v>
      </c>
      <c r="F111" s="72">
        <f>D111/B111</f>
        <v>0.74182791983413965</v>
      </c>
      <c r="L111" s="87"/>
    </row>
    <row r="112" spans="1:12">
      <c r="C112" s="69"/>
      <c r="E112" s="69"/>
      <c r="F112" s="72"/>
      <c r="L112" s="87"/>
    </row>
    <row r="113" spans="1:14">
      <c r="A113" s="5" t="s">
        <v>76</v>
      </c>
      <c r="B113" s="70">
        <v>710</v>
      </c>
      <c r="C113" s="69">
        <f>B113/B35*100</f>
        <v>0.61333794056668967</v>
      </c>
      <c r="D113" s="70">
        <v>461</v>
      </c>
      <c r="E113" s="69">
        <f>D113/D35*100</f>
        <v>0.53683303444581598</v>
      </c>
      <c r="F113" s="72">
        <f t="shared" ref="F113:F131" si="7">D113/B113</f>
        <v>0.64929577464788735</v>
      </c>
      <c r="L113" s="87"/>
      <c r="M113" s="42"/>
      <c r="N113" s="13"/>
    </row>
    <row r="114" spans="1:14">
      <c r="A114" s="5" t="s">
        <v>77</v>
      </c>
      <c r="B114" s="70">
        <v>680</v>
      </c>
      <c r="C114" s="69">
        <f>B114/B35*100</f>
        <v>0.58742225293711126</v>
      </c>
      <c r="D114" s="70">
        <v>531</v>
      </c>
      <c r="E114" s="69">
        <f>D114/D35*100</f>
        <v>0.6183478119104735</v>
      </c>
      <c r="F114" s="72">
        <f t="shared" si="7"/>
        <v>0.78088235294117647</v>
      </c>
      <c r="L114" s="87"/>
      <c r="M114" s="42"/>
      <c r="N114" s="13"/>
    </row>
    <row r="115" spans="1:14">
      <c r="A115" s="5" t="s">
        <v>78</v>
      </c>
      <c r="B115" s="70">
        <v>750</v>
      </c>
      <c r="C115" s="69">
        <f>B115/B35*100</f>
        <v>0.64789219073946092</v>
      </c>
      <c r="D115" s="70">
        <v>515</v>
      </c>
      <c r="E115" s="69">
        <f>D115/D35*100</f>
        <v>0.59971586277569466</v>
      </c>
      <c r="F115" s="72">
        <f t="shared" si="7"/>
        <v>0.68666666666666665</v>
      </c>
      <c r="L115" s="87"/>
      <c r="M115" s="42"/>
      <c r="N115" s="13"/>
    </row>
    <row r="116" spans="1:14">
      <c r="A116" s="5" t="s">
        <v>79</v>
      </c>
      <c r="B116" s="70">
        <v>490</v>
      </c>
      <c r="C116" s="69">
        <f>B116/B35*100</f>
        <v>0.42328956461644784</v>
      </c>
      <c r="D116" s="70">
        <v>347</v>
      </c>
      <c r="E116" s="69">
        <f>D116/D35*100</f>
        <v>0.40408039686051656</v>
      </c>
      <c r="F116" s="72">
        <f t="shared" si="7"/>
        <v>0.7081632653061225</v>
      </c>
      <c r="L116" s="87"/>
      <c r="M116" s="42"/>
      <c r="N116" s="13"/>
    </row>
    <row r="117" spans="1:14">
      <c r="A117" s="5" t="s">
        <v>80</v>
      </c>
      <c r="B117" s="70">
        <v>510</v>
      </c>
      <c r="C117" s="69">
        <f>B117/B35*100</f>
        <v>0.44056668970283341</v>
      </c>
      <c r="D117" s="70">
        <v>379</v>
      </c>
      <c r="E117" s="69">
        <f>D117/D35*100</f>
        <v>0.44134429513007434</v>
      </c>
      <c r="F117" s="72">
        <f t="shared" si="7"/>
        <v>0.74313725490196081</v>
      </c>
      <c r="L117" s="87"/>
      <c r="M117" s="42"/>
      <c r="N117" s="13"/>
    </row>
    <row r="118" spans="1:14">
      <c r="A118" s="5" t="s">
        <v>81</v>
      </c>
      <c r="B118" s="70">
        <v>690</v>
      </c>
      <c r="C118" s="69">
        <f>B118/B35*100</f>
        <v>0.5960608154803041</v>
      </c>
      <c r="D118" s="70">
        <v>540</v>
      </c>
      <c r="E118" s="69">
        <f>D118/D35*100</f>
        <v>0.62882828329878659</v>
      </c>
      <c r="F118" s="72">
        <f t="shared" si="7"/>
        <v>0.78260869565217395</v>
      </c>
      <c r="L118" s="87"/>
      <c r="M118" s="42"/>
      <c r="N118" s="13"/>
    </row>
    <row r="119" spans="1:14">
      <c r="A119" s="5" t="s">
        <v>82</v>
      </c>
      <c r="B119" s="70">
        <v>870</v>
      </c>
      <c r="C119" s="69">
        <f>B119/B35*100</f>
        <v>0.75155494125777467</v>
      </c>
      <c r="D119" s="70">
        <v>568</v>
      </c>
      <c r="E119" s="69">
        <f>D119/D35*100</f>
        <v>0.66143419428464967</v>
      </c>
      <c r="F119" s="72">
        <f t="shared" si="7"/>
        <v>0.65287356321839085</v>
      </c>
      <c r="L119" s="87"/>
      <c r="M119" s="42"/>
      <c r="N119" s="13"/>
    </row>
    <row r="120" spans="1:14">
      <c r="A120" s="5" t="s">
        <v>83</v>
      </c>
      <c r="B120" s="70">
        <v>550</v>
      </c>
      <c r="C120" s="69">
        <f>B120/B35*100</f>
        <v>0.47512093987560466</v>
      </c>
      <c r="D120" s="70">
        <v>367</v>
      </c>
      <c r="E120" s="69">
        <f>D120/D35*100</f>
        <v>0.42737033327899016</v>
      </c>
      <c r="F120" s="72">
        <f t="shared" si="7"/>
        <v>0.66727272727272724</v>
      </c>
      <c r="L120" s="87"/>
      <c r="M120" s="42"/>
      <c r="N120" s="13"/>
    </row>
    <row r="121" spans="1:14">
      <c r="A121" s="5" t="s">
        <v>84</v>
      </c>
      <c r="B121" s="70">
        <v>740</v>
      </c>
      <c r="C121" s="69">
        <f>B121/B35*100</f>
        <v>0.63925362819626819</v>
      </c>
      <c r="D121" s="70">
        <v>573</v>
      </c>
      <c r="E121" s="69">
        <f>D121/D35*100</f>
        <v>0.66725667838926805</v>
      </c>
      <c r="F121" s="72">
        <f t="shared" si="7"/>
        <v>0.7743243243243243</v>
      </c>
      <c r="L121" s="87"/>
      <c r="M121" s="42"/>
      <c r="N121" s="13"/>
    </row>
    <row r="122" spans="1:14">
      <c r="A122" s="5" t="s">
        <v>119</v>
      </c>
      <c r="B122" s="70">
        <v>670</v>
      </c>
      <c r="C122" s="69">
        <f>B122/B35*100</f>
        <v>0.57878369039391842</v>
      </c>
      <c r="D122" s="70">
        <v>505</v>
      </c>
      <c r="E122" s="69">
        <f>D122/D35*100</f>
        <v>0.58807089456645778</v>
      </c>
      <c r="F122" s="72">
        <f t="shared" si="7"/>
        <v>0.75373134328358204</v>
      </c>
      <c r="L122" s="87"/>
      <c r="M122" s="42"/>
      <c r="N122" s="13"/>
    </row>
    <row r="123" spans="1:14">
      <c r="A123" s="5" t="s">
        <v>85</v>
      </c>
      <c r="B123" s="70">
        <v>680</v>
      </c>
      <c r="C123" s="69">
        <f>B123/B35*100</f>
        <v>0.58742225293711126</v>
      </c>
      <c r="D123" s="70">
        <v>438</v>
      </c>
      <c r="E123" s="69">
        <f>D123/D35*100</f>
        <v>0.51004960756457129</v>
      </c>
      <c r="F123" s="72">
        <f t="shared" si="7"/>
        <v>0.64411764705882357</v>
      </c>
      <c r="L123" s="87"/>
      <c r="M123" s="42"/>
      <c r="N123" s="13"/>
    </row>
    <row r="124" spans="1:14">
      <c r="A124" s="5" t="s">
        <v>86</v>
      </c>
      <c r="B124" s="70">
        <v>610</v>
      </c>
      <c r="C124" s="69">
        <f>B124/B35*100</f>
        <v>0.5269523151347616</v>
      </c>
      <c r="D124" s="70">
        <v>414</v>
      </c>
      <c r="E124" s="69">
        <f>D124/D35*100</f>
        <v>0.48210168386240304</v>
      </c>
      <c r="F124" s="72">
        <f t="shared" si="7"/>
        <v>0.67868852459016393</v>
      </c>
      <c r="L124" s="87"/>
      <c r="M124" s="42"/>
      <c r="N124" s="13"/>
    </row>
    <row r="125" spans="1:14">
      <c r="A125" s="5" t="s">
        <v>87</v>
      </c>
      <c r="B125" s="70">
        <v>720</v>
      </c>
      <c r="C125" s="69">
        <f>B125/B35*100</f>
        <v>0.62197650310988251</v>
      </c>
      <c r="D125" s="70">
        <v>596</v>
      </c>
      <c r="E125" s="69">
        <f>D125/D35*100</f>
        <v>0.69404010527051263</v>
      </c>
      <c r="F125" s="72">
        <f t="shared" si="7"/>
        <v>0.82777777777777772</v>
      </c>
      <c r="L125" s="87"/>
      <c r="M125" s="42"/>
      <c r="N125" s="13"/>
    </row>
    <row r="126" spans="1:14">
      <c r="A126" s="5" t="s">
        <v>88</v>
      </c>
      <c r="B126" s="70">
        <v>690</v>
      </c>
      <c r="C126" s="69">
        <f>B126/B35*100</f>
        <v>0.5960608154803041</v>
      </c>
      <c r="D126" s="70">
        <v>512</v>
      </c>
      <c r="E126" s="69">
        <f>D126/D35*100</f>
        <v>0.59622237231292363</v>
      </c>
      <c r="F126" s="72">
        <f t="shared" si="7"/>
        <v>0.74202898550724639</v>
      </c>
      <c r="L126" s="87"/>
      <c r="M126" s="42"/>
      <c r="N126" s="13"/>
    </row>
    <row r="127" spans="1:14">
      <c r="A127" s="5" t="s">
        <v>89</v>
      </c>
      <c r="B127" s="70">
        <v>560</v>
      </c>
      <c r="C127" s="69">
        <f>B127/B35*100</f>
        <v>0.48375950241879756</v>
      </c>
      <c r="D127" s="70">
        <v>426</v>
      </c>
      <c r="E127" s="69">
        <f>D127/D35*100</f>
        <v>0.49607564571348717</v>
      </c>
      <c r="F127" s="72">
        <f t="shared" si="7"/>
        <v>0.76071428571428568</v>
      </c>
      <c r="L127" s="87"/>
      <c r="M127" s="42"/>
      <c r="N127" s="13"/>
    </row>
    <row r="128" spans="1:14">
      <c r="A128" s="5" t="s">
        <v>90</v>
      </c>
      <c r="B128" s="70">
        <v>830</v>
      </c>
      <c r="C128" s="69">
        <f>B128/B35*100</f>
        <v>0.71700069108500353</v>
      </c>
      <c r="D128" s="70">
        <v>574</v>
      </c>
      <c r="E128" s="69">
        <f>D128/D35*100</f>
        <v>0.66842117521019173</v>
      </c>
      <c r="F128" s="72">
        <f t="shared" si="7"/>
        <v>0.69156626506024099</v>
      </c>
      <c r="L128" s="87"/>
      <c r="M128" s="42"/>
      <c r="N128" s="13"/>
    </row>
    <row r="129" spans="1:14">
      <c r="A129" s="5" t="s">
        <v>91</v>
      </c>
      <c r="B129" s="70">
        <v>530</v>
      </c>
      <c r="C129" s="69">
        <f>B129/B35*100</f>
        <v>0.45784381478921904</v>
      </c>
      <c r="D129" s="70">
        <v>354</v>
      </c>
      <c r="E129" s="69">
        <f>D129/D35*100</f>
        <v>0.4122318746069823</v>
      </c>
      <c r="F129" s="72">
        <f t="shared" si="7"/>
        <v>0.66792452830188676</v>
      </c>
      <c r="L129" s="87"/>
      <c r="M129" s="42"/>
      <c r="N129" s="13"/>
    </row>
    <row r="130" spans="1:14">
      <c r="A130" s="5" t="s">
        <v>92</v>
      </c>
      <c r="B130" s="70">
        <v>790</v>
      </c>
      <c r="C130" s="69">
        <f>B130/B35*100</f>
        <v>0.68244644091223217</v>
      </c>
      <c r="D130" s="70">
        <v>587</v>
      </c>
      <c r="E130" s="69">
        <f>D130/D35*100</f>
        <v>0.68355963388219954</v>
      </c>
      <c r="F130" s="72">
        <f t="shared" si="7"/>
        <v>0.74303797468354427</v>
      </c>
      <c r="L130" s="87"/>
      <c r="M130" s="42"/>
      <c r="N130" s="13"/>
    </row>
    <row r="131" spans="1:14">
      <c r="A131" s="49" t="s">
        <v>93</v>
      </c>
      <c r="B131" s="68">
        <v>36920</v>
      </c>
      <c r="C131" s="69">
        <f>B131/B35*100</f>
        <v>31.893572909467867</v>
      </c>
      <c r="D131" s="68">
        <v>25065</v>
      </c>
      <c r="E131" s="69">
        <f>D131/D35*100</f>
        <v>29.188112816452012</v>
      </c>
      <c r="F131" s="72">
        <f t="shared" si="7"/>
        <v>0.67890032502708564</v>
      </c>
    </row>
    <row r="132" spans="1:14">
      <c r="E132" s="55"/>
    </row>
    <row r="133" spans="1:14">
      <c r="E133" s="55"/>
    </row>
    <row r="134" spans="1:14">
      <c r="E134" s="55"/>
    </row>
    <row r="135" spans="1:14">
      <c r="E135" s="55"/>
    </row>
    <row r="136" spans="1:14">
      <c r="E136" s="55"/>
    </row>
    <row r="137" spans="1:14">
      <c r="E137" s="55"/>
    </row>
    <row r="138" spans="1:14">
      <c r="E138" s="55"/>
    </row>
    <row r="139" spans="1:14">
      <c r="E139" s="55"/>
    </row>
    <row r="140" spans="1:14">
      <c r="E140" s="55"/>
    </row>
    <row r="141" spans="1:14">
      <c r="E141" s="55"/>
    </row>
    <row r="142" spans="1:14">
      <c r="E142" s="55"/>
    </row>
    <row r="143" spans="1:14">
      <c r="E143" s="55"/>
    </row>
    <row r="144" spans="1:14">
      <c r="E144" s="55"/>
    </row>
    <row r="145" spans="5:5">
      <c r="E145" s="55"/>
    </row>
    <row r="146" spans="5:5">
      <c r="E146" s="55"/>
    </row>
    <row r="147" spans="5:5">
      <c r="E147" s="55"/>
    </row>
    <row r="148" spans="5:5">
      <c r="E148" s="55"/>
    </row>
    <row r="149" spans="5:5">
      <c r="E149" s="55"/>
    </row>
    <row r="150" spans="5:5">
      <c r="E150" s="55"/>
    </row>
    <row r="151" spans="5:5">
      <c r="E151" s="55"/>
    </row>
    <row r="152" spans="5:5">
      <c r="E152" s="55"/>
    </row>
    <row r="153" spans="5:5">
      <c r="E153" s="55"/>
    </row>
    <row r="154" spans="5:5">
      <c r="E154" s="55"/>
    </row>
    <row r="155" spans="5:5">
      <c r="E155" s="55"/>
    </row>
    <row r="156" spans="5:5">
      <c r="E156" s="55"/>
    </row>
    <row r="157" spans="5:5">
      <c r="E157" s="55"/>
    </row>
    <row r="158" spans="5:5">
      <c r="E158" s="55"/>
    </row>
    <row r="159" spans="5:5">
      <c r="E159" s="55"/>
    </row>
    <row r="160" spans="5:5">
      <c r="E160" s="55"/>
    </row>
    <row r="161" spans="5:5">
      <c r="E161" s="55"/>
    </row>
    <row r="162" spans="5:5">
      <c r="E162" s="55"/>
    </row>
    <row r="163" spans="5:5">
      <c r="E163" s="55"/>
    </row>
    <row r="164" spans="5:5">
      <c r="E164" s="55"/>
    </row>
    <row r="165" spans="5:5">
      <c r="E165" s="55"/>
    </row>
    <row r="166" spans="5:5">
      <c r="E166" s="55"/>
    </row>
    <row r="167" spans="5:5">
      <c r="E167" s="55"/>
    </row>
    <row r="168" spans="5:5">
      <c r="E168" s="55"/>
    </row>
    <row r="169" spans="5:5">
      <c r="E169" s="55"/>
    </row>
    <row r="170" spans="5:5">
      <c r="E170" s="55"/>
    </row>
    <row r="171" spans="5:5">
      <c r="E171" s="55"/>
    </row>
    <row r="172" spans="5:5">
      <c r="E172" s="55"/>
    </row>
    <row r="173" spans="5:5">
      <c r="E173" s="55"/>
    </row>
    <row r="174" spans="5:5">
      <c r="E174" s="55"/>
    </row>
    <row r="175" spans="5:5">
      <c r="E175" s="55"/>
    </row>
    <row r="176" spans="5:5">
      <c r="E176" s="55"/>
    </row>
    <row r="177" spans="5:5">
      <c r="E177" s="55"/>
    </row>
    <row r="178" spans="5:5">
      <c r="E178" s="55"/>
    </row>
    <row r="179" spans="5:5">
      <c r="E179" s="55"/>
    </row>
    <row r="180" spans="5:5">
      <c r="E180" s="55"/>
    </row>
    <row r="181" spans="5:5">
      <c r="E181" s="55"/>
    </row>
    <row r="182" spans="5:5">
      <c r="E182" s="55"/>
    </row>
    <row r="183" spans="5:5">
      <c r="E183" s="55"/>
    </row>
    <row r="184" spans="5:5">
      <c r="E184" s="55"/>
    </row>
    <row r="185" spans="5:5">
      <c r="E185" s="55"/>
    </row>
    <row r="186" spans="5:5">
      <c r="E186" s="55"/>
    </row>
    <row r="187" spans="5:5">
      <c r="E187" s="55"/>
    </row>
    <row r="188" spans="5:5">
      <c r="E188" s="55"/>
    </row>
    <row r="189" spans="5:5">
      <c r="E189" s="55"/>
    </row>
    <row r="190" spans="5:5">
      <c r="E190" s="55"/>
    </row>
    <row r="191" spans="5:5">
      <c r="E191" s="55"/>
    </row>
    <row r="192" spans="5:5">
      <c r="E192" s="55"/>
    </row>
    <row r="193" spans="5:5">
      <c r="E193" s="55"/>
    </row>
    <row r="194" spans="5:5">
      <c r="E194" s="55"/>
    </row>
    <row r="195" spans="5:5">
      <c r="E195" s="55"/>
    </row>
    <row r="196" spans="5:5">
      <c r="E196" s="55"/>
    </row>
    <row r="197" spans="5:5">
      <c r="E197" s="55"/>
    </row>
    <row r="198" spans="5:5">
      <c r="E198" s="55"/>
    </row>
    <row r="199" spans="5:5">
      <c r="E199" s="55"/>
    </row>
    <row r="200" spans="5:5">
      <c r="E200" s="55"/>
    </row>
    <row r="201" spans="5:5">
      <c r="E201" s="55"/>
    </row>
    <row r="202" spans="5:5">
      <c r="E202" s="55"/>
    </row>
    <row r="203" spans="5:5">
      <c r="E203" s="55"/>
    </row>
    <row r="204" spans="5:5">
      <c r="E204" s="55"/>
    </row>
  </sheetData>
  <phoneticPr fontId="0" type="noConversion"/>
  <pageMargins left="0.5" right="0.5" top="0.5" bottom="0.5" header="0.5" footer="0.5"/>
  <pageSetup scale="79" orientation="portrait" r:id="rId1"/>
  <headerFooter alignWithMargins="0">
    <oddFooter>&amp;LICM, 8/18/09, &amp;F, &amp;A&amp;R&amp;P</oddFooter>
  </headerFooter>
  <rowBreaks count="1" manualBreakCount="1">
    <brk id="7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</sheetPr>
  <dimension ref="A1:Q131"/>
  <sheetViews>
    <sheetView workbookViewId="0">
      <selection activeCell="A24" sqref="A24"/>
    </sheetView>
  </sheetViews>
  <sheetFormatPr defaultRowHeight="12.5"/>
  <cols>
    <col min="1" max="1" width="35.6328125" style="5" customWidth="1"/>
    <col min="2" max="2" width="8.6328125" style="40" customWidth="1"/>
    <col min="3" max="3" width="8.6328125" customWidth="1"/>
    <col min="4" max="5" width="8.6328125" style="40" customWidth="1"/>
    <col min="6" max="6" width="8.6328125" customWidth="1"/>
    <col min="10" max="10" width="1.6328125" customWidth="1"/>
    <col min="12" max="12" width="4.36328125" customWidth="1"/>
    <col min="15" max="15" width="2.6328125" customWidth="1"/>
  </cols>
  <sheetData>
    <row r="1" spans="1:17" ht="14">
      <c r="A1" s="22" t="s">
        <v>70</v>
      </c>
      <c r="B1"/>
      <c r="D1"/>
      <c r="E1"/>
    </row>
    <row r="2" spans="1:17" ht="14">
      <c r="A2" s="22"/>
      <c r="B2"/>
      <c r="D2"/>
      <c r="E2"/>
    </row>
    <row r="3" spans="1:17" ht="14">
      <c r="A3" s="22"/>
      <c r="B3"/>
      <c r="D3"/>
      <c r="E3"/>
    </row>
    <row r="4" spans="1:17" s="24" customFormat="1" ht="14.5">
      <c r="A4" s="23"/>
      <c r="B4" s="23" t="s">
        <v>71</v>
      </c>
    </row>
    <row r="5" spans="1:17" s="2" customFormat="1" ht="13">
      <c r="A5" s="25"/>
      <c r="B5" s="26"/>
      <c r="D5" s="93" t="s">
        <v>95</v>
      </c>
      <c r="E5" s="27"/>
      <c r="F5" s="28"/>
    </row>
    <row r="6" spans="1:17" s="2" customFormat="1" ht="13">
      <c r="A6" s="29"/>
      <c r="B6" s="30"/>
      <c r="C6" s="31"/>
      <c r="D6" s="32"/>
      <c r="E6" s="33"/>
      <c r="F6" s="34"/>
      <c r="H6" s="10" t="s">
        <v>0</v>
      </c>
      <c r="I6" s="3"/>
      <c r="J6" s="3"/>
      <c r="K6" s="3"/>
      <c r="L6" s="3"/>
      <c r="M6" s="3"/>
      <c r="N6" s="3"/>
      <c r="O6" s="4"/>
      <c r="P6" s="3"/>
      <c r="Q6" s="3"/>
    </row>
    <row r="7" spans="1:17" ht="13">
      <c r="A7" s="29" t="s">
        <v>1</v>
      </c>
      <c r="B7" s="35" t="s">
        <v>72</v>
      </c>
      <c r="C7" s="36"/>
      <c r="D7" s="37" t="s">
        <v>73</v>
      </c>
      <c r="E7" s="33"/>
      <c r="F7" s="38" t="s">
        <v>74</v>
      </c>
      <c r="H7" s="10" t="s">
        <v>2</v>
      </c>
      <c r="I7" s="3"/>
      <c r="J7" s="3"/>
      <c r="K7" s="3" t="s">
        <v>15</v>
      </c>
      <c r="L7" s="4"/>
      <c r="M7" s="3" t="s">
        <v>3</v>
      </c>
      <c r="N7" s="3"/>
      <c r="O7" s="4"/>
      <c r="P7" s="3" t="s">
        <v>4</v>
      </c>
      <c r="Q7" s="3"/>
    </row>
    <row r="8" spans="1:17">
      <c r="A8" s="39"/>
      <c r="H8" s="11"/>
      <c r="I8" s="5"/>
      <c r="J8" s="5"/>
      <c r="K8" s="5"/>
      <c r="L8" s="2"/>
      <c r="M8" s="5"/>
      <c r="N8" s="5"/>
      <c r="O8" s="2"/>
      <c r="P8" s="5"/>
      <c r="Q8" s="5"/>
    </row>
    <row r="9" spans="1:17">
      <c r="A9" s="39" t="s">
        <v>96</v>
      </c>
      <c r="B9" s="40">
        <v>6020</v>
      </c>
      <c r="C9" s="7">
        <v>5.2004146510020739</v>
      </c>
      <c r="D9" s="70">
        <v>4070</v>
      </c>
      <c r="E9" s="7">
        <v>4.7395020611593726</v>
      </c>
      <c r="F9" s="42">
        <v>0.67607973421926915</v>
      </c>
      <c r="H9" s="6">
        <f>D9</f>
        <v>4070</v>
      </c>
      <c r="I9" s="7">
        <f>H9/H$16*100</f>
        <v>4.7395020611593726</v>
      </c>
      <c r="J9" s="7"/>
      <c r="K9" s="13">
        <f>F9</f>
        <v>0.67607973421926915</v>
      </c>
      <c r="L9" s="7"/>
      <c r="M9" s="8">
        <f>B9-D9</f>
        <v>1950</v>
      </c>
      <c r="N9" s="7">
        <f>M9/M$16*100</f>
        <v>6.5247942180285081</v>
      </c>
      <c r="O9" s="7"/>
      <c r="P9" s="9">
        <f>B9</f>
        <v>6020</v>
      </c>
      <c r="Q9" s="7">
        <f>P9/P$16*100</f>
        <v>5.2004146510020739</v>
      </c>
    </row>
    <row r="10" spans="1:17">
      <c r="A10" s="39" t="s">
        <v>97</v>
      </c>
      <c r="B10" s="40">
        <v>18510</v>
      </c>
      <c r="C10" s="7">
        <v>15.989979267449897</v>
      </c>
      <c r="D10" s="70">
        <v>14191</v>
      </c>
      <c r="E10" s="7">
        <v>16.525374385727925</v>
      </c>
      <c r="F10" s="42">
        <v>0.76666666666666672</v>
      </c>
      <c r="H10" s="6">
        <f t="shared" ref="H10:H16" si="0">D10</f>
        <v>14191</v>
      </c>
      <c r="I10" s="7">
        <f t="shared" ref="I10:I35" si="1">H10/H$16*100</f>
        <v>16.525374385727925</v>
      </c>
      <c r="J10" s="7"/>
      <c r="K10" s="13">
        <f t="shared" ref="K10:K16" si="2">F10</f>
        <v>0.76666666666666672</v>
      </c>
      <c r="L10" s="7"/>
      <c r="M10" s="8">
        <f t="shared" ref="M10:M16" si="3">B10-D10</f>
        <v>4319</v>
      </c>
      <c r="N10" s="7">
        <f t="shared" ref="N10:N35" si="4">M10/M$16*100</f>
        <v>14.45158268085391</v>
      </c>
      <c r="O10" s="7"/>
      <c r="P10" s="9">
        <f t="shared" ref="P10:P16" si="5">B10</f>
        <v>18510</v>
      </c>
      <c r="Q10" s="7">
        <f t="shared" ref="Q10:Q35" si="6">P10/P$16*100</f>
        <v>15.989979267449897</v>
      </c>
    </row>
    <row r="11" spans="1:17">
      <c r="A11" s="39" t="s">
        <v>98</v>
      </c>
      <c r="B11" s="40">
        <v>22670</v>
      </c>
      <c r="C11" s="7">
        <v>19.583621285418108</v>
      </c>
      <c r="D11" s="70">
        <v>18578</v>
      </c>
      <c r="E11" s="7">
        <v>21.634021939120107</v>
      </c>
      <c r="F11" s="42">
        <v>0.81949713277459202</v>
      </c>
      <c r="H11" s="6">
        <f t="shared" si="0"/>
        <v>18578</v>
      </c>
      <c r="I11" s="7">
        <f t="shared" si="1"/>
        <v>21.634021939120107</v>
      </c>
      <c r="J11" s="7"/>
      <c r="K11" s="13">
        <f t="shared" si="2"/>
        <v>0.81949713277459202</v>
      </c>
      <c r="L11" s="7"/>
      <c r="M11" s="8">
        <f t="shared" si="3"/>
        <v>4092</v>
      </c>
      <c r="N11" s="7">
        <f t="shared" si="4"/>
        <v>13.692029712909054</v>
      </c>
      <c r="O11" s="7"/>
      <c r="P11" s="9">
        <f t="shared" si="5"/>
        <v>22670</v>
      </c>
      <c r="Q11" s="7">
        <f t="shared" si="6"/>
        <v>19.583621285418108</v>
      </c>
    </row>
    <row r="12" spans="1:17">
      <c r="A12" s="39" t="s">
        <v>99</v>
      </c>
      <c r="B12" s="40">
        <v>24540</v>
      </c>
      <c r="C12" s="7">
        <v>21.199032480995161</v>
      </c>
      <c r="D12" s="70">
        <v>19569</v>
      </c>
      <c r="E12" s="7">
        <v>22.788038288655471</v>
      </c>
      <c r="F12" s="42">
        <v>0.7974327628361858</v>
      </c>
      <c r="H12" s="6">
        <f t="shared" si="0"/>
        <v>19569</v>
      </c>
      <c r="I12" s="7">
        <f t="shared" si="1"/>
        <v>22.788038288655471</v>
      </c>
      <c r="J12" s="7"/>
      <c r="K12" s="13">
        <f t="shared" si="2"/>
        <v>0.7974327628361858</v>
      </c>
      <c r="L12" s="7"/>
      <c r="M12" s="8">
        <f t="shared" si="3"/>
        <v>4971</v>
      </c>
      <c r="N12" s="7">
        <f t="shared" si="4"/>
        <v>16.63320618349729</v>
      </c>
      <c r="O12" s="7"/>
      <c r="P12" s="9">
        <f t="shared" si="5"/>
        <v>24540</v>
      </c>
      <c r="Q12" s="7">
        <f t="shared" si="6"/>
        <v>21.199032480995161</v>
      </c>
    </row>
    <row r="13" spans="1:17">
      <c r="A13" s="39" t="s">
        <v>100</v>
      </c>
      <c r="B13" s="40">
        <v>19510</v>
      </c>
      <c r="C13" s="7">
        <v>16.853835521769177</v>
      </c>
      <c r="D13" s="70">
        <v>15115</v>
      </c>
      <c r="E13" s="7">
        <v>17.601369448261405</v>
      </c>
      <c r="F13" s="42">
        <v>0.77473090722706306</v>
      </c>
      <c r="H13" s="6">
        <f t="shared" si="0"/>
        <v>15115</v>
      </c>
      <c r="I13" s="7">
        <f t="shared" si="1"/>
        <v>17.601369448261405</v>
      </c>
      <c r="J13" s="7"/>
      <c r="K13" s="13">
        <f t="shared" si="2"/>
        <v>0.77473090722706306</v>
      </c>
      <c r="L13" s="7"/>
      <c r="M13" s="8">
        <f t="shared" si="3"/>
        <v>4395</v>
      </c>
      <c r="N13" s="7">
        <f t="shared" si="4"/>
        <v>14.705882352941178</v>
      </c>
      <c r="O13" s="7"/>
      <c r="P13" s="9">
        <f t="shared" si="5"/>
        <v>19510</v>
      </c>
      <c r="Q13" s="7">
        <f t="shared" si="6"/>
        <v>16.853835521769177</v>
      </c>
    </row>
    <row r="14" spans="1:17">
      <c r="A14" s="39" t="s">
        <v>101</v>
      </c>
      <c r="B14" s="40">
        <v>24510</v>
      </c>
      <c r="C14" s="7">
        <v>21.173116793365583</v>
      </c>
      <c r="D14" s="70">
        <v>14351</v>
      </c>
      <c r="E14" s="7">
        <v>16.711693877075714</v>
      </c>
      <c r="F14" s="42">
        <v>0.585516115871073</v>
      </c>
      <c r="H14" s="6">
        <f t="shared" si="0"/>
        <v>14351</v>
      </c>
      <c r="I14" s="7">
        <f t="shared" si="1"/>
        <v>16.711693877075714</v>
      </c>
      <c r="J14" s="7"/>
      <c r="K14" s="13">
        <f t="shared" si="2"/>
        <v>0.585516115871073</v>
      </c>
      <c r="L14" s="7"/>
      <c r="M14" s="8">
        <f t="shared" si="3"/>
        <v>10159</v>
      </c>
      <c r="N14" s="7">
        <f t="shared" si="4"/>
        <v>33.992504851770065</v>
      </c>
      <c r="O14" s="7"/>
      <c r="P14" s="9">
        <f t="shared" si="5"/>
        <v>24510</v>
      </c>
      <c r="Q14" s="7">
        <f t="shared" si="6"/>
        <v>21.173116793365583</v>
      </c>
    </row>
    <row r="15" spans="1:17">
      <c r="A15" s="39"/>
      <c r="C15" s="7"/>
      <c r="E15" s="7"/>
      <c r="F15" s="42"/>
      <c r="H15" s="6"/>
      <c r="I15" s="7"/>
      <c r="J15" s="7"/>
      <c r="K15" s="13"/>
      <c r="L15" s="7"/>
      <c r="M15" s="8"/>
      <c r="N15" s="7"/>
      <c r="O15" s="7"/>
      <c r="P15" s="9"/>
      <c r="Q15" s="7"/>
    </row>
    <row r="16" spans="1:17">
      <c r="A16" s="39" t="s">
        <v>4</v>
      </c>
      <c r="B16" s="40">
        <v>115760</v>
      </c>
      <c r="C16" s="7">
        <v>100</v>
      </c>
      <c r="D16" s="70">
        <v>85874</v>
      </c>
      <c r="E16" s="7">
        <v>100</v>
      </c>
      <c r="F16" s="42">
        <v>0.74182791983413965</v>
      </c>
      <c r="H16" s="6">
        <f t="shared" si="0"/>
        <v>85874</v>
      </c>
      <c r="I16" s="7">
        <f t="shared" si="1"/>
        <v>100</v>
      </c>
      <c r="J16" s="7"/>
      <c r="K16" s="13">
        <f t="shared" si="2"/>
        <v>0.74182791983413965</v>
      </c>
      <c r="L16" s="7"/>
      <c r="M16" s="8">
        <f t="shared" si="3"/>
        <v>29886</v>
      </c>
      <c r="N16" s="7">
        <f t="shared" si="4"/>
        <v>100</v>
      </c>
      <c r="O16" s="7"/>
      <c r="P16" s="9">
        <f t="shared" si="5"/>
        <v>115760</v>
      </c>
      <c r="Q16" s="7">
        <f t="shared" si="6"/>
        <v>100</v>
      </c>
    </row>
    <row r="17" spans="1:17">
      <c r="A17" s="39"/>
    </row>
    <row r="18" spans="1:17">
      <c r="A18" s="39" t="s">
        <v>103</v>
      </c>
      <c r="B18" s="40">
        <v>75620</v>
      </c>
      <c r="C18" s="7">
        <v>65.324809951624047</v>
      </c>
      <c r="D18" s="70">
        <v>53662</v>
      </c>
      <c r="E18" s="7">
        <v>62.489228404406461</v>
      </c>
      <c r="F18" s="42">
        <v>0.70962708278233266</v>
      </c>
      <c r="H18" s="6">
        <f>D18</f>
        <v>53662</v>
      </c>
      <c r="I18" s="7">
        <f t="shared" si="1"/>
        <v>62.489228404406461</v>
      </c>
      <c r="J18" s="7"/>
      <c r="K18" s="13">
        <f>F18</f>
        <v>0.70962708278233266</v>
      </c>
      <c r="L18" s="7"/>
      <c r="M18" s="8">
        <f>B18-D18</f>
        <v>21958</v>
      </c>
      <c r="N18" s="7">
        <f t="shared" si="4"/>
        <v>73.47252894331794</v>
      </c>
      <c r="O18" s="7"/>
      <c r="P18" s="9">
        <f>B18</f>
        <v>75620</v>
      </c>
      <c r="Q18" s="7">
        <f t="shared" si="6"/>
        <v>65.324809951624047</v>
      </c>
    </row>
    <row r="19" spans="1:17">
      <c r="A19" s="39" t="s">
        <v>104</v>
      </c>
      <c r="B19" s="40">
        <v>2750</v>
      </c>
      <c r="C19" s="7">
        <v>2.3756046993780235</v>
      </c>
      <c r="D19" s="70">
        <v>2017</v>
      </c>
      <c r="E19" s="7">
        <v>2.3487900878030601</v>
      </c>
      <c r="F19" s="42">
        <v>0.73345454545454547</v>
      </c>
      <c r="H19" s="6">
        <f t="shared" ref="H19:H35" si="7">D19</f>
        <v>2017</v>
      </c>
      <c r="I19" s="7">
        <f t="shared" si="1"/>
        <v>2.3487900878030601</v>
      </c>
      <c r="J19" s="7"/>
      <c r="K19" s="13">
        <f t="shared" ref="K19:K35" si="8">F19</f>
        <v>0.73345454545454547</v>
      </c>
      <c r="L19" s="7"/>
      <c r="M19" s="8">
        <f t="shared" ref="M19:M35" si="9">B19-D19</f>
        <v>733</v>
      </c>
      <c r="N19" s="7">
        <f t="shared" si="4"/>
        <v>2.4526534163153317</v>
      </c>
      <c r="O19" s="7"/>
      <c r="P19" s="9">
        <f t="shared" ref="P19:P35" si="10">B19</f>
        <v>2750</v>
      </c>
      <c r="Q19" s="7">
        <f t="shared" si="6"/>
        <v>2.3756046993780235</v>
      </c>
    </row>
    <row r="20" spans="1:17">
      <c r="A20" s="39" t="s">
        <v>105</v>
      </c>
      <c r="B20" s="40">
        <v>4500</v>
      </c>
      <c r="C20" s="7">
        <v>3.8873531444367657</v>
      </c>
      <c r="D20" s="70">
        <v>3450</v>
      </c>
      <c r="E20" s="7">
        <v>4.0175140321866918</v>
      </c>
      <c r="F20" s="42">
        <v>0.76666666666666672</v>
      </c>
      <c r="H20" s="6">
        <f t="shared" si="7"/>
        <v>3450</v>
      </c>
      <c r="I20" s="7">
        <f t="shared" si="1"/>
        <v>4.0175140321866918</v>
      </c>
      <c r="J20" s="7"/>
      <c r="K20" s="13">
        <f t="shared" si="8"/>
        <v>0.76666666666666672</v>
      </c>
      <c r="L20" s="7"/>
      <c r="M20" s="8">
        <f t="shared" si="9"/>
        <v>1050</v>
      </c>
      <c r="N20" s="7">
        <f t="shared" si="4"/>
        <v>3.5133507327845814</v>
      </c>
      <c r="O20" s="7"/>
      <c r="P20" s="9">
        <f t="shared" si="10"/>
        <v>4500</v>
      </c>
      <c r="Q20" s="7">
        <f t="shared" si="6"/>
        <v>3.8873531444367657</v>
      </c>
    </row>
    <row r="21" spans="1:17">
      <c r="A21" s="39" t="s">
        <v>106</v>
      </c>
      <c r="B21" s="40">
        <v>6310</v>
      </c>
      <c r="C21" s="7">
        <v>5.4509329647546654</v>
      </c>
      <c r="D21" s="70">
        <v>4985</v>
      </c>
      <c r="E21" s="7">
        <v>5.8050166523045394</v>
      </c>
      <c r="F21" s="42">
        <v>0.7900158478605388</v>
      </c>
      <c r="H21" s="6">
        <f t="shared" si="7"/>
        <v>4985</v>
      </c>
      <c r="I21" s="7">
        <f t="shared" si="1"/>
        <v>5.8050166523045394</v>
      </c>
      <c r="J21" s="7"/>
      <c r="K21" s="13">
        <f t="shared" si="8"/>
        <v>0.7900158478605388</v>
      </c>
      <c r="L21" s="7"/>
      <c r="M21" s="8">
        <f t="shared" si="9"/>
        <v>1325</v>
      </c>
      <c r="N21" s="7">
        <f t="shared" si="4"/>
        <v>4.4335140199424483</v>
      </c>
      <c r="O21" s="7"/>
      <c r="P21" s="9">
        <f t="shared" si="10"/>
        <v>6310</v>
      </c>
      <c r="Q21" s="7">
        <f t="shared" si="6"/>
        <v>5.4509329647546654</v>
      </c>
    </row>
    <row r="22" spans="1:17">
      <c r="A22" s="39" t="s">
        <v>107</v>
      </c>
      <c r="B22" s="40">
        <v>10590</v>
      </c>
      <c r="C22" s="7">
        <v>9.1482377332411886</v>
      </c>
      <c r="D22" s="70">
        <v>9198</v>
      </c>
      <c r="E22" s="7">
        <v>10.711041758855998</v>
      </c>
      <c r="F22" s="42">
        <v>0.86855524079320112</v>
      </c>
      <c r="H22" s="6">
        <f t="shared" si="7"/>
        <v>9198</v>
      </c>
      <c r="I22" s="7">
        <f t="shared" si="1"/>
        <v>10.711041758855998</v>
      </c>
      <c r="J22" s="7"/>
      <c r="K22" s="13">
        <f t="shared" si="8"/>
        <v>0.86855524079320112</v>
      </c>
      <c r="L22" s="7"/>
      <c r="M22" s="8">
        <f t="shared" si="9"/>
        <v>1392</v>
      </c>
      <c r="N22" s="7">
        <f t="shared" si="4"/>
        <v>4.6576992571772742</v>
      </c>
      <c r="O22" s="7"/>
      <c r="P22" s="9">
        <f t="shared" si="10"/>
        <v>10590</v>
      </c>
      <c r="Q22" s="7">
        <f t="shared" si="6"/>
        <v>9.1482377332411886</v>
      </c>
    </row>
    <row r="23" spans="1:17">
      <c r="A23" s="39" t="s">
        <v>108</v>
      </c>
      <c r="B23" s="40">
        <v>3930</v>
      </c>
      <c r="C23" s="7">
        <v>3.3949550794747756</v>
      </c>
      <c r="D23" s="70">
        <v>3143</v>
      </c>
      <c r="E23" s="7">
        <v>3.6600135081631229</v>
      </c>
      <c r="F23" s="42">
        <v>0.79974554707379131</v>
      </c>
      <c r="H23" s="6">
        <f t="shared" si="7"/>
        <v>3143</v>
      </c>
      <c r="I23" s="7">
        <f t="shared" si="1"/>
        <v>3.6600135081631229</v>
      </c>
      <c r="J23" s="7"/>
      <c r="K23" s="13">
        <f t="shared" si="8"/>
        <v>0.79974554707379131</v>
      </c>
      <c r="L23" s="7"/>
      <c r="M23" s="8">
        <f t="shared" si="9"/>
        <v>787</v>
      </c>
      <c r="N23" s="7">
        <f t="shared" si="4"/>
        <v>2.633340025429967</v>
      </c>
      <c r="O23" s="7"/>
      <c r="P23" s="9">
        <f t="shared" si="10"/>
        <v>3930</v>
      </c>
      <c r="Q23" s="7">
        <f t="shared" si="6"/>
        <v>3.3949550794747756</v>
      </c>
    </row>
    <row r="24" spans="1:17">
      <c r="A24" s="39" t="s">
        <v>109</v>
      </c>
      <c r="B24" s="40">
        <v>5370</v>
      </c>
      <c r="C24" s="7">
        <v>4.6389080856945402</v>
      </c>
      <c r="D24" s="70">
        <v>4596</v>
      </c>
      <c r="E24" s="7">
        <v>5.3520273889652286</v>
      </c>
      <c r="F24" s="42">
        <v>0.85586592178770948</v>
      </c>
      <c r="H24" s="6">
        <f t="shared" si="7"/>
        <v>4596</v>
      </c>
      <c r="I24" s="7">
        <f t="shared" si="1"/>
        <v>5.3520273889652286</v>
      </c>
      <c r="J24" s="7"/>
      <c r="K24" s="13">
        <f t="shared" si="8"/>
        <v>0.85586592178770948</v>
      </c>
      <c r="L24" s="7"/>
      <c r="M24" s="8">
        <f t="shared" si="9"/>
        <v>774</v>
      </c>
      <c r="N24" s="7">
        <f t="shared" si="4"/>
        <v>2.5898413973097769</v>
      </c>
      <c r="O24" s="7"/>
      <c r="P24" s="9">
        <f t="shared" si="10"/>
        <v>5370</v>
      </c>
      <c r="Q24" s="7">
        <f t="shared" si="6"/>
        <v>4.6389080856945402</v>
      </c>
    </row>
    <row r="25" spans="1:17">
      <c r="A25" s="39" t="s">
        <v>110</v>
      </c>
      <c r="B25" s="40">
        <v>940</v>
      </c>
      <c r="C25" s="7">
        <v>0.81202487906012444</v>
      </c>
      <c r="D25" s="70">
        <v>746</v>
      </c>
      <c r="E25" s="7">
        <v>0.86871462840906444</v>
      </c>
      <c r="F25" s="42">
        <v>0.79361702127659572</v>
      </c>
      <c r="H25" s="6">
        <f t="shared" si="7"/>
        <v>746</v>
      </c>
      <c r="I25" s="7">
        <f t="shared" si="1"/>
        <v>0.86871462840906444</v>
      </c>
      <c r="J25" s="7"/>
      <c r="K25" s="13">
        <f t="shared" si="8"/>
        <v>0.79361702127659572</v>
      </c>
      <c r="L25" s="7"/>
      <c r="M25" s="8">
        <f t="shared" si="9"/>
        <v>194</v>
      </c>
      <c r="N25" s="7">
        <f t="shared" si="4"/>
        <v>0.64913337348591316</v>
      </c>
      <c r="O25" s="7"/>
      <c r="P25" s="9">
        <f t="shared" si="10"/>
        <v>940</v>
      </c>
      <c r="Q25" s="7">
        <f t="shared" si="6"/>
        <v>0.81202487906012444</v>
      </c>
    </row>
    <row r="26" spans="1:17">
      <c r="A26" s="39" t="s">
        <v>111</v>
      </c>
      <c r="B26" s="40">
        <v>1120</v>
      </c>
      <c r="C26" s="7">
        <v>0.96751900483759512</v>
      </c>
      <c r="D26" s="70">
        <v>848</v>
      </c>
      <c r="E26" s="7">
        <v>0.98749330414327974</v>
      </c>
      <c r="F26" s="42">
        <v>0.75714285714285712</v>
      </c>
      <c r="H26" s="6">
        <f t="shared" si="7"/>
        <v>848</v>
      </c>
      <c r="I26" s="7">
        <f t="shared" si="1"/>
        <v>0.98749330414327974</v>
      </c>
      <c r="J26" s="7"/>
      <c r="K26" s="13">
        <f t="shared" si="8"/>
        <v>0.75714285714285712</v>
      </c>
      <c r="L26" s="7"/>
      <c r="M26" s="8">
        <f t="shared" si="9"/>
        <v>272</v>
      </c>
      <c r="N26" s="7">
        <f t="shared" si="4"/>
        <v>0.91012514220705343</v>
      </c>
      <c r="O26" s="7"/>
      <c r="P26" s="9">
        <f t="shared" si="10"/>
        <v>1120</v>
      </c>
      <c r="Q26" s="7">
        <f t="shared" si="6"/>
        <v>0.96751900483759512</v>
      </c>
    </row>
    <row r="27" spans="1:17">
      <c r="A27" s="39" t="s">
        <v>112</v>
      </c>
      <c r="B27" s="40">
        <v>2050</v>
      </c>
      <c r="C27" s="7">
        <v>1.7709053213545267</v>
      </c>
      <c r="D27" s="70">
        <v>1512</v>
      </c>
      <c r="E27" s="7">
        <v>1.7607191932366026</v>
      </c>
      <c r="F27" s="42">
        <v>0.73756097560975609</v>
      </c>
      <c r="H27" s="6">
        <f t="shared" si="7"/>
        <v>1512</v>
      </c>
      <c r="I27" s="7">
        <f t="shared" si="1"/>
        <v>1.7607191932366026</v>
      </c>
      <c r="J27" s="7"/>
      <c r="K27" s="13">
        <f t="shared" si="8"/>
        <v>0.73756097560975609</v>
      </c>
      <c r="L27" s="7"/>
      <c r="M27" s="8">
        <f t="shared" si="9"/>
        <v>538</v>
      </c>
      <c r="N27" s="7">
        <f t="shared" si="4"/>
        <v>1.8001739945124808</v>
      </c>
      <c r="O27" s="7"/>
      <c r="P27" s="9">
        <f t="shared" si="10"/>
        <v>2050</v>
      </c>
      <c r="Q27" s="7">
        <f t="shared" si="6"/>
        <v>1.7709053213545267</v>
      </c>
    </row>
    <row r="28" spans="1:17">
      <c r="A28" s="39" t="s">
        <v>113</v>
      </c>
      <c r="B28" s="40">
        <v>780</v>
      </c>
      <c r="C28" s="7">
        <v>0.67380787836903933</v>
      </c>
      <c r="D28" s="70">
        <v>532</v>
      </c>
      <c r="E28" s="7">
        <v>0.61951230873139718</v>
      </c>
      <c r="F28" s="42">
        <v>0.68205128205128207</v>
      </c>
      <c r="H28" s="6">
        <f t="shared" si="7"/>
        <v>532</v>
      </c>
      <c r="I28" s="7">
        <f t="shared" si="1"/>
        <v>0.61951230873139718</v>
      </c>
      <c r="J28" s="7"/>
      <c r="K28" s="13">
        <f t="shared" si="8"/>
        <v>0.68205128205128207</v>
      </c>
      <c r="L28" s="7"/>
      <c r="M28" s="8">
        <f t="shared" si="9"/>
        <v>248</v>
      </c>
      <c r="N28" s="7">
        <f t="shared" si="4"/>
        <v>0.82981998260054868</v>
      </c>
      <c r="O28" s="7"/>
      <c r="P28" s="9">
        <f t="shared" si="10"/>
        <v>780</v>
      </c>
      <c r="Q28" s="7">
        <f t="shared" si="6"/>
        <v>0.67380787836903933</v>
      </c>
    </row>
    <row r="29" spans="1:17">
      <c r="A29" s="39" t="s">
        <v>114</v>
      </c>
      <c r="B29" s="40">
        <v>140</v>
      </c>
      <c r="C29" s="7">
        <v>0.12093987560469939</v>
      </c>
      <c r="D29" s="70">
        <v>100</v>
      </c>
      <c r="E29" s="7">
        <v>0.11644968209236789</v>
      </c>
      <c r="F29" s="42">
        <v>0.7142857142857143</v>
      </c>
      <c r="H29" s="6">
        <f t="shared" si="7"/>
        <v>100</v>
      </c>
      <c r="I29" s="7">
        <f t="shared" si="1"/>
        <v>0.11644968209236789</v>
      </c>
      <c r="J29" s="7"/>
      <c r="K29" s="13">
        <f t="shared" si="8"/>
        <v>0.7142857142857143</v>
      </c>
      <c r="L29" s="7"/>
      <c r="M29" s="8">
        <f t="shared" si="9"/>
        <v>40</v>
      </c>
      <c r="N29" s="7">
        <f t="shared" si="4"/>
        <v>0.13384193267750785</v>
      </c>
      <c r="O29" s="7"/>
      <c r="P29" s="9">
        <f t="shared" si="10"/>
        <v>140</v>
      </c>
      <c r="Q29" s="7">
        <f t="shared" si="6"/>
        <v>0.12093987560469939</v>
      </c>
    </row>
    <row r="30" spans="1:17">
      <c r="A30" s="39" t="s">
        <v>115</v>
      </c>
      <c r="B30" s="40">
        <v>170</v>
      </c>
      <c r="C30" s="7">
        <v>0.14685556323427781</v>
      </c>
      <c r="D30" s="70">
        <v>92</v>
      </c>
      <c r="E30" s="7">
        <v>0.10713370752497846</v>
      </c>
      <c r="F30" s="42">
        <v>0.54117647058823526</v>
      </c>
      <c r="H30" s="6">
        <f t="shared" si="7"/>
        <v>92</v>
      </c>
      <c r="I30" s="7">
        <f t="shared" si="1"/>
        <v>0.10713370752497846</v>
      </c>
      <c r="J30" s="7"/>
      <c r="K30" s="13">
        <f t="shared" si="8"/>
        <v>0.54117647058823526</v>
      </c>
      <c r="L30" s="7"/>
      <c r="M30" s="8">
        <f t="shared" si="9"/>
        <v>78</v>
      </c>
      <c r="N30" s="7">
        <f t="shared" si="4"/>
        <v>0.26099176872114033</v>
      </c>
      <c r="O30" s="7"/>
      <c r="P30" s="9">
        <f t="shared" si="10"/>
        <v>170</v>
      </c>
      <c r="Q30" s="7">
        <f t="shared" si="6"/>
        <v>0.14685556323427781</v>
      </c>
    </row>
    <row r="31" spans="1:17">
      <c r="A31" s="39" t="s">
        <v>116</v>
      </c>
      <c r="B31" s="40">
        <v>820</v>
      </c>
      <c r="C31" s="7">
        <v>0.70836212854181069</v>
      </c>
      <c r="D31" s="70">
        <v>549</v>
      </c>
      <c r="E31" s="7">
        <v>0.63930875468709969</v>
      </c>
      <c r="F31" s="42">
        <v>0.66951219512195126</v>
      </c>
      <c r="H31" s="6">
        <f t="shared" si="7"/>
        <v>549</v>
      </c>
      <c r="I31" s="7">
        <f t="shared" si="1"/>
        <v>0.63930875468709969</v>
      </c>
      <c r="J31" s="7"/>
      <c r="K31" s="13">
        <f t="shared" si="8"/>
        <v>0.66951219512195126</v>
      </c>
      <c r="L31" s="7"/>
      <c r="M31" s="8">
        <f t="shared" si="9"/>
        <v>271</v>
      </c>
      <c r="N31" s="7">
        <f t="shared" si="4"/>
        <v>0.90677909389011568</v>
      </c>
      <c r="O31" s="7"/>
      <c r="P31" s="9">
        <f t="shared" si="10"/>
        <v>820</v>
      </c>
      <c r="Q31" s="7">
        <f t="shared" si="6"/>
        <v>0.70836212854181069</v>
      </c>
    </row>
    <row r="32" spans="1:17">
      <c r="A32" s="39" t="s">
        <v>117</v>
      </c>
      <c r="B32" s="40">
        <v>280</v>
      </c>
      <c r="C32" s="7">
        <v>0.24187975120939878</v>
      </c>
      <c r="D32" s="70">
        <v>197</v>
      </c>
      <c r="E32" s="7">
        <v>0.22940587372196475</v>
      </c>
      <c r="F32" s="42">
        <v>0.70357142857142863</v>
      </c>
      <c r="H32" s="6">
        <f t="shared" si="7"/>
        <v>197</v>
      </c>
      <c r="I32" s="7">
        <f t="shared" si="1"/>
        <v>0.22940587372196475</v>
      </c>
      <c r="J32" s="7"/>
      <c r="K32" s="13">
        <f t="shared" si="8"/>
        <v>0.70357142857142863</v>
      </c>
      <c r="L32" s="7"/>
      <c r="M32" s="8">
        <f t="shared" si="9"/>
        <v>83</v>
      </c>
      <c r="N32" s="7">
        <f t="shared" si="4"/>
        <v>0.27772201030582877</v>
      </c>
      <c r="O32" s="7"/>
      <c r="P32" s="9">
        <f t="shared" si="10"/>
        <v>280</v>
      </c>
      <c r="Q32" s="7">
        <f t="shared" si="6"/>
        <v>0.24187975120939878</v>
      </c>
    </row>
    <row r="33" spans="1:17">
      <c r="A33" s="39" t="s">
        <v>118</v>
      </c>
      <c r="B33" s="40">
        <v>390</v>
      </c>
      <c r="C33" s="7">
        <v>0.33690393918451966</v>
      </c>
      <c r="D33" s="70">
        <v>247</v>
      </c>
      <c r="E33" s="7">
        <v>0.28763071476814867</v>
      </c>
      <c r="F33" s="42">
        <v>0.6333333333333333</v>
      </c>
      <c r="H33" s="6">
        <f t="shared" si="7"/>
        <v>247</v>
      </c>
      <c r="I33" s="7">
        <f t="shared" si="1"/>
        <v>0.28763071476814867</v>
      </c>
      <c r="J33" s="7"/>
      <c r="K33" s="13">
        <f t="shared" si="8"/>
        <v>0.6333333333333333</v>
      </c>
      <c r="L33" s="7"/>
      <c r="M33" s="8">
        <f t="shared" si="9"/>
        <v>143</v>
      </c>
      <c r="N33" s="7">
        <f t="shared" si="4"/>
        <v>0.47848490932209059</v>
      </c>
      <c r="O33" s="7"/>
      <c r="P33" s="9">
        <f t="shared" si="10"/>
        <v>390</v>
      </c>
      <c r="Q33" s="7">
        <f t="shared" si="6"/>
        <v>0.33690393918451966</v>
      </c>
    </row>
    <row r="34" spans="1:17">
      <c r="A34" s="39"/>
      <c r="H34" s="6"/>
      <c r="I34" s="7"/>
      <c r="J34" s="7"/>
      <c r="K34" s="13"/>
      <c r="L34" s="7"/>
      <c r="M34" s="8"/>
      <c r="N34" s="7"/>
      <c r="O34" s="7"/>
      <c r="P34" s="9"/>
      <c r="Q34" s="7"/>
    </row>
    <row r="35" spans="1:17">
      <c r="A35" s="39" t="s">
        <v>4</v>
      </c>
      <c r="B35" s="40">
        <v>115760</v>
      </c>
      <c r="C35" s="7">
        <v>100</v>
      </c>
      <c r="D35" s="70">
        <v>85874</v>
      </c>
      <c r="E35" s="7">
        <v>100</v>
      </c>
      <c r="F35" s="42">
        <v>0.74182791983413965</v>
      </c>
      <c r="H35" s="6">
        <f t="shared" si="7"/>
        <v>85874</v>
      </c>
      <c r="I35" s="7">
        <f t="shared" si="1"/>
        <v>100</v>
      </c>
      <c r="J35" s="7"/>
      <c r="K35" s="13">
        <f t="shared" si="8"/>
        <v>0.74182791983413965</v>
      </c>
      <c r="L35" s="7"/>
      <c r="M35" s="8">
        <f t="shared" si="9"/>
        <v>29886</v>
      </c>
      <c r="N35" s="7">
        <f t="shared" si="4"/>
        <v>100</v>
      </c>
      <c r="O35" s="7"/>
      <c r="P35" s="9">
        <f t="shared" si="10"/>
        <v>115760</v>
      </c>
      <c r="Q35" s="7">
        <f t="shared" si="6"/>
        <v>100</v>
      </c>
    </row>
    <row r="36" spans="1:17">
      <c r="A36" s="39"/>
    </row>
    <row r="37" spans="1:17" ht="13.5" customHeight="1">
      <c r="A37" s="43" t="s">
        <v>62</v>
      </c>
      <c r="B37" s="44"/>
      <c r="C37" s="45"/>
      <c r="D37" s="44"/>
      <c r="E37" s="44"/>
      <c r="F37" s="45"/>
    </row>
    <row r="38" spans="1:17">
      <c r="A38" s="39"/>
    </row>
    <row r="39" spans="1:17">
      <c r="A39" s="46" t="s">
        <v>60</v>
      </c>
      <c r="B39" s="40">
        <v>12760</v>
      </c>
      <c r="C39" s="7">
        <f>B39/B$16*100</f>
        <v>11.022805805114029</v>
      </c>
      <c r="D39" s="70">
        <v>7653</v>
      </c>
      <c r="E39" s="41">
        <v>8.8620519681712562</v>
      </c>
      <c r="F39" s="42">
        <v>0.59177115987460815</v>
      </c>
      <c r="H39" s="6">
        <f>D39</f>
        <v>7653</v>
      </c>
      <c r="I39" s="7">
        <f>H39/H$16*100</f>
        <v>8.9118941705289139</v>
      </c>
      <c r="J39" s="7"/>
      <c r="K39" s="13">
        <f>F39</f>
        <v>0.59177115987460815</v>
      </c>
      <c r="L39" s="7"/>
      <c r="M39" s="8">
        <f>B39-D39</f>
        <v>5107</v>
      </c>
      <c r="N39" s="7">
        <f>M39/M$16*100</f>
        <v>17.088268754600815</v>
      </c>
      <c r="O39" s="7"/>
      <c r="P39" s="9">
        <f>B39</f>
        <v>12760</v>
      </c>
      <c r="Q39" s="7">
        <f>P39/P$16*100</f>
        <v>11.022805805114029</v>
      </c>
    </row>
    <row r="40" spans="1:17">
      <c r="A40" s="46" t="s">
        <v>61</v>
      </c>
      <c r="B40" s="40">
        <v>103000</v>
      </c>
      <c r="C40" s="7">
        <f>B40/B$16*100</f>
        <v>88.977194194885968</v>
      </c>
      <c r="D40" s="70">
        <v>78221</v>
      </c>
      <c r="E40" s="41">
        <v>91.137948031828742</v>
      </c>
      <c r="F40" s="42">
        <v>0.75393203883495141</v>
      </c>
      <c r="H40" s="6">
        <f>D40</f>
        <v>78221</v>
      </c>
      <c r="I40" s="7">
        <f>H40/H$16*100</f>
        <v>91.08810582947109</v>
      </c>
      <c r="J40" s="7"/>
      <c r="K40" s="13">
        <f>F40</f>
        <v>0.75393203883495141</v>
      </c>
      <c r="L40" s="7"/>
      <c r="M40" s="8">
        <f>B40-D40</f>
        <v>24779</v>
      </c>
      <c r="N40" s="7">
        <f>M40/M$16*100</f>
        <v>82.911731245399181</v>
      </c>
      <c r="O40" s="7"/>
      <c r="P40" s="9">
        <f>B40</f>
        <v>103000</v>
      </c>
      <c r="Q40" s="7">
        <f>P40/P$16*100</f>
        <v>88.977194194885968</v>
      </c>
    </row>
    <row r="41" spans="1:17">
      <c r="A41" s="39"/>
    </row>
    <row r="42" spans="1:17">
      <c r="A42" s="39" t="s">
        <v>4</v>
      </c>
      <c r="B42" s="40">
        <f>SUM(B39:B41)</f>
        <v>115760</v>
      </c>
      <c r="C42" s="7">
        <f>SUM(C39:C41)</f>
        <v>100</v>
      </c>
      <c r="D42" s="40">
        <v>85206</v>
      </c>
      <c r="E42" s="41">
        <v>100</v>
      </c>
      <c r="F42" s="42">
        <v>0.73605736005528677</v>
      </c>
      <c r="H42" s="50">
        <f>SUM(H39:H41)</f>
        <v>85874</v>
      </c>
      <c r="I42" s="51">
        <f>SUM(I39:I41)</f>
        <v>100</v>
      </c>
      <c r="J42" s="51"/>
      <c r="M42" s="50">
        <f>SUM(M39:M41)</f>
        <v>29886</v>
      </c>
      <c r="N42" s="51">
        <f>SUM(N39:N41)</f>
        <v>100</v>
      </c>
      <c r="P42" s="50">
        <f>SUM(P39:P41)</f>
        <v>115760</v>
      </c>
      <c r="Q42" s="51">
        <f>SUM(Q39:Q41)</f>
        <v>100</v>
      </c>
    </row>
    <row r="43" spans="1:17">
      <c r="A43" s="39"/>
    </row>
    <row r="44" spans="1:17" ht="13.5" customHeight="1">
      <c r="A44" s="43" t="s">
        <v>5</v>
      </c>
      <c r="B44" s="44"/>
      <c r="C44" s="45"/>
      <c r="D44" s="44"/>
      <c r="E44" s="44"/>
      <c r="F44" s="45"/>
    </row>
    <row r="45" spans="1:17">
      <c r="A45" s="39"/>
    </row>
    <row r="46" spans="1:17">
      <c r="A46" s="46" t="s">
        <v>6</v>
      </c>
      <c r="B46" s="40">
        <v>15140</v>
      </c>
      <c r="C46" s="7">
        <f>B46/B$16*100</f>
        <v>13.078783690393919</v>
      </c>
      <c r="D46" s="70">
        <v>6395</v>
      </c>
      <c r="E46" s="41">
        <v>7.274135624251814</v>
      </c>
      <c r="F46" s="42">
        <v>0.40937912813738442</v>
      </c>
      <c r="H46" s="6">
        <f>D46</f>
        <v>6395</v>
      </c>
      <c r="I46" s="7">
        <f>H46/H$16*100</f>
        <v>7.446957169806927</v>
      </c>
      <c r="J46" s="7"/>
      <c r="K46" s="13">
        <f>F46</f>
        <v>0.40937912813738442</v>
      </c>
      <c r="L46" s="7"/>
      <c r="M46" s="8">
        <f>B46-D46</f>
        <v>8745</v>
      </c>
      <c r="N46" s="7">
        <f>M46/M$16*100</f>
        <v>29.261192531620157</v>
      </c>
      <c r="O46" s="7"/>
      <c r="P46" s="9">
        <f>B46</f>
        <v>15140</v>
      </c>
      <c r="Q46" s="7">
        <f>P46/P$16*100</f>
        <v>13.078783690393919</v>
      </c>
    </row>
    <row r="47" spans="1:17">
      <c r="A47" s="46" t="s">
        <v>7</v>
      </c>
      <c r="B47" s="40">
        <v>34700</v>
      </c>
      <c r="C47" s="7">
        <f>B47/B$16*100</f>
        <v>29.975812024879062</v>
      </c>
      <c r="D47" s="70">
        <v>22484</v>
      </c>
      <c r="E47" s="41">
        <v>26.035725183672508</v>
      </c>
      <c r="F47" s="42">
        <v>0.63930835734870317</v>
      </c>
      <c r="H47" s="6">
        <f>D47</f>
        <v>22484</v>
      </c>
      <c r="I47" s="7">
        <f>H47/H$16*100</f>
        <v>26.182546521648</v>
      </c>
      <c r="J47" s="7"/>
      <c r="K47" s="13">
        <f>F47</f>
        <v>0.63930835734870317</v>
      </c>
      <c r="L47" s="7"/>
      <c r="M47" s="8">
        <f>B47-D47</f>
        <v>12216</v>
      </c>
      <c r="N47" s="7">
        <f>M47/M$16*100</f>
        <v>40.875326239710901</v>
      </c>
      <c r="O47" s="7"/>
      <c r="P47" s="9">
        <f>B47</f>
        <v>34700</v>
      </c>
      <c r="Q47" s="7">
        <f>P47/P$16*100</f>
        <v>29.975812024879062</v>
      </c>
    </row>
    <row r="48" spans="1:17">
      <c r="A48" s="46" t="s">
        <v>8</v>
      </c>
      <c r="B48" s="40">
        <v>32100</v>
      </c>
      <c r="C48" s="7">
        <f>B48/B$16*100</f>
        <v>27.729785763648927</v>
      </c>
      <c r="D48" s="70">
        <v>25895</v>
      </c>
      <c r="E48" s="41">
        <v>30.274863272539491</v>
      </c>
      <c r="F48" s="42">
        <v>0.80361370716510905</v>
      </c>
      <c r="H48" s="6">
        <f>D48</f>
        <v>25895</v>
      </c>
      <c r="I48" s="7">
        <f>H48/H$16*100</f>
        <v>30.154645177818661</v>
      </c>
      <c r="J48" s="7"/>
      <c r="K48" s="13">
        <f>F48</f>
        <v>0.80361370716510905</v>
      </c>
      <c r="L48" s="7"/>
      <c r="M48" s="8">
        <f>B48-D48</f>
        <v>6205</v>
      </c>
      <c r="N48" s="7">
        <f>M48/M$16*100</f>
        <v>20.762229806598405</v>
      </c>
      <c r="O48" s="7"/>
      <c r="P48" s="9">
        <f>B48</f>
        <v>32100</v>
      </c>
      <c r="Q48" s="7">
        <f>P48/P$16*100</f>
        <v>27.729785763648927</v>
      </c>
    </row>
    <row r="49" spans="1:17">
      <c r="A49" s="46" t="s">
        <v>9</v>
      </c>
      <c r="B49" s="40">
        <v>33820</v>
      </c>
      <c r="C49" s="7">
        <f>B49/B$16*100</f>
        <v>29.215618521078092</v>
      </c>
      <c r="D49" s="70">
        <v>31100</v>
      </c>
      <c r="E49" s="41">
        <v>36.415275919536185</v>
      </c>
      <c r="F49" s="42">
        <v>0.91744529863985802</v>
      </c>
      <c r="H49" s="6">
        <f>D49</f>
        <v>31100</v>
      </c>
      <c r="I49" s="7">
        <f>H49/H$16*100</f>
        <v>36.215851130726413</v>
      </c>
      <c r="J49" s="7"/>
      <c r="K49" s="13">
        <f>F49</f>
        <v>0.91744529863985802</v>
      </c>
      <c r="L49" s="7"/>
      <c r="M49" s="8">
        <f>B49-D49</f>
        <v>2720</v>
      </c>
      <c r="N49" s="7">
        <f>M49/M$16*100</f>
        <v>9.1012514220705345</v>
      </c>
      <c r="O49" s="7"/>
      <c r="P49" s="9">
        <f>B49</f>
        <v>33820</v>
      </c>
      <c r="Q49" s="7">
        <f>P49/P$16*100</f>
        <v>29.215618521078092</v>
      </c>
    </row>
    <row r="50" spans="1:17">
      <c r="A50" s="39"/>
      <c r="C50" s="7"/>
    </row>
    <row r="51" spans="1:17">
      <c r="A51" s="39" t="s">
        <v>4</v>
      </c>
      <c r="B51" s="40">
        <f>SUM(B46:B50)</f>
        <v>115760</v>
      </c>
      <c r="C51" s="7">
        <f>SUM(C46:C50)</f>
        <v>100</v>
      </c>
      <c r="D51" s="40">
        <v>85206</v>
      </c>
      <c r="E51" s="41">
        <v>100</v>
      </c>
      <c r="F51" s="42">
        <v>0.73605736005528677</v>
      </c>
      <c r="H51" s="50">
        <f>SUM(H46:H50)</f>
        <v>85874</v>
      </c>
      <c r="I51" s="51">
        <f>SUM(I46:I50)</f>
        <v>100</v>
      </c>
      <c r="M51" s="50">
        <f>SUM(M46:M50)</f>
        <v>29886</v>
      </c>
      <c r="N51" s="51">
        <f>SUM(N46:N50)</f>
        <v>100</v>
      </c>
      <c r="P51" s="50">
        <f>SUM(P46:P50)</f>
        <v>115760</v>
      </c>
      <c r="Q51" s="51">
        <f>SUM(Q46:Q50)</f>
        <v>100</v>
      </c>
    </row>
    <row r="52" spans="1:17">
      <c r="A52" s="39"/>
    </row>
    <row r="53" spans="1:17" ht="13.5" customHeight="1">
      <c r="A53" s="43" t="s">
        <v>10</v>
      </c>
      <c r="B53" s="44"/>
      <c r="C53" s="45"/>
      <c r="D53" s="44"/>
      <c r="E53" s="44"/>
      <c r="F53" s="45"/>
    </row>
    <row r="54" spans="1:17">
      <c r="A54" s="39"/>
    </row>
    <row r="55" spans="1:17">
      <c r="A55" s="39" t="s">
        <v>11</v>
      </c>
      <c r="B55" s="40">
        <v>21220</v>
      </c>
      <c r="C55" s="7">
        <f>B55/B$16*100</f>
        <v>18.331029716655149</v>
      </c>
      <c r="D55" s="70">
        <v>16741</v>
      </c>
      <c r="E55" s="41">
        <v>19.563176302138345</v>
      </c>
      <c r="F55" s="42">
        <v>0.78553251649387368</v>
      </c>
      <c r="H55" s="6">
        <f>D55</f>
        <v>16741</v>
      </c>
      <c r="I55" s="7">
        <f>H55/H$16*100</f>
        <v>19.494841279083307</v>
      </c>
      <c r="J55" s="7"/>
      <c r="K55" s="13">
        <f>F55</f>
        <v>0.78553251649387368</v>
      </c>
      <c r="L55" s="7"/>
      <c r="M55" s="8">
        <f>B55-D55</f>
        <v>4479</v>
      </c>
      <c r="N55" s="7">
        <f>M55/M$16*100</f>
        <v>14.986950411563942</v>
      </c>
      <c r="O55" s="7"/>
      <c r="P55" s="9">
        <f>B55</f>
        <v>21220</v>
      </c>
      <c r="Q55" s="7">
        <f>P55/P$16*100</f>
        <v>18.331029716655149</v>
      </c>
    </row>
    <row r="56" spans="1:17">
      <c r="A56" s="39" t="s">
        <v>12</v>
      </c>
      <c r="B56" s="40">
        <v>26450</v>
      </c>
      <c r="C56" s="7">
        <f>B56/B$16*100</f>
        <v>22.848997926744989</v>
      </c>
      <c r="D56" s="70">
        <v>19182</v>
      </c>
      <c r="E56" s="41">
        <v>22.442081543553272</v>
      </c>
      <c r="F56" s="42">
        <v>0.72294896030245748</v>
      </c>
      <c r="H56" s="6">
        <f>D56</f>
        <v>19182</v>
      </c>
      <c r="I56" s="7">
        <f>H56/H$16*100</f>
        <v>22.33737801895801</v>
      </c>
      <c r="J56" s="7"/>
      <c r="K56" s="13">
        <f>F56</f>
        <v>0.72294896030245748</v>
      </c>
      <c r="L56" s="7"/>
      <c r="M56" s="8">
        <f>B56-D56</f>
        <v>7268</v>
      </c>
      <c r="N56" s="7">
        <f>M56/M$16*100</f>
        <v>24.31907916750318</v>
      </c>
      <c r="O56" s="7"/>
      <c r="P56" s="9">
        <f>B56</f>
        <v>26450</v>
      </c>
      <c r="Q56" s="7">
        <f>P56/P$16*100</f>
        <v>22.848997926744989</v>
      </c>
    </row>
    <row r="57" spans="1:17">
      <c r="A57" s="39" t="s">
        <v>13</v>
      </c>
      <c r="B57" s="40">
        <v>42490</v>
      </c>
      <c r="C57" s="7">
        <f>B57/B$16*100</f>
        <v>36.705252246026262</v>
      </c>
      <c r="D57" s="70">
        <v>29936</v>
      </c>
      <c r="E57" s="41">
        <v>34.77102551463512</v>
      </c>
      <c r="F57" s="42">
        <v>0.69726994586961633</v>
      </c>
      <c r="H57" s="6">
        <f>D57</f>
        <v>29936</v>
      </c>
      <c r="I57" s="7">
        <f>H57/H$16*100</f>
        <v>34.860376831171251</v>
      </c>
      <c r="J57" s="7"/>
      <c r="K57" s="13">
        <f>F57</f>
        <v>0.69726994586961633</v>
      </c>
      <c r="L57" s="7"/>
      <c r="M57" s="8">
        <f>B57-D57</f>
        <v>12554</v>
      </c>
      <c r="N57" s="7">
        <f>M57/M$16*100</f>
        <v>42.006290570835844</v>
      </c>
      <c r="O57" s="7"/>
      <c r="P57" s="9">
        <f>B57</f>
        <v>42490</v>
      </c>
      <c r="Q57" s="7">
        <f>P57/P$16*100</f>
        <v>36.705252246026262</v>
      </c>
    </row>
    <row r="58" spans="1:17">
      <c r="A58" s="39" t="s">
        <v>14</v>
      </c>
      <c r="B58" s="40">
        <v>25600</v>
      </c>
      <c r="C58" s="7">
        <f>B58/B$16*100</f>
        <v>22.1147201105736</v>
      </c>
      <c r="D58" s="70">
        <v>20015</v>
      </c>
      <c r="E58" s="41">
        <v>23.22371663967326</v>
      </c>
      <c r="F58" s="42">
        <v>0.77296874999999998</v>
      </c>
      <c r="H58" s="6">
        <f>D58</f>
        <v>20015</v>
      </c>
      <c r="I58" s="7">
        <f>H58/H$16*100</f>
        <v>23.307403870787432</v>
      </c>
      <c r="J58" s="7"/>
      <c r="K58" s="13">
        <f>F58</f>
        <v>0.77296874999999998</v>
      </c>
      <c r="L58" s="7"/>
      <c r="M58" s="8">
        <f>B58-D58</f>
        <v>5585</v>
      </c>
      <c r="N58" s="7">
        <f>M58/M$16*100</f>
        <v>18.687679850097037</v>
      </c>
      <c r="O58" s="7"/>
      <c r="P58" s="9">
        <f>B58</f>
        <v>25600</v>
      </c>
      <c r="Q58" s="7">
        <f>P58/P$16*100</f>
        <v>22.1147201105736</v>
      </c>
    </row>
    <row r="59" spans="1:17">
      <c r="A59" s="39"/>
      <c r="E59" s="41"/>
      <c r="F59" s="42"/>
    </row>
    <row r="60" spans="1:17">
      <c r="A60" s="39" t="s">
        <v>4</v>
      </c>
      <c r="B60" s="40">
        <f>SUM(B55:B59)</f>
        <v>115760</v>
      </c>
      <c r="C60" s="7">
        <f>SUM(C55:C59)</f>
        <v>100</v>
      </c>
      <c r="D60" s="40">
        <v>85206</v>
      </c>
      <c r="E60" s="41">
        <v>100</v>
      </c>
      <c r="F60" s="42">
        <v>0.73605736005528677</v>
      </c>
      <c r="H60" s="50">
        <f>SUM(H55:H59)</f>
        <v>85874</v>
      </c>
      <c r="I60" s="51">
        <f>SUM(I55:I59)</f>
        <v>100</v>
      </c>
      <c r="M60" s="50">
        <f>SUM(M55:M59)</f>
        <v>29886</v>
      </c>
      <c r="N60" s="51">
        <f>SUM(N55:N59)</f>
        <v>100.00000000000001</v>
      </c>
      <c r="P60" s="50">
        <f>SUM(P55:P59)</f>
        <v>115760</v>
      </c>
      <c r="Q60" s="51">
        <f>SUM(Q55:Q59)</f>
        <v>100</v>
      </c>
    </row>
    <row r="61" spans="1:17">
      <c r="A61" s="39"/>
      <c r="F61" s="42"/>
    </row>
    <row r="62" spans="1:17" ht="13.5" customHeight="1">
      <c r="A62" s="43" t="s">
        <v>54</v>
      </c>
      <c r="B62" s="44"/>
      <c r="C62" s="45"/>
      <c r="D62" s="44"/>
      <c r="E62" s="44"/>
      <c r="F62" s="45"/>
    </row>
    <row r="63" spans="1:17">
      <c r="A63" s="39"/>
    </row>
    <row r="64" spans="1:17">
      <c r="A64" s="39">
        <v>1</v>
      </c>
      <c r="B64" s="40">
        <v>30190</v>
      </c>
      <c r="C64" s="7">
        <f>B64/B$16*100</f>
        <v>26.079820317899099</v>
      </c>
      <c r="D64" s="70">
        <v>17171</v>
      </c>
      <c r="E64" s="41">
        <v>20.000938901016362</v>
      </c>
      <c r="F64" s="42">
        <v>0.56449155349453461</v>
      </c>
      <c r="H64" s="6">
        <f>D64</f>
        <v>17171</v>
      </c>
      <c r="I64" s="7">
        <f>H64/H$16*100</f>
        <v>19.995574912080492</v>
      </c>
      <c r="J64" s="7"/>
      <c r="K64" s="13">
        <f>F64</f>
        <v>0.56449155349453461</v>
      </c>
      <c r="L64" s="7"/>
      <c r="M64" s="8">
        <f>B64-D64</f>
        <v>13019</v>
      </c>
      <c r="N64" s="7">
        <f>M64/M$16*100</f>
        <v>43.562203038211869</v>
      </c>
      <c r="O64" s="7"/>
      <c r="P64" s="9">
        <f>B64</f>
        <v>30190</v>
      </c>
      <c r="Q64" s="7">
        <f>P64/P$16*100</f>
        <v>26.079820317899099</v>
      </c>
    </row>
    <row r="65" spans="1:17">
      <c r="A65" s="39">
        <v>2</v>
      </c>
      <c r="B65" s="40">
        <v>37350</v>
      </c>
      <c r="C65" s="7">
        <f>B65/B$16*100</f>
        <v>32.265031098825155</v>
      </c>
      <c r="D65" s="70">
        <v>29213</v>
      </c>
      <c r="E65" s="41">
        <v>33.931882731263059</v>
      </c>
      <c r="F65" s="42">
        <v>0.77408299866131192</v>
      </c>
      <c r="H65" s="6">
        <f>D65</f>
        <v>29213</v>
      </c>
      <c r="I65" s="7">
        <f>H65/H$16*100</f>
        <v>34.018445629643431</v>
      </c>
      <c r="J65" s="7"/>
      <c r="K65" s="13">
        <f>F65</f>
        <v>0.77408299866131192</v>
      </c>
      <c r="L65" s="7"/>
      <c r="M65" s="8">
        <f>B65-D65</f>
        <v>8137</v>
      </c>
      <c r="N65" s="7">
        <f>M65/M$16*100</f>
        <v>27.226795154922034</v>
      </c>
      <c r="O65" s="7"/>
      <c r="P65" s="9">
        <f>B65</f>
        <v>37350</v>
      </c>
      <c r="Q65" s="7">
        <f>P65/P$16*100</f>
        <v>32.265031098825155</v>
      </c>
    </row>
    <row r="66" spans="1:17">
      <c r="A66" s="39">
        <v>3</v>
      </c>
      <c r="B66" s="40">
        <v>19380</v>
      </c>
      <c r="C66" s="7">
        <f>B66/B$16*100</f>
        <v>16.74153420870767</v>
      </c>
      <c r="D66" s="70">
        <v>15597</v>
      </c>
      <c r="E66" s="41">
        <v>18.132525878459262</v>
      </c>
      <c r="F66" s="42">
        <v>0.79721362229102166</v>
      </c>
      <c r="H66" s="6">
        <f>D66</f>
        <v>15597</v>
      </c>
      <c r="I66" s="7">
        <f>H66/H$16*100</f>
        <v>18.16265691594662</v>
      </c>
      <c r="J66" s="7"/>
      <c r="K66" s="13">
        <f>F66</f>
        <v>0.79721362229102166</v>
      </c>
      <c r="L66" s="7"/>
      <c r="M66" s="8">
        <f>B66-D66</f>
        <v>3783</v>
      </c>
      <c r="N66" s="7">
        <f>M66/M$16*100</f>
        <v>12.658100782975307</v>
      </c>
      <c r="O66" s="7"/>
      <c r="P66" s="9">
        <f>B66</f>
        <v>19380</v>
      </c>
      <c r="Q66" s="7">
        <f>P66/P$16*100</f>
        <v>16.74153420870767</v>
      </c>
    </row>
    <row r="67" spans="1:17">
      <c r="A67" s="39">
        <v>4</v>
      </c>
      <c r="B67" s="40">
        <v>16260</v>
      </c>
      <c r="C67" s="7">
        <f>B67/B$16*100</f>
        <v>14.046302695231514</v>
      </c>
      <c r="D67" s="70">
        <v>13869</v>
      </c>
      <c r="E67" s="41">
        <v>16.329835927047391</v>
      </c>
      <c r="F67" s="42">
        <v>0.85571955719557191</v>
      </c>
      <c r="H67" s="6">
        <f>D67</f>
        <v>13869</v>
      </c>
      <c r="I67" s="7">
        <f>H67/H$16*100</f>
        <v>16.150406409390502</v>
      </c>
      <c r="J67" s="7"/>
      <c r="K67" s="13">
        <f>F67</f>
        <v>0.85571955719557191</v>
      </c>
      <c r="L67" s="7"/>
      <c r="M67" s="8">
        <f>B67-D67</f>
        <v>2391</v>
      </c>
      <c r="N67" s="7">
        <f>M67/M$16*100</f>
        <v>8.0004015257980328</v>
      </c>
      <c r="O67" s="7"/>
      <c r="P67" s="9">
        <f>B67</f>
        <v>16260</v>
      </c>
      <c r="Q67" s="7">
        <f>P67/P$16*100</f>
        <v>14.046302695231514</v>
      </c>
    </row>
    <row r="68" spans="1:17">
      <c r="A68" s="39" t="s">
        <v>55</v>
      </c>
      <c r="B68" s="40">
        <v>12580</v>
      </c>
      <c r="C68" s="7">
        <f>B68/B$16*100</f>
        <v>10.867311679336558</v>
      </c>
      <c r="D68" s="70">
        <v>10024</v>
      </c>
      <c r="E68" s="41">
        <v>11.604816562213928</v>
      </c>
      <c r="F68" s="42">
        <v>0.78600953895071546</v>
      </c>
      <c r="H68" s="6">
        <f>D68</f>
        <v>10024</v>
      </c>
      <c r="I68" s="7">
        <f>H68/H$16*100</f>
        <v>11.672916132938957</v>
      </c>
      <c r="J68" s="7"/>
      <c r="K68" s="13">
        <f>F68</f>
        <v>0.78600953895071546</v>
      </c>
      <c r="L68" s="7"/>
      <c r="M68" s="8">
        <f>B68-D68</f>
        <v>2556</v>
      </c>
      <c r="N68" s="7">
        <f>M68/M$16*100</f>
        <v>8.552499498092752</v>
      </c>
      <c r="O68" s="7"/>
      <c r="P68" s="9">
        <f>B68</f>
        <v>12580</v>
      </c>
      <c r="Q68" s="7">
        <f>P68/P$16*100</f>
        <v>10.867311679336558</v>
      </c>
    </row>
    <row r="69" spans="1:17">
      <c r="A69" s="39"/>
      <c r="E69" s="41"/>
      <c r="F69" s="42"/>
    </row>
    <row r="70" spans="1:17">
      <c r="A70" s="47" t="s">
        <v>4</v>
      </c>
      <c r="B70" s="40">
        <f>SUM(B64:B69)</f>
        <v>115760</v>
      </c>
      <c r="C70" s="7">
        <f>SUM(C64:C69)</f>
        <v>99.999999999999986</v>
      </c>
      <c r="D70" s="40">
        <v>85206</v>
      </c>
      <c r="E70" s="41">
        <v>100</v>
      </c>
      <c r="F70" s="42">
        <v>0.73605736005528677</v>
      </c>
      <c r="H70" s="50">
        <f>SUM(H64:H69)</f>
        <v>85874</v>
      </c>
      <c r="I70" s="51">
        <f>SUM(I64:I69)</f>
        <v>99.999999999999986</v>
      </c>
      <c r="M70" s="50">
        <f>SUM(M64:M69)</f>
        <v>29886</v>
      </c>
      <c r="N70" s="51">
        <f>SUM(N64:N69)</f>
        <v>100.00000000000001</v>
      </c>
      <c r="P70" s="50">
        <f>SUM(P64:P69)</f>
        <v>115760</v>
      </c>
      <c r="Q70" s="51">
        <f>SUM(Q64:Q69)</f>
        <v>99.999999999999986</v>
      </c>
    </row>
    <row r="71" spans="1:17">
      <c r="A71" s="48"/>
      <c r="F71" s="42"/>
    </row>
    <row r="72" spans="1:17" ht="13.5" customHeight="1">
      <c r="A72" s="43" t="s">
        <v>16</v>
      </c>
      <c r="B72" s="44"/>
      <c r="C72" s="45"/>
      <c r="D72" s="44"/>
      <c r="E72" s="44"/>
      <c r="F72" s="45"/>
    </row>
    <row r="73" spans="1:17">
      <c r="A73" s="39"/>
    </row>
    <row r="74" spans="1:17">
      <c r="A74" s="5" t="s">
        <v>28</v>
      </c>
      <c r="B74" s="70">
        <v>2390</v>
      </c>
      <c r="C74" s="53">
        <v>2.0646164478230822</v>
      </c>
      <c r="D74" s="70">
        <v>1912</v>
      </c>
      <c r="E74" s="88">
        <v>2.226517921606074</v>
      </c>
      <c r="F74" s="89">
        <v>0.8</v>
      </c>
      <c r="H74" s="6">
        <f>D74</f>
        <v>1912</v>
      </c>
      <c r="I74" s="7">
        <f>H74/H$16*100</f>
        <v>2.226517921606074</v>
      </c>
      <c r="J74" s="7"/>
      <c r="K74" s="13">
        <f>F74</f>
        <v>0.8</v>
      </c>
      <c r="L74" s="7"/>
      <c r="M74" s="8">
        <f>B74-D74</f>
        <v>478</v>
      </c>
      <c r="N74" s="7">
        <f>M74/M$16*100</f>
        <v>1.5994110954962188</v>
      </c>
      <c r="O74" s="7"/>
      <c r="P74" s="9">
        <f>B74</f>
        <v>2390</v>
      </c>
      <c r="Q74" s="7">
        <f>P74/P$16*100</f>
        <v>2.0646164478230822</v>
      </c>
    </row>
    <row r="75" spans="1:17">
      <c r="A75" s="5" t="s">
        <v>42</v>
      </c>
      <c r="B75" s="70">
        <v>1110</v>
      </c>
      <c r="C75" s="53">
        <v>0.95888044229440228</v>
      </c>
      <c r="D75" s="70">
        <v>878</v>
      </c>
      <c r="E75" s="88">
        <v>1.0224282087709902</v>
      </c>
      <c r="F75" s="89">
        <v>0.79099099099099102</v>
      </c>
      <c r="H75" s="6">
        <f t="shared" ref="H75:H109" si="11">D75</f>
        <v>878</v>
      </c>
      <c r="I75" s="7">
        <f t="shared" ref="I75:I109" si="12">H75/H$16*100</f>
        <v>1.0224282087709902</v>
      </c>
      <c r="J75" s="7"/>
      <c r="K75" s="13">
        <f t="shared" ref="K75:K109" si="13">F75</f>
        <v>0.79099099099099102</v>
      </c>
      <c r="L75" s="7"/>
      <c r="M75" s="8">
        <f t="shared" ref="M75:M109" si="14">B75-D75</f>
        <v>232</v>
      </c>
      <c r="N75" s="7">
        <f t="shared" ref="N75:N109" si="15">M75/M$16*100</f>
        <v>0.77628320952954566</v>
      </c>
      <c r="O75" s="7"/>
      <c r="P75" s="9">
        <f t="shared" ref="P75:P109" si="16">B75</f>
        <v>1110</v>
      </c>
      <c r="Q75" s="7">
        <f t="shared" ref="Q75:Q109" si="17">P75/P$16*100</f>
        <v>0.95888044229440228</v>
      </c>
    </row>
    <row r="76" spans="1:17">
      <c r="A76" s="5" t="s">
        <v>23</v>
      </c>
      <c r="B76" s="70">
        <v>2430</v>
      </c>
      <c r="C76" s="53">
        <v>2.0991706979958535</v>
      </c>
      <c r="D76" s="70">
        <v>2015</v>
      </c>
      <c r="E76" s="88">
        <v>2.3464610941612127</v>
      </c>
      <c r="F76" s="89">
        <v>0.82921810699588472</v>
      </c>
      <c r="H76" s="6">
        <f t="shared" si="11"/>
        <v>2015</v>
      </c>
      <c r="I76" s="7">
        <f t="shared" si="12"/>
        <v>2.3464610941612127</v>
      </c>
      <c r="J76" s="7"/>
      <c r="K76" s="13">
        <f t="shared" si="13"/>
        <v>0.82921810699588472</v>
      </c>
      <c r="L76" s="7"/>
      <c r="M76" s="8">
        <f t="shared" si="14"/>
        <v>415</v>
      </c>
      <c r="N76" s="7">
        <f t="shared" si="15"/>
        <v>1.3886100515291442</v>
      </c>
      <c r="O76" s="7"/>
      <c r="P76" s="9">
        <f t="shared" si="16"/>
        <v>2430</v>
      </c>
      <c r="Q76" s="7">
        <f t="shared" si="17"/>
        <v>2.0991706979958535</v>
      </c>
    </row>
    <row r="77" spans="1:17">
      <c r="A77" s="5" t="s">
        <v>49</v>
      </c>
      <c r="B77" s="70">
        <v>1130</v>
      </c>
      <c r="C77" s="53">
        <v>0.97615756738078785</v>
      </c>
      <c r="D77" s="70">
        <v>796</v>
      </c>
      <c r="E77" s="88">
        <v>0.9269394694552483</v>
      </c>
      <c r="F77" s="89">
        <v>0.70442477876106191</v>
      </c>
      <c r="H77" s="6">
        <f t="shared" si="11"/>
        <v>796</v>
      </c>
      <c r="I77" s="7">
        <f t="shared" si="12"/>
        <v>0.9269394694552483</v>
      </c>
      <c r="J77" s="7"/>
      <c r="K77" s="13">
        <f t="shared" si="13"/>
        <v>0.70442477876106191</v>
      </c>
      <c r="L77" s="7"/>
      <c r="M77" s="8">
        <f t="shared" si="14"/>
        <v>334</v>
      </c>
      <c r="N77" s="7">
        <f t="shared" si="15"/>
        <v>1.1175801378571908</v>
      </c>
      <c r="O77" s="7"/>
      <c r="P77" s="9">
        <f t="shared" si="16"/>
        <v>1130</v>
      </c>
      <c r="Q77" s="7">
        <f t="shared" si="17"/>
        <v>0.97615756738078785</v>
      </c>
    </row>
    <row r="78" spans="1:17">
      <c r="A78" s="5" t="s">
        <v>20</v>
      </c>
      <c r="B78" s="70">
        <v>3520</v>
      </c>
      <c r="C78" s="53">
        <v>3.04077401520387</v>
      </c>
      <c r="D78" s="70">
        <v>2678</v>
      </c>
      <c r="E78" s="88">
        <v>3.1185224864336121</v>
      </c>
      <c r="F78" s="89">
        <v>0.7607954545454545</v>
      </c>
      <c r="H78" s="6">
        <f t="shared" si="11"/>
        <v>2678</v>
      </c>
      <c r="I78" s="7">
        <f t="shared" si="12"/>
        <v>3.1185224864336121</v>
      </c>
      <c r="J78" s="7"/>
      <c r="K78" s="13">
        <f t="shared" si="13"/>
        <v>0.7607954545454545</v>
      </c>
      <c r="L78" s="7"/>
      <c r="M78" s="8">
        <f t="shared" si="14"/>
        <v>842</v>
      </c>
      <c r="N78" s="7">
        <f t="shared" si="15"/>
        <v>2.8173726828615404</v>
      </c>
      <c r="O78" s="7"/>
      <c r="P78" s="9">
        <f t="shared" si="16"/>
        <v>3520</v>
      </c>
      <c r="Q78" s="7">
        <f t="shared" si="17"/>
        <v>3.04077401520387</v>
      </c>
    </row>
    <row r="79" spans="1:17">
      <c r="A79" s="5" t="s">
        <v>51</v>
      </c>
      <c r="B79" s="70">
        <v>920</v>
      </c>
      <c r="C79" s="53">
        <v>0.79474775397373887</v>
      </c>
      <c r="D79" s="70">
        <v>710</v>
      </c>
      <c r="E79" s="88">
        <v>0.82679274285581206</v>
      </c>
      <c r="F79" s="89">
        <v>0.77173913043478259</v>
      </c>
      <c r="H79" s="6">
        <f t="shared" si="11"/>
        <v>710</v>
      </c>
      <c r="I79" s="7">
        <f t="shared" si="12"/>
        <v>0.82679274285581206</v>
      </c>
      <c r="J79" s="7"/>
      <c r="K79" s="13">
        <f t="shared" si="13"/>
        <v>0.77173913043478259</v>
      </c>
      <c r="L79" s="7"/>
      <c r="M79" s="8">
        <f t="shared" si="14"/>
        <v>210</v>
      </c>
      <c r="N79" s="7">
        <f t="shared" si="15"/>
        <v>0.70267014655691629</v>
      </c>
      <c r="O79" s="7"/>
      <c r="P79" s="9">
        <f t="shared" si="16"/>
        <v>920</v>
      </c>
      <c r="Q79" s="7">
        <f t="shared" si="17"/>
        <v>0.79474775397373887</v>
      </c>
    </row>
    <row r="80" spans="1:17">
      <c r="A80" s="5" t="s">
        <v>34</v>
      </c>
      <c r="B80" s="70">
        <v>1540</v>
      </c>
      <c r="C80" s="53">
        <v>1.3303386316516932</v>
      </c>
      <c r="D80" s="70">
        <v>1102</v>
      </c>
      <c r="E80" s="88">
        <v>1.2832754966578941</v>
      </c>
      <c r="F80" s="89">
        <v>0.71558441558441555</v>
      </c>
      <c r="H80" s="6">
        <f t="shared" si="11"/>
        <v>1102</v>
      </c>
      <c r="I80" s="7">
        <f t="shared" si="12"/>
        <v>1.2832754966578941</v>
      </c>
      <c r="J80" s="7"/>
      <c r="K80" s="13">
        <f t="shared" si="13"/>
        <v>0.71558441558441555</v>
      </c>
      <c r="L80" s="7"/>
      <c r="M80" s="8">
        <f t="shared" si="14"/>
        <v>438</v>
      </c>
      <c r="N80" s="7">
        <f t="shared" si="15"/>
        <v>1.4655691628187111</v>
      </c>
      <c r="O80" s="7"/>
      <c r="P80" s="9">
        <f t="shared" si="16"/>
        <v>1540</v>
      </c>
      <c r="Q80" s="7">
        <f t="shared" si="17"/>
        <v>1.3303386316516932</v>
      </c>
    </row>
    <row r="81" spans="1:17">
      <c r="A81" s="5" t="s">
        <v>48</v>
      </c>
      <c r="B81" s="70">
        <v>930</v>
      </c>
      <c r="C81" s="53">
        <v>0.8033863165169316</v>
      </c>
      <c r="D81" s="70">
        <v>693</v>
      </c>
      <c r="E81" s="88">
        <v>0.80699629690010943</v>
      </c>
      <c r="F81" s="89">
        <v>0.74516129032258061</v>
      </c>
      <c r="H81" s="6">
        <f t="shared" si="11"/>
        <v>693</v>
      </c>
      <c r="I81" s="7">
        <f t="shared" si="12"/>
        <v>0.80699629690010943</v>
      </c>
      <c r="J81" s="7"/>
      <c r="K81" s="13">
        <f t="shared" si="13"/>
        <v>0.74516129032258061</v>
      </c>
      <c r="L81" s="7"/>
      <c r="M81" s="8">
        <f t="shared" si="14"/>
        <v>237</v>
      </c>
      <c r="N81" s="7">
        <f t="shared" si="15"/>
        <v>0.79301345111423405</v>
      </c>
      <c r="O81" s="7"/>
      <c r="P81" s="9">
        <f t="shared" si="16"/>
        <v>930</v>
      </c>
      <c r="Q81" s="7">
        <f t="shared" si="17"/>
        <v>0.8033863165169316</v>
      </c>
    </row>
    <row r="82" spans="1:17">
      <c r="A82" s="5" t="s">
        <v>25</v>
      </c>
      <c r="B82" s="70">
        <v>2510</v>
      </c>
      <c r="C82" s="53">
        <v>2.1682791983413963</v>
      </c>
      <c r="D82" s="70">
        <v>1835</v>
      </c>
      <c r="E82" s="88">
        <v>2.1368516663949508</v>
      </c>
      <c r="F82" s="89">
        <v>0.7310756972111554</v>
      </c>
      <c r="H82" s="6">
        <f t="shared" si="11"/>
        <v>1835</v>
      </c>
      <c r="I82" s="7">
        <f t="shared" si="12"/>
        <v>2.1368516663949508</v>
      </c>
      <c r="J82" s="7"/>
      <c r="K82" s="13">
        <f t="shared" si="13"/>
        <v>0.7310756972111554</v>
      </c>
      <c r="L82" s="7"/>
      <c r="M82" s="8">
        <f t="shared" si="14"/>
        <v>675</v>
      </c>
      <c r="N82" s="7">
        <f t="shared" si="15"/>
        <v>2.258582613932945</v>
      </c>
      <c r="O82" s="7"/>
      <c r="P82" s="9">
        <f t="shared" si="16"/>
        <v>2510</v>
      </c>
      <c r="Q82" s="7">
        <f t="shared" si="17"/>
        <v>2.1682791983413963</v>
      </c>
    </row>
    <row r="83" spans="1:17">
      <c r="A83" s="5" t="s">
        <v>32</v>
      </c>
      <c r="B83" s="70">
        <v>1550</v>
      </c>
      <c r="C83" s="53">
        <v>1.3389771941948858</v>
      </c>
      <c r="D83" s="70">
        <v>1267</v>
      </c>
      <c r="E83" s="88">
        <v>1.4754174721103011</v>
      </c>
      <c r="F83" s="89">
        <v>0.81741935483870964</v>
      </c>
      <c r="H83" s="6">
        <f t="shared" si="11"/>
        <v>1267</v>
      </c>
      <c r="I83" s="7">
        <f t="shared" si="12"/>
        <v>1.4754174721103011</v>
      </c>
      <c r="J83" s="7"/>
      <c r="K83" s="13">
        <f t="shared" si="13"/>
        <v>0.81741935483870964</v>
      </c>
      <c r="L83" s="7"/>
      <c r="M83" s="8">
        <f t="shared" si="14"/>
        <v>283</v>
      </c>
      <c r="N83" s="7">
        <f t="shared" si="15"/>
        <v>0.94693167369336806</v>
      </c>
      <c r="O83" s="7"/>
      <c r="P83" s="9">
        <f t="shared" si="16"/>
        <v>1550</v>
      </c>
      <c r="Q83" s="7">
        <f t="shared" si="17"/>
        <v>1.3389771941948858</v>
      </c>
    </row>
    <row r="84" spans="1:17">
      <c r="A84" s="5" t="s">
        <v>27</v>
      </c>
      <c r="B84" s="70">
        <v>1940</v>
      </c>
      <c r="C84" s="53">
        <v>1.6758811333794057</v>
      </c>
      <c r="D84" s="70">
        <v>1458</v>
      </c>
      <c r="E84" s="88">
        <v>1.6978363649067236</v>
      </c>
      <c r="F84" s="89">
        <v>0.75154639175257731</v>
      </c>
      <c r="H84" s="6">
        <f t="shared" si="11"/>
        <v>1458</v>
      </c>
      <c r="I84" s="7">
        <f t="shared" si="12"/>
        <v>1.6978363649067236</v>
      </c>
      <c r="J84" s="7"/>
      <c r="K84" s="13">
        <f t="shared" si="13"/>
        <v>0.75154639175257731</v>
      </c>
      <c r="L84" s="7"/>
      <c r="M84" s="8">
        <f t="shared" si="14"/>
        <v>482</v>
      </c>
      <c r="N84" s="7">
        <f t="shared" si="15"/>
        <v>1.6127952887639698</v>
      </c>
      <c r="O84" s="7"/>
      <c r="P84" s="9">
        <f t="shared" si="16"/>
        <v>1940</v>
      </c>
      <c r="Q84" s="7">
        <f t="shared" si="17"/>
        <v>1.6758811333794057</v>
      </c>
    </row>
    <row r="85" spans="1:17">
      <c r="A85" s="5" t="s">
        <v>43</v>
      </c>
      <c r="B85" s="70">
        <v>1020</v>
      </c>
      <c r="C85" s="53">
        <v>0.88113337940566683</v>
      </c>
      <c r="D85" s="70">
        <v>831</v>
      </c>
      <c r="E85" s="88">
        <v>0.96769685818757711</v>
      </c>
      <c r="F85" s="89">
        <v>0.81470588235294117</v>
      </c>
      <c r="H85" s="6">
        <f t="shared" si="11"/>
        <v>831</v>
      </c>
      <c r="I85" s="7">
        <f t="shared" si="12"/>
        <v>0.96769685818757711</v>
      </c>
      <c r="J85" s="7"/>
      <c r="K85" s="13">
        <f t="shared" si="13"/>
        <v>0.81470588235294117</v>
      </c>
      <c r="L85" s="7"/>
      <c r="M85" s="8">
        <f t="shared" si="14"/>
        <v>189</v>
      </c>
      <c r="N85" s="7">
        <f t="shared" si="15"/>
        <v>0.63240313190122466</v>
      </c>
      <c r="O85" s="7"/>
      <c r="P85" s="9">
        <f t="shared" si="16"/>
        <v>1020</v>
      </c>
      <c r="Q85" s="7">
        <f t="shared" si="17"/>
        <v>0.88113337940566683</v>
      </c>
    </row>
    <row r="86" spans="1:17">
      <c r="A86" s="5" t="s">
        <v>29</v>
      </c>
      <c r="B86" s="70">
        <v>2130</v>
      </c>
      <c r="C86" s="53">
        <v>1.8400138217000692</v>
      </c>
      <c r="D86" s="70">
        <v>1538</v>
      </c>
      <c r="E86" s="88">
        <v>1.7909961105806183</v>
      </c>
      <c r="F86" s="89">
        <v>0.72206572769953048</v>
      </c>
      <c r="H86" s="6">
        <f t="shared" si="11"/>
        <v>1538</v>
      </c>
      <c r="I86" s="7">
        <f t="shared" si="12"/>
        <v>1.7909961105806183</v>
      </c>
      <c r="J86" s="7"/>
      <c r="K86" s="13">
        <f t="shared" si="13"/>
        <v>0.72206572769953048</v>
      </c>
      <c r="L86" s="7"/>
      <c r="M86" s="8">
        <f t="shared" si="14"/>
        <v>592</v>
      </c>
      <c r="N86" s="7">
        <f t="shared" si="15"/>
        <v>1.9808606036271164</v>
      </c>
      <c r="O86" s="7"/>
      <c r="P86" s="9">
        <f t="shared" si="16"/>
        <v>2130</v>
      </c>
      <c r="Q86" s="7">
        <f t="shared" si="17"/>
        <v>1.8400138217000692</v>
      </c>
    </row>
    <row r="87" spans="1:17">
      <c r="A87" s="5" t="s">
        <v>44</v>
      </c>
      <c r="B87" s="70">
        <v>1120</v>
      </c>
      <c r="C87" s="53">
        <v>0.96751900483759512</v>
      </c>
      <c r="D87" s="70">
        <v>871</v>
      </c>
      <c r="E87" s="88">
        <v>1.0142767310245242</v>
      </c>
      <c r="F87" s="89">
        <v>0.77767857142857144</v>
      </c>
      <c r="H87" s="6">
        <f t="shared" si="11"/>
        <v>871</v>
      </c>
      <c r="I87" s="7">
        <f t="shared" si="12"/>
        <v>1.0142767310245242</v>
      </c>
      <c r="J87" s="7"/>
      <c r="K87" s="13">
        <f t="shared" si="13"/>
        <v>0.77767857142857144</v>
      </c>
      <c r="L87" s="7"/>
      <c r="M87" s="8">
        <f t="shared" si="14"/>
        <v>249</v>
      </c>
      <c r="N87" s="7">
        <f t="shared" si="15"/>
        <v>0.83316603091748642</v>
      </c>
      <c r="O87" s="7"/>
      <c r="P87" s="9">
        <f t="shared" si="16"/>
        <v>1120</v>
      </c>
      <c r="Q87" s="7">
        <f t="shared" si="17"/>
        <v>0.96751900483759512</v>
      </c>
    </row>
    <row r="88" spans="1:17">
      <c r="A88" s="5" t="s">
        <v>46</v>
      </c>
      <c r="B88" s="70">
        <v>940</v>
      </c>
      <c r="C88" s="53">
        <v>0.81202487906012444</v>
      </c>
      <c r="D88" s="70">
        <v>768</v>
      </c>
      <c r="E88" s="88">
        <v>0.89433355846938545</v>
      </c>
      <c r="F88" s="89">
        <v>0.81702127659574464</v>
      </c>
      <c r="H88" s="6">
        <f t="shared" si="11"/>
        <v>768</v>
      </c>
      <c r="I88" s="7">
        <f t="shared" si="12"/>
        <v>0.89433355846938545</v>
      </c>
      <c r="J88" s="7"/>
      <c r="K88" s="13">
        <f t="shared" si="13"/>
        <v>0.81702127659574464</v>
      </c>
      <c r="L88" s="7"/>
      <c r="M88" s="8">
        <f t="shared" si="14"/>
        <v>172</v>
      </c>
      <c r="N88" s="7">
        <f t="shared" si="15"/>
        <v>0.57552031051328378</v>
      </c>
      <c r="O88" s="7"/>
      <c r="P88" s="9">
        <f t="shared" si="16"/>
        <v>940</v>
      </c>
      <c r="Q88" s="7">
        <f t="shared" si="17"/>
        <v>0.81202487906012444</v>
      </c>
    </row>
    <row r="89" spans="1:17">
      <c r="A89" s="5" t="s">
        <v>19</v>
      </c>
      <c r="B89" s="70">
        <v>5730</v>
      </c>
      <c r="C89" s="53">
        <v>4.9498963372494824</v>
      </c>
      <c r="D89" s="70">
        <v>4518</v>
      </c>
      <c r="E89" s="88">
        <v>5.2611966369331808</v>
      </c>
      <c r="F89" s="89">
        <v>0.78848167539267011</v>
      </c>
      <c r="H89" s="6">
        <f t="shared" si="11"/>
        <v>4518</v>
      </c>
      <c r="I89" s="7">
        <f t="shared" si="12"/>
        <v>5.2611966369331808</v>
      </c>
      <c r="J89" s="7"/>
      <c r="K89" s="13">
        <f t="shared" si="13"/>
        <v>0.78848167539267011</v>
      </c>
      <c r="L89" s="7"/>
      <c r="M89" s="8">
        <f t="shared" si="14"/>
        <v>1212</v>
      </c>
      <c r="N89" s="7">
        <f t="shared" si="15"/>
        <v>4.0554105601284887</v>
      </c>
      <c r="O89" s="7"/>
      <c r="P89" s="9">
        <f t="shared" si="16"/>
        <v>5730</v>
      </c>
      <c r="Q89" s="7">
        <f t="shared" si="17"/>
        <v>4.9498963372494824</v>
      </c>
    </row>
    <row r="90" spans="1:17">
      <c r="A90" s="5" t="s">
        <v>35</v>
      </c>
      <c r="B90" s="70">
        <v>1570</v>
      </c>
      <c r="C90" s="53">
        <v>1.3562543192812715</v>
      </c>
      <c r="D90" s="70">
        <v>1156</v>
      </c>
      <c r="E90" s="88">
        <v>1.3461583249877727</v>
      </c>
      <c r="F90" s="89">
        <v>0.73630573248407638</v>
      </c>
      <c r="H90" s="6">
        <f t="shared" si="11"/>
        <v>1156</v>
      </c>
      <c r="I90" s="7">
        <f t="shared" si="12"/>
        <v>1.3461583249877727</v>
      </c>
      <c r="J90" s="7"/>
      <c r="K90" s="13">
        <f t="shared" si="13"/>
        <v>0.73630573248407638</v>
      </c>
      <c r="L90" s="7"/>
      <c r="M90" s="8">
        <f t="shared" si="14"/>
        <v>414</v>
      </c>
      <c r="N90" s="7">
        <f t="shared" si="15"/>
        <v>1.3852640032122063</v>
      </c>
      <c r="O90" s="7"/>
      <c r="P90" s="9">
        <f t="shared" si="16"/>
        <v>1570</v>
      </c>
      <c r="Q90" s="7">
        <f t="shared" si="17"/>
        <v>1.3562543192812715</v>
      </c>
    </row>
    <row r="91" spans="1:17">
      <c r="A91" s="5" t="s">
        <v>50</v>
      </c>
      <c r="B91" s="70">
        <v>910</v>
      </c>
      <c r="C91" s="53">
        <v>0.78610919143054603</v>
      </c>
      <c r="D91" s="70">
        <v>707</v>
      </c>
      <c r="E91" s="88">
        <v>0.82329925239304091</v>
      </c>
      <c r="F91" s="89">
        <v>0.77692307692307694</v>
      </c>
      <c r="H91" s="6">
        <f t="shared" si="11"/>
        <v>707</v>
      </c>
      <c r="I91" s="7">
        <f t="shared" si="12"/>
        <v>0.82329925239304091</v>
      </c>
      <c r="J91" s="7"/>
      <c r="K91" s="13">
        <f t="shared" si="13"/>
        <v>0.77692307692307694</v>
      </c>
      <c r="L91" s="7"/>
      <c r="M91" s="8">
        <f t="shared" si="14"/>
        <v>203</v>
      </c>
      <c r="N91" s="7">
        <f t="shared" si="15"/>
        <v>0.67924780833835241</v>
      </c>
      <c r="O91" s="7"/>
      <c r="P91" s="9">
        <f t="shared" si="16"/>
        <v>910</v>
      </c>
      <c r="Q91" s="7">
        <f t="shared" si="17"/>
        <v>0.78610919143054603</v>
      </c>
    </row>
    <row r="92" spans="1:17">
      <c r="A92" s="5" t="s">
        <v>30</v>
      </c>
      <c r="B92" s="70">
        <v>1740</v>
      </c>
      <c r="C92" s="53">
        <v>1.5031098825155493</v>
      </c>
      <c r="D92" s="70">
        <v>1330</v>
      </c>
      <c r="E92" s="88">
        <v>1.5487807718284929</v>
      </c>
      <c r="F92" s="89">
        <v>0.76436781609195403</v>
      </c>
      <c r="H92" s="6">
        <f t="shared" si="11"/>
        <v>1330</v>
      </c>
      <c r="I92" s="7">
        <f t="shared" si="12"/>
        <v>1.5487807718284929</v>
      </c>
      <c r="J92" s="7"/>
      <c r="K92" s="13">
        <f t="shared" si="13"/>
        <v>0.76436781609195403</v>
      </c>
      <c r="L92" s="7"/>
      <c r="M92" s="8">
        <f t="shared" si="14"/>
        <v>410</v>
      </c>
      <c r="N92" s="7">
        <f t="shared" si="15"/>
        <v>1.3718798099444556</v>
      </c>
      <c r="O92" s="7"/>
      <c r="P92" s="9">
        <f t="shared" si="16"/>
        <v>1740</v>
      </c>
      <c r="Q92" s="7">
        <f t="shared" si="17"/>
        <v>1.5031098825155493</v>
      </c>
    </row>
    <row r="93" spans="1:17">
      <c r="A93" s="5" t="s">
        <v>47</v>
      </c>
      <c r="B93" s="70">
        <v>1030</v>
      </c>
      <c r="C93" s="53">
        <v>0.88977194194885967</v>
      </c>
      <c r="D93" s="70">
        <v>761</v>
      </c>
      <c r="E93" s="88">
        <v>0.8861820807229196</v>
      </c>
      <c r="F93" s="89">
        <v>0.73883495145631073</v>
      </c>
      <c r="H93" s="6">
        <f t="shared" si="11"/>
        <v>761</v>
      </c>
      <c r="I93" s="7">
        <f t="shared" si="12"/>
        <v>0.8861820807229196</v>
      </c>
      <c r="J93" s="7"/>
      <c r="K93" s="13">
        <f t="shared" si="13"/>
        <v>0.73883495145631073</v>
      </c>
      <c r="L93" s="7"/>
      <c r="M93" s="8">
        <f t="shared" si="14"/>
        <v>269</v>
      </c>
      <c r="N93" s="7">
        <f t="shared" si="15"/>
        <v>0.90008699725624042</v>
      </c>
      <c r="O93" s="7"/>
      <c r="P93" s="9">
        <f t="shared" si="16"/>
        <v>1030</v>
      </c>
      <c r="Q93" s="7">
        <f t="shared" si="17"/>
        <v>0.88977194194885967</v>
      </c>
    </row>
    <row r="94" spans="1:17">
      <c r="A94" s="5" t="s">
        <v>18</v>
      </c>
      <c r="B94" s="70">
        <v>7550</v>
      </c>
      <c r="C94" s="53">
        <v>6.522114720110574</v>
      </c>
      <c r="D94" s="70">
        <v>6104</v>
      </c>
      <c r="E94" s="88">
        <v>7.1080885949181356</v>
      </c>
      <c r="F94" s="89">
        <v>0.808476821192053</v>
      </c>
      <c r="H94" s="6">
        <f t="shared" si="11"/>
        <v>6104</v>
      </c>
      <c r="I94" s="7">
        <f t="shared" si="12"/>
        <v>7.1080885949181356</v>
      </c>
      <c r="J94" s="7"/>
      <c r="K94" s="13">
        <f t="shared" si="13"/>
        <v>0.808476821192053</v>
      </c>
      <c r="L94" s="7"/>
      <c r="M94" s="8">
        <f t="shared" si="14"/>
        <v>1446</v>
      </c>
      <c r="N94" s="7">
        <f t="shared" si="15"/>
        <v>4.838385866291909</v>
      </c>
      <c r="O94" s="7"/>
      <c r="P94" s="9">
        <f t="shared" si="16"/>
        <v>7550</v>
      </c>
      <c r="Q94" s="7">
        <f t="shared" si="17"/>
        <v>6.522114720110574</v>
      </c>
    </row>
    <row r="95" spans="1:17">
      <c r="A95" s="5" t="s">
        <v>37</v>
      </c>
      <c r="B95" s="70">
        <v>1480</v>
      </c>
      <c r="C95" s="53">
        <v>1.2785072563925364</v>
      </c>
      <c r="D95" s="70">
        <v>1168</v>
      </c>
      <c r="E95" s="88">
        <v>1.360132286838857</v>
      </c>
      <c r="F95" s="89">
        <v>0.78918918918918923</v>
      </c>
      <c r="H95" s="6">
        <f t="shared" si="11"/>
        <v>1168</v>
      </c>
      <c r="I95" s="7">
        <f t="shared" si="12"/>
        <v>1.360132286838857</v>
      </c>
      <c r="J95" s="7"/>
      <c r="K95" s="13">
        <f t="shared" si="13"/>
        <v>0.78918918918918923</v>
      </c>
      <c r="L95" s="7"/>
      <c r="M95" s="8">
        <f t="shared" si="14"/>
        <v>312</v>
      </c>
      <c r="N95" s="7">
        <f t="shared" si="15"/>
        <v>1.0439670748845613</v>
      </c>
      <c r="O95" s="7"/>
      <c r="P95" s="9">
        <f t="shared" si="16"/>
        <v>1480</v>
      </c>
      <c r="Q95" s="7">
        <f t="shared" si="17"/>
        <v>1.2785072563925364</v>
      </c>
    </row>
    <row r="96" spans="1:17">
      <c r="A96" s="5" t="s">
        <v>21</v>
      </c>
      <c r="B96" s="70">
        <v>2970</v>
      </c>
      <c r="C96" s="53">
        <v>2.5656530753282656</v>
      </c>
      <c r="D96" s="70">
        <v>2234</v>
      </c>
      <c r="E96" s="88">
        <v>2.6014858979434985</v>
      </c>
      <c r="F96" s="89">
        <v>0.75218855218855218</v>
      </c>
      <c r="H96" s="6">
        <f t="shared" si="11"/>
        <v>2234</v>
      </c>
      <c r="I96" s="7">
        <f t="shared" si="12"/>
        <v>2.6014858979434985</v>
      </c>
      <c r="J96" s="7"/>
      <c r="K96" s="13">
        <f t="shared" si="13"/>
        <v>0.75218855218855218</v>
      </c>
      <c r="L96" s="7"/>
      <c r="M96" s="8">
        <f t="shared" si="14"/>
        <v>736</v>
      </c>
      <c r="N96" s="7">
        <f t="shared" si="15"/>
        <v>2.4626915612661446</v>
      </c>
      <c r="O96" s="7"/>
      <c r="P96" s="9">
        <f t="shared" si="16"/>
        <v>2970</v>
      </c>
      <c r="Q96" s="7">
        <f t="shared" si="17"/>
        <v>2.5656530753282656</v>
      </c>
    </row>
    <row r="97" spans="1:17">
      <c r="A97" s="5" t="s">
        <v>33</v>
      </c>
      <c r="B97" s="70">
        <v>1880</v>
      </c>
      <c r="C97" s="53">
        <v>1.6240497581202489</v>
      </c>
      <c r="D97" s="70">
        <v>1440</v>
      </c>
      <c r="E97" s="88">
        <v>1.6768754221300974</v>
      </c>
      <c r="F97" s="89">
        <v>0.76595744680851063</v>
      </c>
      <c r="H97" s="6">
        <f t="shared" si="11"/>
        <v>1440</v>
      </c>
      <c r="I97" s="7">
        <f t="shared" si="12"/>
        <v>1.6768754221300974</v>
      </c>
      <c r="J97" s="7"/>
      <c r="K97" s="13">
        <f t="shared" si="13"/>
        <v>0.76595744680851063</v>
      </c>
      <c r="L97" s="7"/>
      <c r="M97" s="8">
        <f t="shared" si="14"/>
        <v>440</v>
      </c>
      <c r="N97" s="7">
        <f t="shared" si="15"/>
        <v>1.4722612594525866</v>
      </c>
      <c r="O97" s="7"/>
      <c r="P97" s="9">
        <f t="shared" si="16"/>
        <v>1880</v>
      </c>
      <c r="Q97" s="7">
        <f t="shared" si="17"/>
        <v>1.6240497581202489</v>
      </c>
    </row>
    <row r="98" spans="1:17">
      <c r="A98" s="5" t="s">
        <v>41</v>
      </c>
      <c r="B98" s="70">
        <v>1160</v>
      </c>
      <c r="C98" s="53">
        <v>1.0020732550103664</v>
      </c>
      <c r="D98" s="70">
        <v>837</v>
      </c>
      <c r="E98" s="88">
        <v>0.97468383911311929</v>
      </c>
      <c r="F98" s="89">
        <v>0.72155172413793101</v>
      </c>
      <c r="H98" s="6">
        <f t="shared" si="11"/>
        <v>837</v>
      </c>
      <c r="I98" s="7">
        <f t="shared" si="12"/>
        <v>0.97468383911311929</v>
      </c>
      <c r="J98" s="7"/>
      <c r="K98" s="13">
        <f t="shared" si="13"/>
        <v>0.72155172413793101</v>
      </c>
      <c r="L98" s="7"/>
      <c r="M98" s="8">
        <f t="shared" si="14"/>
        <v>323</v>
      </c>
      <c r="N98" s="7">
        <f t="shared" si="15"/>
        <v>1.0807736063708762</v>
      </c>
      <c r="O98" s="7"/>
      <c r="P98" s="9">
        <f t="shared" si="16"/>
        <v>1160</v>
      </c>
      <c r="Q98" s="7">
        <f t="shared" si="17"/>
        <v>1.0020732550103664</v>
      </c>
    </row>
    <row r="99" spans="1:17">
      <c r="A99" s="5" t="s">
        <v>38</v>
      </c>
      <c r="B99" s="70">
        <v>1200</v>
      </c>
      <c r="C99" s="53">
        <v>1.0366275051831375</v>
      </c>
      <c r="D99" s="70">
        <v>956</v>
      </c>
      <c r="E99" s="88">
        <v>1.113258960803037</v>
      </c>
      <c r="F99" s="89">
        <v>0.79666666666666663</v>
      </c>
      <c r="H99" s="6">
        <f t="shared" si="11"/>
        <v>956</v>
      </c>
      <c r="I99" s="7">
        <f t="shared" si="12"/>
        <v>1.113258960803037</v>
      </c>
      <c r="J99" s="7"/>
      <c r="K99" s="13">
        <f t="shared" si="13"/>
        <v>0.79666666666666663</v>
      </c>
      <c r="L99" s="7"/>
      <c r="M99" s="8">
        <f t="shared" si="14"/>
        <v>244</v>
      </c>
      <c r="N99" s="7">
        <f t="shared" si="15"/>
        <v>0.81643578933279803</v>
      </c>
      <c r="O99" s="7"/>
      <c r="P99" s="9">
        <f t="shared" si="16"/>
        <v>1200</v>
      </c>
      <c r="Q99" s="7">
        <f t="shared" si="17"/>
        <v>1.0366275051831375</v>
      </c>
    </row>
    <row r="100" spans="1:17">
      <c r="A100" s="5" t="s">
        <v>45</v>
      </c>
      <c r="B100" s="70">
        <v>1090</v>
      </c>
      <c r="C100" s="53">
        <v>0.94160331720801649</v>
      </c>
      <c r="D100" s="70">
        <v>848</v>
      </c>
      <c r="E100" s="88">
        <v>0.98749330414327974</v>
      </c>
      <c r="F100" s="89">
        <v>0.77798165137614683</v>
      </c>
      <c r="H100" s="6">
        <f t="shared" si="11"/>
        <v>848</v>
      </c>
      <c r="I100" s="7">
        <f t="shared" si="12"/>
        <v>0.98749330414327974</v>
      </c>
      <c r="J100" s="7"/>
      <c r="K100" s="13">
        <f t="shared" si="13"/>
        <v>0.77798165137614683</v>
      </c>
      <c r="L100" s="7"/>
      <c r="M100" s="8">
        <f t="shared" si="14"/>
        <v>242</v>
      </c>
      <c r="N100" s="7">
        <f t="shared" si="15"/>
        <v>0.80974369269892266</v>
      </c>
      <c r="O100" s="7"/>
      <c r="P100" s="9">
        <f t="shared" si="16"/>
        <v>1090</v>
      </c>
      <c r="Q100" s="7">
        <f t="shared" si="17"/>
        <v>0.94160331720801649</v>
      </c>
    </row>
    <row r="101" spans="1:17">
      <c r="A101" s="5" t="s">
        <v>36</v>
      </c>
      <c r="B101" s="70">
        <v>1420</v>
      </c>
      <c r="C101" s="53">
        <v>1.2266758811333793</v>
      </c>
      <c r="D101" s="70">
        <v>1076</v>
      </c>
      <c r="E101" s="88">
        <v>1.2529985793138785</v>
      </c>
      <c r="F101" s="89">
        <v>0.75774647887323943</v>
      </c>
      <c r="H101" s="6">
        <f t="shared" si="11"/>
        <v>1076</v>
      </c>
      <c r="I101" s="7">
        <f t="shared" si="12"/>
        <v>1.2529985793138785</v>
      </c>
      <c r="J101" s="7"/>
      <c r="K101" s="13">
        <f t="shared" si="13"/>
        <v>0.75774647887323943</v>
      </c>
      <c r="L101" s="7"/>
      <c r="M101" s="8">
        <f t="shared" si="14"/>
        <v>344</v>
      </c>
      <c r="N101" s="7">
        <f t="shared" si="15"/>
        <v>1.1510406210265676</v>
      </c>
      <c r="O101" s="7"/>
      <c r="P101" s="9">
        <f t="shared" si="16"/>
        <v>1420</v>
      </c>
      <c r="Q101" s="7">
        <f t="shared" si="17"/>
        <v>1.2266758811333793</v>
      </c>
    </row>
    <row r="102" spans="1:17">
      <c r="A102" s="5" t="s">
        <v>52</v>
      </c>
      <c r="B102" s="70">
        <v>930</v>
      </c>
      <c r="C102" s="53">
        <v>0.8033863165169316</v>
      </c>
      <c r="D102" s="70">
        <v>774</v>
      </c>
      <c r="E102" s="88">
        <v>0.9013205393949274</v>
      </c>
      <c r="F102" s="89">
        <v>0.83225806451612905</v>
      </c>
      <c r="H102" s="6">
        <f t="shared" si="11"/>
        <v>774</v>
      </c>
      <c r="I102" s="7">
        <f t="shared" si="12"/>
        <v>0.9013205393949274</v>
      </c>
      <c r="J102" s="7"/>
      <c r="K102" s="13">
        <f t="shared" si="13"/>
        <v>0.83225806451612905</v>
      </c>
      <c r="L102" s="7"/>
      <c r="M102" s="8">
        <f t="shared" si="14"/>
        <v>156</v>
      </c>
      <c r="N102" s="7">
        <f t="shared" si="15"/>
        <v>0.52198353744228065</v>
      </c>
      <c r="O102" s="7"/>
      <c r="P102" s="9">
        <f t="shared" si="16"/>
        <v>930</v>
      </c>
      <c r="Q102" s="7">
        <f t="shared" si="17"/>
        <v>0.8033863165169316</v>
      </c>
    </row>
    <row r="103" spans="1:17">
      <c r="A103" s="5" t="s">
        <v>39</v>
      </c>
      <c r="B103" s="70">
        <v>1090</v>
      </c>
      <c r="C103" s="53">
        <v>0.94160331720801649</v>
      </c>
      <c r="D103" s="70">
        <v>908</v>
      </c>
      <c r="E103" s="88">
        <v>1.0573631133987005</v>
      </c>
      <c r="F103" s="89">
        <v>0.83302752293577986</v>
      </c>
      <c r="H103" s="6">
        <f t="shared" si="11"/>
        <v>908</v>
      </c>
      <c r="I103" s="7">
        <f t="shared" si="12"/>
        <v>1.0573631133987005</v>
      </c>
      <c r="J103" s="7"/>
      <c r="K103" s="13">
        <f t="shared" si="13"/>
        <v>0.83302752293577986</v>
      </c>
      <c r="L103" s="7"/>
      <c r="M103" s="8">
        <f t="shared" si="14"/>
        <v>182</v>
      </c>
      <c r="N103" s="7">
        <f t="shared" si="15"/>
        <v>0.60898079368266078</v>
      </c>
      <c r="O103" s="7"/>
      <c r="P103" s="9">
        <f t="shared" si="16"/>
        <v>1090</v>
      </c>
      <c r="Q103" s="7">
        <f t="shared" si="17"/>
        <v>0.94160331720801649</v>
      </c>
    </row>
    <row r="104" spans="1:17">
      <c r="A104" s="5" t="s">
        <v>22</v>
      </c>
      <c r="B104" s="70">
        <v>2540</v>
      </c>
      <c r="C104" s="53">
        <v>2.1941948859709743</v>
      </c>
      <c r="D104" s="70">
        <v>2092</v>
      </c>
      <c r="E104" s="88">
        <v>2.4361273493723363</v>
      </c>
      <c r="F104" s="89">
        <v>0.82362204724409449</v>
      </c>
      <c r="H104" s="6">
        <f t="shared" si="11"/>
        <v>2092</v>
      </c>
      <c r="I104" s="7">
        <f t="shared" si="12"/>
        <v>2.4361273493723363</v>
      </c>
      <c r="J104" s="7"/>
      <c r="K104" s="13">
        <f t="shared" si="13"/>
        <v>0.82362204724409449</v>
      </c>
      <c r="L104" s="7"/>
      <c r="M104" s="8">
        <f t="shared" si="14"/>
        <v>448</v>
      </c>
      <c r="N104" s="7">
        <f t="shared" si="15"/>
        <v>1.4990296459880881</v>
      </c>
      <c r="O104" s="7"/>
      <c r="P104" s="9">
        <f t="shared" si="16"/>
        <v>2540</v>
      </c>
      <c r="Q104" s="7">
        <f t="shared" si="17"/>
        <v>2.1941948859709743</v>
      </c>
    </row>
    <row r="105" spans="1:17">
      <c r="A105" s="5" t="s">
        <v>26</v>
      </c>
      <c r="B105" s="70">
        <v>1860</v>
      </c>
      <c r="C105" s="53">
        <v>1.6067726330338632</v>
      </c>
      <c r="D105" s="70">
        <v>1556</v>
      </c>
      <c r="E105" s="88">
        <v>1.8119570533572444</v>
      </c>
      <c r="F105" s="89">
        <v>0.83655913978494623</v>
      </c>
      <c r="H105" s="6">
        <f t="shared" si="11"/>
        <v>1556</v>
      </c>
      <c r="I105" s="7">
        <f t="shared" si="12"/>
        <v>1.8119570533572444</v>
      </c>
      <c r="J105" s="7"/>
      <c r="K105" s="13">
        <f t="shared" si="13"/>
        <v>0.83655913978494623</v>
      </c>
      <c r="L105" s="7"/>
      <c r="M105" s="8">
        <f t="shared" si="14"/>
        <v>304</v>
      </c>
      <c r="N105" s="7">
        <f t="shared" si="15"/>
        <v>1.0171986883490598</v>
      </c>
      <c r="O105" s="7"/>
      <c r="P105" s="9">
        <f t="shared" si="16"/>
        <v>1860</v>
      </c>
      <c r="Q105" s="7">
        <f t="shared" si="17"/>
        <v>1.6067726330338632</v>
      </c>
    </row>
    <row r="106" spans="1:17">
      <c r="A106" s="5" t="s">
        <v>40</v>
      </c>
      <c r="B106" s="70">
        <v>1260</v>
      </c>
      <c r="C106" s="53">
        <v>1.0884588804422943</v>
      </c>
      <c r="D106" s="70">
        <v>924</v>
      </c>
      <c r="E106" s="88">
        <v>1.0759950625334793</v>
      </c>
      <c r="F106" s="89">
        <v>0.73333333333333328</v>
      </c>
      <c r="H106" s="6">
        <f t="shared" si="11"/>
        <v>924</v>
      </c>
      <c r="I106" s="7">
        <f t="shared" si="12"/>
        <v>1.0759950625334793</v>
      </c>
      <c r="J106" s="7"/>
      <c r="K106" s="13">
        <f t="shared" si="13"/>
        <v>0.73333333333333328</v>
      </c>
      <c r="L106" s="7"/>
      <c r="M106" s="8">
        <f t="shared" si="14"/>
        <v>336</v>
      </c>
      <c r="N106" s="7">
        <f t="shared" si="15"/>
        <v>1.1242722344910661</v>
      </c>
      <c r="O106" s="7"/>
      <c r="P106" s="9">
        <f t="shared" si="16"/>
        <v>1260</v>
      </c>
      <c r="Q106" s="7">
        <f t="shared" si="17"/>
        <v>1.0884588804422943</v>
      </c>
    </row>
    <row r="107" spans="1:17">
      <c r="A107" s="5" t="s">
        <v>31</v>
      </c>
      <c r="B107" s="70">
        <v>1840</v>
      </c>
      <c r="C107" s="53">
        <v>1.5894955079474777</v>
      </c>
      <c r="D107" s="70">
        <v>1407</v>
      </c>
      <c r="E107" s="88">
        <v>1.6384470270396161</v>
      </c>
      <c r="F107" s="89">
        <v>0.76467391304347831</v>
      </c>
      <c r="H107" s="6">
        <f t="shared" si="11"/>
        <v>1407</v>
      </c>
      <c r="I107" s="7">
        <f t="shared" si="12"/>
        <v>1.6384470270396161</v>
      </c>
      <c r="J107" s="7"/>
      <c r="K107" s="13">
        <f t="shared" si="13"/>
        <v>0.76467391304347831</v>
      </c>
      <c r="L107" s="7"/>
      <c r="M107" s="8">
        <f t="shared" si="14"/>
        <v>433</v>
      </c>
      <c r="N107" s="7">
        <f t="shared" si="15"/>
        <v>1.4488389212340227</v>
      </c>
      <c r="O107" s="7"/>
      <c r="P107" s="9">
        <f t="shared" si="16"/>
        <v>1840</v>
      </c>
      <c r="Q107" s="7">
        <f t="shared" si="17"/>
        <v>1.5894955079474777</v>
      </c>
    </row>
    <row r="108" spans="1:17">
      <c r="A108" s="5" t="s">
        <v>24</v>
      </c>
      <c r="B108" s="70">
        <v>2340</v>
      </c>
      <c r="C108" s="53">
        <v>2.0214236351071184</v>
      </c>
      <c r="D108" s="70">
        <v>1974</v>
      </c>
      <c r="E108" s="88">
        <v>2.298716724503342</v>
      </c>
      <c r="F108" s="89">
        <v>0.84358974358974359</v>
      </c>
      <c r="H108" s="6">
        <f t="shared" si="11"/>
        <v>1974</v>
      </c>
      <c r="I108" s="7">
        <f t="shared" si="12"/>
        <v>2.298716724503342</v>
      </c>
      <c r="J108" s="7"/>
      <c r="K108" s="13">
        <f t="shared" si="13"/>
        <v>0.84358974358974359</v>
      </c>
      <c r="L108" s="7"/>
      <c r="M108" s="8">
        <f t="shared" si="14"/>
        <v>366</v>
      </c>
      <c r="N108" s="7">
        <f t="shared" si="15"/>
        <v>1.2246536839991968</v>
      </c>
      <c r="O108" s="7"/>
      <c r="P108" s="9">
        <f t="shared" si="16"/>
        <v>2340</v>
      </c>
      <c r="Q108" s="7">
        <f t="shared" si="17"/>
        <v>2.0214236351071184</v>
      </c>
    </row>
    <row r="109" spans="1:17">
      <c r="A109" s="49" t="s">
        <v>75</v>
      </c>
      <c r="B109" s="90">
        <v>48990</v>
      </c>
      <c r="C109" s="53">
        <v>42.320317899101589</v>
      </c>
      <c r="D109" s="90">
        <v>33752</v>
      </c>
      <c r="E109" s="88">
        <v>39.304096699816007</v>
      </c>
      <c r="F109" s="89">
        <v>0.68895692998571134</v>
      </c>
      <c r="H109" s="6">
        <f t="shared" si="11"/>
        <v>33752</v>
      </c>
      <c r="I109" s="7">
        <f t="shared" si="12"/>
        <v>39.304096699816007</v>
      </c>
      <c r="J109" s="7"/>
      <c r="K109" s="13">
        <f t="shared" si="13"/>
        <v>0.68895692998571134</v>
      </c>
      <c r="L109" s="7"/>
      <c r="M109" s="8">
        <f t="shared" si="14"/>
        <v>15238</v>
      </c>
      <c r="N109" s="7">
        <f t="shared" si="15"/>
        <v>50.987084253496619</v>
      </c>
      <c r="O109" s="7"/>
      <c r="P109" s="9">
        <f t="shared" si="16"/>
        <v>48990</v>
      </c>
      <c r="Q109" s="7">
        <f t="shared" si="17"/>
        <v>42.320317899101589</v>
      </c>
    </row>
    <row r="110" spans="1:17">
      <c r="C110" s="7"/>
      <c r="E110" s="41"/>
      <c r="F110" s="42"/>
      <c r="H110" s="6"/>
      <c r="I110" s="7"/>
      <c r="J110" s="7"/>
      <c r="K110" s="13"/>
      <c r="L110" s="7"/>
      <c r="M110" s="8"/>
      <c r="N110" s="7"/>
      <c r="O110" s="7"/>
      <c r="P110" s="9"/>
      <c r="Q110" s="7"/>
    </row>
    <row r="111" spans="1:17">
      <c r="A111" s="91" t="s">
        <v>4</v>
      </c>
      <c r="B111" s="70">
        <v>115760</v>
      </c>
      <c r="C111" s="70">
        <v>100</v>
      </c>
      <c r="D111" s="70">
        <v>85874</v>
      </c>
      <c r="E111" s="70">
        <v>100</v>
      </c>
      <c r="F111" s="89">
        <v>0.74182791983413965</v>
      </c>
      <c r="H111" s="6">
        <f>SUM(H74:H110)</f>
        <v>85874</v>
      </c>
      <c r="I111" s="52">
        <f t="shared" ref="I111:Q111" si="18">SUM(I74:I110)</f>
        <v>100</v>
      </c>
      <c r="J111" s="6">
        <f t="shared" si="18"/>
        <v>0</v>
      </c>
      <c r="K111" s="6"/>
      <c r="L111" s="6"/>
      <c r="M111" s="6">
        <f t="shared" si="18"/>
        <v>29886</v>
      </c>
      <c r="N111" s="52">
        <f t="shared" si="18"/>
        <v>100.00000000000001</v>
      </c>
      <c r="O111" s="6"/>
      <c r="P111" s="6">
        <f t="shared" si="18"/>
        <v>115760</v>
      </c>
      <c r="Q111" s="52">
        <f t="shared" si="18"/>
        <v>100</v>
      </c>
    </row>
    <row r="112" spans="1:17">
      <c r="A112" s="91"/>
      <c r="B112" s="70"/>
      <c r="C112" s="53"/>
      <c r="D112" s="70"/>
      <c r="E112" s="88"/>
      <c r="F112" s="89"/>
    </row>
    <row r="113" spans="1:17">
      <c r="A113" s="91" t="s">
        <v>76</v>
      </c>
      <c r="B113" s="70">
        <v>710</v>
      </c>
      <c r="C113" s="53">
        <v>0.61333794056668967</v>
      </c>
      <c r="D113" s="70">
        <v>461</v>
      </c>
      <c r="E113" s="88">
        <v>0.53683303444581598</v>
      </c>
      <c r="F113" s="89">
        <v>0.64929577464788735</v>
      </c>
      <c r="H113" s="6">
        <f>D113</f>
        <v>461</v>
      </c>
      <c r="I113" s="7">
        <f t="shared" ref="I113:I131" si="19">H113/H$16*100</f>
        <v>0.53683303444581598</v>
      </c>
      <c r="J113" s="7"/>
      <c r="K113" s="13">
        <f>F113</f>
        <v>0.64929577464788735</v>
      </c>
      <c r="L113" s="7"/>
      <c r="M113" s="8">
        <f>B113-D113</f>
        <v>249</v>
      </c>
      <c r="N113" s="7">
        <f t="shared" ref="N113:N131" si="20">M113/M$16*100</f>
        <v>0.83316603091748642</v>
      </c>
      <c r="O113" s="7"/>
      <c r="P113" s="9">
        <f>B113</f>
        <v>710</v>
      </c>
      <c r="Q113" s="7">
        <f t="shared" ref="Q113:Q131" si="21">P113/P$16*100</f>
        <v>0.61333794056668967</v>
      </c>
    </row>
    <row r="114" spans="1:17">
      <c r="A114" s="91" t="s">
        <v>77</v>
      </c>
      <c r="B114" s="70">
        <v>680</v>
      </c>
      <c r="C114" s="53">
        <v>0.58742225293711126</v>
      </c>
      <c r="D114" s="70">
        <v>531</v>
      </c>
      <c r="E114" s="88">
        <v>0.6183478119104735</v>
      </c>
      <c r="F114" s="89">
        <v>0.78088235294117647</v>
      </c>
      <c r="H114" s="6">
        <f t="shared" ref="H114:H131" si="22">D114</f>
        <v>531</v>
      </c>
      <c r="I114" s="7">
        <f t="shared" si="19"/>
        <v>0.6183478119104735</v>
      </c>
      <c r="J114" s="7"/>
      <c r="K114" s="13">
        <f t="shared" ref="K114:K131" si="23">F114</f>
        <v>0.78088235294117647</v>
      </c>
      <c r="L114" s="7"/>
      <c r="M114" s="8">
        <f t="shared" ref="M114:M131" si="24">B114-D114</f>
        <v>149</v>
      </c>
      <c r="N114" s="7">
        <f t="shared" si="20"/>
        <v>0.49856119922371683</v>
      </c>
      <c r="O114" s="7"/>
      <c r="P114" s="9">
        <f t="shared" ref="P114:P131" si="25">B114</f>
        <v>680</v>
      </c>
      <c r="Q114" s="7">
        <f t="shared" si="21"/>
        <v>0.58742225293711126</v>
      </c>
    </row>
    <row r="115" spans="1:17">
      <c r="A115" s="91" t="s">
        <v>78</v>
      </c>
      <c r="B115" s="70">
        <v>750</v>
      </c>
      <c r="C115" s="53">
        <v>0.64789219073946092</v>
      </c>
      <c r="D115" s="70">
        <v>515</v>
      </c>
      <c r="E115" s="88">
        <v>0.59971586277569466</v>
      </c>
      <c r="F115" s="89">
        <v>0.68666666666666665</v>
      </c>
      <c r="H115" s="6">
        <f t="shared" si="22"/>
        <v>515</v>
      </c>
      <c r="I115" s="7">
        <f t="shared" si="19"/>
        <v>0.59971586277569466</v>
      </c>
      <c r="J115" s="7"/>
      <c r="K115" s="13">
        <f t="shared" si="23"/>
        <v>0.68666666666666665</v>
      </c>
      <c r="L115" s="7"/>
      <c r="M115" s="8">
        <f t="shared" si="24"/>
        <v>235</v>
      </c>
      <c r="N115" s="7">
        <f t="shared" si="20"/>
        <v>0.78632135448035867</v>
      </c>
      <c r="O115" s="7"/>
      <c r="P115" s="9">
        <f t="shared" si="25"/>
        <v>750</v>
      </c>
      <c r="Q115" s="7">
        <f t="shared" si="21"/>
        <v>0.64789219073946092</v>
      </c>
    </row>
    <row r="116" spans="1:17">
      <c r="A116" s="91" t="s">
        <v>79</v>
      </c>
      <c r="B116" s="70">
        <v>490</v>
      </c>
      <c r="C116" s="53">
        <v>0.42328956461644784</v>
      </c>
      <c r="D116" s="70">
        <v>347</v>
      </c>
      <c r="E116" s="88">
        <v>0.40408039686051656</v>
      </c>
      <c r="F116" s="89">
        <v>0.7081632653061225</v>
      </c>
      <c r="H116" s="6">
        <f t="shared" si="22"/>
        <v>347</v>
      </c>
      <c r="I116" s="7">
        <f t="shared" si="19"/>
        <v>0.40408039686051656</v>
      </c>
      <c r="J116" s="7"/>
      <c r="K116" s="13">
        <f t="shared" si="23"/>
        <v>0.7081632653061225</v>
      </c>
      <c r="L116" s="7"/>
      <c r="M116" s="8">
        <f t="shared" si="24"/>
        <v>143</v>
      </c>
      <c r="N116" s="7">
        <f t="shared" si="20"/>
        <v>0.47848490932209059</v>
      </c>
      <c r="O116" s="7"/>
      <c r="P116" s="9">
        <f t="shared" si="25"/>
        <v>490</v>
      </c>
      <c r="Q116" s="7">
        <f t="shared" si="21"/>
        <v>0.42328956461644784</v>
      </c>
    </row>
    <row r="117" spans="1:17">
      <c r="A117" s="91" t="s">
        <v>80</v>
      </c>
      <c r="B117" s="70">
        <v>510</v>
      </c>
      <c r="C117" s="53">
        <v>0.44056668970283341</v>
      </c>
      <c r="D117" s="70">
        <v>379</v>
      </c>
      <c r="E117" s="88">
        <v>0.44134429513007434</v>
      </c>
      <c r="F117" s="89">
        <v>0.74313725490196081</v>
      </c>
      <c r="H117" s="6">
        <f t="shared" si="22"/>
        <v>379</v>
      </c>
      <c r="I117" s="7">
        <f t="shared" si="19"/>
        <v>0.44134429513007434</v>
      </c>
      <c r="J117" s="7"/>
      <c r="K117" s="13">
        <f t="shared" si="23"/>
        <v>0.74313725490196081</v>
      </c>
      <c r="L117" s="7"/>
      <c r="M117" s="8">
        <f t="shared" si="24"/>
        <v>131</v>
      </c>
      <c r="N117" s="7">
        <f t="shared" si="20"/>
        <v>0.43833232951883822</v>
      </c>
      <c r="O117" s="7"/>
      <c r="P117" s="9">
        <f t="shared" si="25"/>
        <v>510</v>
      </c>
      <c r="Q117" s="7">
        <f t="shared" si="21"/>
        <v>0.44056668970283341</v>
      </c>
    </row>
    <row r="118" spans="1:17">
      <c r="A118" s="91" t="s">
        <v>81</v>
      </c>
      <c r="B118" s="70">
        <v>690</v>
      </c>
      <c r="C118" s="53">
        <v>0.5960608154803041</v>
      </c>
      <c r="D118" s="70">
        <v>540</v>
      </c>
      <c r="E118" s="88">
        <v>0.62882828329878659</v>
      </c>
      <c r="F118" s="89">
        <v>0.78260869565217395</v>
      </c>
      <c r="H118" s="6">
        <f t="shared" si="22"/>
        <v>540</v>
      </c>
      <c r="I118" s="7">
        <f t="shared" si="19"/>
        <v>0.62882828329878659</v>
      </c>
      <c r="J118" s="7"/>
      <c r="K118" s="13">
        <f t="shared" si="23"/>
        <v>0.78260869565217395</v>
      </c>
      <c r="L118" s="7"/>
      <c r="M118" s="8">
        <f t="shared" si="24"/>
        <v>150</v>
      </c>
      <c r="N118" s="7">
        <f t="shared" si="20"/>
        <v>0.50190724754065452</v>
      </c>
      <c r="O118" s="7"/>
      <c r="P118" s="9">
        <f t="shared" si="25"/>
        <v>690</v>
      </c>
      <c r="Q118" s="7">
        <f t="shared" si="21"/>
        <v>0.5960608154803041</v>
      </c>
    </row>
    <row r="119" spans="1:17">
      <c r="A119" s="91" t="s">
        <v>82</v>
      </c>
      <c r="B119" s="70">
        <v>870</v>
      </c>
      <c r="C119" s="53">
        <v>0.75155494125777467</v>
      </c>
      <c r="D119" s="70">
        <v>568</v>
      </c>
      <c r="E119" s="88">
        <v>0.66143419428464967</v>
      </c>
      <c r="F119" s="89">
        <v>0.65287356321839085</v>
      </c>
      <c r="H119" s="6">
        <f t="shared" si="22"/>
        <v>568</v>
      </c>
      <c r="I119" s="7">
        <f t="shared" si="19"/>
        <v>0.66143419428464967</v>
      </c>
      <c r="J119" s="7"/>
      <c r="K119" s="13">
        <f t="shared" si="23"/>
        <v>0.65287356321839085</v>
      </c>
      <c r="L119" s="7"/>
      <c r="M119" s="8">
        <f t="shared" si="24"/>
        <v>302</v>
      </c>
      <c r="N119" s="7">
        <f t="shared" si="20"/>
        <v>1.0105065917151843</v>
      </c>
      <c r="O119" s="7"/>
      <c r="P119" s="9">
        <f t="shared" si="25"/>
        <v>870</v>
      </c>
      <c r="Q119" s="7">
        <f t="shared" si="21"/>
        <v>0.75155494125777467</v>
      </c>
    </row>
    <row r="120" spans="1:17">
      <c r="A120" s="91" t="s">
        <v>83</v>
      </c>
      <c r="B120" s="70">
        <v>550</v>
      </c>
      <c r="C120" s="53">
        <v>0.47512093987560466</v>
      </c>
      <c r="D120" s="70">
        <v>367</v>
      </c>
      <c r="E120" s="88">
        <v>0.42737033327899016</v>
      </c>
      <c r="F120" s="89">
        <v>0.66727272727272724</v>
      </c>
      <c r="H120" s="6">
        <f t="shared" si="22"/>
        <v>367</v>
      </c>
      <c r="I120" s="7">
        <f t="shared" si="19"/>
        <v>0.42737033327899016</v>
      </c>
      <c r="J120" s="7"/>
      <c r="K120" s="13">
        <f t="shared" si="23"/>
        <v>0.66727272727272724</v>
      </c>
      <c r="L120" s="7"/>
      <c r="M120" s="8">
        <f t="shared" si="24"/>
        <v>183</v>
      </c>
      <c r="N120" s="7">
        <f t="shared" si="20"/>
        <v>0.61232684199959841</v>
      </c>
      <c r="O120" s="7"/>
      <c r="P120" s="9">
        <f t="shared" si="25"/>
        <v>550</v>
      </c>
      <c r="Q120" s="7">
        <f t="shared" si="21"/>
        <v>0.47512093987560466</v>
      </c>
    </row>
    <row r="121" spans="1:17">
      <c r="A121" s="91" t="s">
        <v>84</v>
      </c>
      <c r="B121" s="70">
        <v>740</v>
      </c>
      <c r="C121" s="53">
        <v>0.63925362819626819</v>
      </c>
      <c r="D121" s="70">
        <v>573</v>
      </c>
      <c r="E121" s="88">
        <v>0.66725667838926805</v>
      </c>
      <c r="F121" s="89">
        <v>0.7743243243243243</v>
      </c>
      <c r="H121" s="6">
        <f t="shared" si="22"/>
        <v>573</v>
      </c>
      <c r="I121" s="7">
        <f t="shared" si="19"/>
        <v>0.66725667838926805</v>
      </c>
      <c r="J121" s="7"/>
      <c r="K121" s="13">
        <f t="shared" si="23"/>
        <v>0.7743243243243243</v>
      </c>
      <c r="L121" s="7"/>
      <c r="M121" s="8">
        <f t="shared" si="24"/>
        <v>167</v>
      </c>
      <c r="N121" s="7">
        <f t="shared" si="20"/>
        <v>0.5587900689285954</v>
      </c>
      <c r="O121" s="7"/>
      <c r="P121" s="9">
        <f t="shared" si="25"/>
        <v>740</v>
      </c>
      <c r="Q121" s="7">
        <f t="shared" si="21"/>
        <v>0.63925362819626819</v>
      </c>
    </row>
    <row r="122" spans="1:17">
      <c r="A122" s="91" t="s">
        <v>119</v>
      </c>
      <c r="B122" s="70">
        <v>670</v>
      </c>
      <c r="C122" s="53">
        <v>0.57878369039391842</v>
      </c>
      <c r="D122" s="70">
        <v>505</v>
      </c>
      <c r="E122" s="88">
        <v>0.58807089456645778</v>
      </c>
      <c r="F122" s="89">
        <v>0.75373134328358204</v>
      </c>
      <c r="H122" s="6">
        <f t="shared" si="22"/>
        <v>505</v>
      </c>
      <c r="I122" s="7">
        <f t="shared" si="19"/>
        <v>0.58807089456645778</v>
      </c>
      <c r="J122" s="7"/>
      <c r="K122" s="13">
        <f t="shared" si="23"/>
        <v>0.75373134328358204</v>
      </c>
      <c r="L122" s="7"/>
      <c r="M122" s="8">
        <f t="shared" si="24"/>
        <v>165</v>
      </c>
      <c r="N122" s="7">
        <f t="shared" si="20"/>
        <v>0.55209797229471991</v>
      </c>
      <c r="O122" s="7"/>
      <c r="P122" s="9">
        <f t="shared" si="25"/>
        <v>670</v>
      </c>
      <c r="Q122" s="7">
        <f t="shared" si="21"/>
        <v>0.57878369039391842</v>
      </c>
    </row>
    <row r="123" spans="1:17">
      <c r="A123" s="91" t="s">
        <v>85</v>
      </c>
      <c r="B123" s="70">
        <v>680</v>
      </c>
      <c r="C123" s="53">
        <v>0.58742225293711126</v>
      </c>
      <c r="D123" s="70">
        <v>438</v>
      </c>
      <c r="E123" s="88">
        <v>0.51004960756457129</v>
      </c>
      <c r="F123" s="89">
        <v>0.64411764705882357</v>
      </c>
      <c r="H123" s="6">
        <f t="shared" si="22"/>
        <v>438</v>
      </c>
      <c r="I123" s="7">
        <f t="shared" si="19"/>
        <v>0.51004960756457129</v>
      </c>
      <c r="J123" s="7"/>
      <c r="K123" s="13">
        <f t="shared" si="23"/>
        <v>0.64411764705882357</v>
      </c>
      <c r="L123" s="7"/>
      <c r="M123" s="8">
        <f t="shared" si="24"/>
        <v>242</v>
      </c>
      <c r="N123" s="7">
        <f t="shared" si="20"/>
        <v>0.80974369269892266</v>
      </c>
      <c r="O123" s="7"/>
      <c r="P123" s="9">
        <f t="shared" si="25"/>
        <v>680</v>
      </c>
      <c r="Q123" s="7">
        <f t="shared" si="21"/>
        <v>0.58742225293711126</v>
      </c>
    </row>
    <row r="124" spans="1:17">
      <c r="A124" s="91" t="s">
        <v>86</v>
      </c>
      <c r="B124" s="70">
        <v>610</v>
      </c>
      <c r="C124" s="53">
        <v>0.5269523151347616</v>
      </c>
      <c r="D124" s="70">
        <v>414</v>
      </c>
      <c r="E124" s="88">
        <v>0.48210168386240304</v>
      </c>
      <c r="F124" s="89">
        <v>0.67868852459016393</v>
      </c>
      <c r="H124" s="6">
        <f t="shared" si="22"/>
        <v>414</v>
      </c>
      <c r="I124" s="7">
        <f t="shared" si="19"/>
        <v>0.48210168386240304</v>
      </c>
      <c r="J124" s="7"/>
      <c r="K124" s="13">
        <f t="shared" si="23"/>
        <v>0.67868852459016393</v>
      </c>
      <c r="L124" s="7"/>
      <c r="M124" s="8">
        <f t="shared" si="24"/>
        <v>196</v>
      </c>
      <c r="N124" s="7">
        <f t="shared" si="20"/>
        <v>0.65582547011978853</v>
      </c>
      <c r="O124" s="7"/>
      <c r="P124" s="9">
        <f t="shared" si="25"/>
        <v>610</v>
      </c>
      <c r="Q124" s="7">
        <f t="shared" si="21"/>
        <v>0.5269523151347616</v>
      </c>
    </row>
    <row r="125" spans="1:17">
      <c r="A125" s="91" t="s">
        <v>87</v>
      </c>
      <c r="B125" s="70">
        <v>720</v>
      </c>
      <c r="C125" s="53">
        <v>0.62197650310988251</v>
      </c>
      <c r="D125" s="70">
        <v>596</v>
      </c>
      <c r="E125" s="88">
        <v>0.69404010527051263</v>
      </c>
      <c r="F125" s="89">
        <v>0.82777777777777772</v>
      </c>
      <c r="H125" s="6">
        <f t="shared" si="22"/>
        <v>596</v>
      </c>
      <c r="I125" s="7">
        <f t="shared" si="19"/>
        <v>0.69404010527051263</v>
      </c>
      <c r="J125" s="7"/>
      <c r="K125" s="13">
        <f t="shared" si="23"/>
        <v>0.82777777777777772</v>
      </c>
      <c r="L125" s="7"/>
      <c r="M125" s="8">
        <f t="shared" si="24"/>
        <v>124</v>
      </c>
      <c r="N125" s="7">
        <f t="shared" si="20"/>
        <v>0.41490999130027434</v>
      </c>
      <c r="O125" s="7"/>
      <c r="P125" s="9">
        <f t="shared" si="25"/>
        <v>720</v>
      </c>
      <c r="Q125" s="7">
        <f t="shared" si="21"/>
        <v>0.62197650310988251</v>
      </c>
    </row>
    <row r="126" spans="1:17">
      <c r="A126" s="91" t="s">
        <v>88</v>
      </c>
      <c r="B126" s="70">
        <v>690</v>
      </c>
      <c r="C126" s="53">
        <v>0.5960608154803041</v>
      </c>
      <c r="D126" s="70">
        <v>512</v>
      </c>
      <c r="E126" s="88">
        <v>0.59622237231292363</v>
      </c>
      <c r="F126" s="89">
        <v>0.74202898550724639</v>
      </c>
      <c r="H126" s="6">
        <f t="shared" si="22"/>
        <v>512</v>
      </c>
      <c r="I126" s="7">
        <f t="shared" si="19"/>
        <v>0.59622237231292363</v>
      </c>
      <c r="J126" s="7"/>
      <c r="K126" s="13">
        <f t="shared" si="23"/>
        <v>0.74202898550724639</v>
      </c>
      <c r="L126" s="7"/>
      <c r="M126" s="8">
        <f t="shared" si="24"/>
        <v>178</v>
      </c>
      <c r="N126" s="7">
        <f t="shared" si="20"/>
        <v>0.59559660041490992</v>
      </c>
      <c r="O126" s="7"/>
      <c r="P126" s="9">
        <f t="shared" si="25"/>
        <v>690</v>
      </c>
      <c r="Q126" s="7">
        <f t="shared" si="21"/>
        <v>0.5960608154803041</v>
      </c>
    </row>
    <row r="127" spans="1:17">
      <c r="A127" s="91" t="s">
        <v>89</v>
      </c>
      <c r="B127" s="70">
        <v>560</v>
      </c>
      <c r="C127" s="53">
        <v>0.48375950241879756</v>
      </c>
      <c r="D127" s="70">
        <v>426</v>
      </c>
      <c r="E127" s="88">
        <v>0.49607564571348717</v>
      </c>
      <c r="F127" s="89">
        <v>0.76071428571428568</v>
      </c>
      <c r="H127" s="6">
        <f t="shared" si="22"/>
        <v>426</v>
      </c>
      <c r="I127" s="7">
        <f t="shared" si="19"/>
        <v>0.49607564571348717</v>
      </c>
      <c r="J127" s="7"/>
      <c r="K127" s="13">
        <f t="shared" si="23"/>
        <v>0.76071428571428568</v>
      </c>
      <c r="L127" s="7"/>
      <c r="M127" s="8">
        <f t="shared" si="24"/>
        <v>134</v>
      </c>
      <c r="N127" s="7">
        <f t="shared" si="20"/>
        <v>0.44837047446965134</v>
      </c>
      <c r="O127" s="7"/>
      <c r="P127" s="9">
        <f t="shared" si="25"/>
        <v>560</v>
      </c>
      <c r="Q127" s="7">
        <f t="shared" si="21"/>
        <v>0.48375950241879756</v>
      </c>
    </row>
    <row r="128" spans="1:17">
      <c r="A128" s="91" t="s">
        <v>90</v>
      </c>
      <c r="B128" s="70">
        <v>830</v>
      </c>
      <c r="C128" s="53">
        <v>0.71700069108500353</v>
      </c>
      <c r="D128" s="70">
        <v>574</v>
      </c>
      <c r="E128" s="88">
        <v>0.66842117521019173</v>
      </c>
      <c r="F128" s="89">
        <v>0.69156626506024099</v>
      </c>
      <c r="H128" s="6">
        <f t="shared" si="22"/>
        <v>574</v>
      </c>
      <c r="I128" s="7">
        <f t="shared" si="19"/>
        <v>0.66842117521019173</v>
      </c>
      <c r="J128" s="7"/>
      <c r="K128" s="13">
        <f t="shared" si="23"/>
        <v>0.69156626506024099</v>
      </c>
      <c r="L128" s="7"/>
      <c r="M128" s="8">
        <f t="shared" si="24"/>
        <v>256</v>
      </c>
      <c r="N128" s="7">
        <f t="shared" si="20"/>
        <v>0.8565883691360503</v>
      </c>
      <c r="O128" s="7"/>
      <c r="P128" s="9">
        <f t="shared" si="25"/>
        <v>830</v>
      </c>
      <c r="Q128" s="7">
        <f t="shared" si="21"/>
        <v>0.71700069108500353</v>
      </c>
    </row>
    <row r="129" spans="1:17">
      <c r="A129" s="91" t="s">
        <v>91</v>
      </c>
      <c r="B129" s="70">
        <v>530</v>
      </c>
      <c r="C129" s="53">
        <v>0.45784381478921904</v>
      </c>
      <c r="D129" s="70">
        <v>354</v>
      </c>
      <c r="E129" s="88">
        <v>0.4122318746069823</v>
      </c>
      <c r="F129" s="89">
        <v>0.66792452830188676</v>
      </c>
      <c r="H129" s="6">
        <f t="shared" si="22"/>
        <v>354</v>
      </c>
      <c r="I129" s="7">
        <f t="shared" si="19"/>
        <v>0.4122318746069823</v>
      </c>
      <c r="J129" s="7"/>
      <c r="K129" s="13">
        <f t="shared" si="23"/>
        <v>0.66792452830188676</v>
      </c>
      <c r="L129" s="7"/>
      <c r="M129" s="8">
        <f t="shared" si="24"/>
        <v>176</v>
      </c>
      <c r="N129" s="7">
        <f t="shared" si="20"/>
        <v>0.58890450378103454</v>
      </c>
      <c r="O129" s="7"/>
      <c r="P129" s="9">
        <f t="shared" si="25"/>
        <v>530</v>
      </c>
      <c r="Q129" s="7">
        <f t="shared" si="21"/>
        <v>0.45784381478921904</v>
      </c>
    </row>
    <row r="130" spans="1:17">
      <c r="A130" s="92" t="s">
        <v>92</v>
      </c>
      <c r="B130" s="70">
        <v>790</v>
      </c>
      <c r="C130" s="53">
        <v>0.68244644091223217</v>
      </c>
      <c r="D130" s="70">
        <v>587</v>
      </c>
      <c r="E130" s="88">
        <v>0.68355963388219954</v>
      </c>
      <c r="F130" s="89">
        <v>0.74303797468354427</v>
      </c>
      <c r="H130" s="6">
        <f t="shared" si="22"/>
        <v>587</v>
      </c>
      <c r="I130" s="7">
        <f t="shared" si="19"/>
        <v>0.68355963388219954</v>
      </c>
      <c r="J130" s="7"/>
      <c r="K130" s="13">
        <f t="shared" si="23"/>
        <v>0.74303797468354427</v>
      </c>
      <c r="L130" s="7"/>
      <c r="M130" s="8">
        <f t="shared" si="24"/>
        <v>203</v>
      </c>
      <c r="N130" s="7">
        <f t="shared" si="20"/>
        <v>0.67924780833835241</v>
      </c>
      <c r="O130" s="7"/>
      <c r="P130" s="9">
        <f t="shared" si="25"/>
        <v>790</v>
      </c>
      <c r="Q130" s="7">
        <f t="shared" si="21"/>
        <v>0.68244644091223217</v>
      </c>
    </row>
    <row r="131" spans="1:17">
      <c r="A131" s="91" t="s">
        <v>93</v>
      </c>
      <c r="B131" s="70">
        <v>36920</v>
      </c>
      <c r="C131" s="54">
        <v>31.893572909467867</v>
      </c>
      <c r="D131" s="70">
        <v>25065</v>
      </c>
      <c r="E131" s="70">
        <v>29.188112816452012</v>
      </c>
      <c r="F131" s="54">
        <v>0.67890032502708564</v>
      </c>
      <c r="H131" s="6">
        <f t="shared" si="22"/>
        <v>25065</v>
      </c>
      <c r="I131" s="7">
        <f t="shared" si="19"/>
        <v>29.188112816452012</v>
      </c>
      <c r="J131" s="7"/>
      <c r="K131" s="13">
        <f t="shared" si="23"/>
        <v>0.67890032502708564</v>
      </c>
      <c r="L131" s="7"/>
      <c r="M131" s="8">
        <f t="shared" si="24"/>
        <v>11855</v>
      </c>
      <c r="N131" s="7">
        <f t="shared" si="20"/>
        <v>39.66740279729639</v>
      </c>
      <c r="O131" s="7"/>
      <c r="P131" s="9">
        <f t="shared" si="25"/>
        <v>36920</v>
      </c>
      <c r="Q131" s="7">
        <f t="shared" si="21"/>
        <v>31.893572909467867</v>
      </c>
    </row>
  </sheetData>
  <phoneticPr fontId="0" type="noConversion"/>
  <pageMargins left="0.5" right="0.5" top="0.5" bottom="0.5" header="0.5" footer="0.5"/>
  <pageSetup scale="79" orientation="portrait" r:id="rId1"/>
  <headerFooter alignWithMargins="0">
    <oddFooter>&amp;LICM, 8/18/09, &amp;F, &amp;A&amp;R&amp;P</oddFooter>
  </headerFooter>
  <rowBreaks count="1" manualBreakCount="1">
    <brk id="7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V135"/>
  <sheetViews>
    <sheetView topLeftCell="A109" workbookViewId="0">
      <selection activeCell="A132" sqref="A132"/>
    </sheetView>
  </sheetViews>
  <sheetFormatPr defaultRowHeight="12.5"/>
  <cols>
    <col min="1" max="1" width="12.453125" style="5" customWidth="1"/>
    <col min="2" max="2" width="11.36328125" style="5" customWidth="1"/>
    <col min="3" max="3" width="11.6328125" style="12" bestFit="1" customWidth="1"/>
    <col min="4" max="6" width="8.6328125" customWidth="1"/>
    <col min="7" max="7" width="6.6328125" customWidth="1"/>
    <col min="8" max="8" width="10.6328125" customWidth="1"/>
    <col min="9" max="9" width="8.6328125" customWidth="1"/>
    <col min="10" max="10" width="6.6328125" customWidth="1"/>
    <col min="11" max="11" width="10.6328125" customWidth="1"/>
    <col min="12" max="12" width="8.6328125" customWidth="1"/>
    <col min="13" max="13" width="10" bestFit="1" customWidth="1"/>
  </cols>
  <sheetData>
    <row r="1" spans="1:13" ht="13">
      <c r="A1" s="170" t="s">
        <v>139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3" ht="13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3" ht="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>
      <c r="A4" s="114"/>
      <c r="B4" s="114"/>
      <c r="C4" s="115" t="s">
        <v>0</v>
      </c>
      <c r="D4" s="114"/>
      <c r="E4" s="114"/>
      <c r="F4" s="114"/>
      <c r="G4" s="114"/>
      <c r="H4" s="114"/>
      <c r="I4" s="114"/>
      <c r="J4" s="116"/>
      <c r="K4" s="114"/>
      <c r="L4" s="114"/>
    </row>
    <row r="5" spans="1:13">
      <c r="A5" s="114" t="s">
        <v>1</v>
      </c>
      <c r="B5" s="114"/>
      <c r="C5" s="115" t="s">
        <v>2</v>
      </c>
      <c r="D5" s="114"/>
      <c r="E5" s="114"/>
      <c r="F5" s="114" t="s">
        <v>15</v>
      </c>
      <c r="G5" s="116"/>
      <c r="H5" s="114" t="s">
        <v>3</v>
      </c>
      <c r="I5" s="114"/>
      <c r="J5" s="116"/>
      <c r="K5" s="114" t="s">
        <v>4</v>
      </c>
      <c r="L5" s="114"/>
    </row>
    <row r="6" spans="1:13">
      <c r="A6" s="117"/>
      <c r="B6" s="117"/>
      <c r="C6" s="118"/>
      <c r="D6" s="117"/>
      <c r="E6" s="117"/>
      <c r="F6" s="117"/>
      <c r="G6" s="119"/>
      <c r="H6" s="117"/>
      <c r="I6" s="117"/>
      <c r="J6" s="119"/>
      <c r="K6" s="117"/>
      <c r="L6" s="117"/>
    </row>
    <row r="7" spans="1:13">
      <c r="A7" s="117" t="s">
        <v>96</v>
      </c>
      <c r="B7" s="117"/>
      <c r="C7" s="120">
        <v>3934</v>
      </c>
      <c r="D7" s="121">
        <v>3.9541265039048756</v>
      </c>
      <c r="E7" s="121"/>
      <c r="F7" s="122">
        <v>0.80449897750511246</v>
      </c>
      <c r="G7" s="121"/>
      <c r="H7" s="120">
        <v>956</v>
      </c>
      <c r="I7" s="121">
        <v>3.9101803754754796</v>
      </c>
      <c r="J7" s="121"/>
      <c r="K7" s="124">
        <v>4890</v>
      </c>
      <c r="L7" s="160">
        <v>3.9454574794255284</v>
      </c>
      <c r="M7">
        <v>4890</v>
      </c>
    </row>
    <row r="8" spans="1:13">
      <c r="A8" s="117" t="s">
        <v>97</v>
      </c>
      <c r="B8" s="117"/>
      <c r="C8" s="120">
        <v>15417</v>
      </c>
      <c r="D8" s="121">
        <v>15.495873998653146</v>
      </c>
      <c r="E8" s="121"/>
      <c r="F8" s="122">
        <v>0.83470492690850029</v>
      </c>
      <c r="G8" s="121"/>
      <c r="H8" s="120">
        <v>3053</v>
      </c>
      <c r="I8" s="121">
        <v>12.487218291136653</v>
      </c>
      <c r="J8" s="121"/>
      <c r="K8" s="124">
        <v>18470</v>
      </c>
      <c r="L8" s="160">
        <v>14.902372115539778</v>
      </c>
      <c r="M8">
        <v>18470</v>
      </c>
    </row>
    <row r="9" spans="1:13">
      <c r="A9" s="117" t="s">
        <v>98</v>
      </c>
      <c r="B9" s="117"/>
      <c r="C9" s="120">
        <v>17985</v>
      </c>
      <c r="D9" s="121">
        <v>18.077011991034365</v>
      </c>
      <c r="E9" s="121"/>
      <c r="F9" s="122">
        <v>0.84955125177137458</v>
      </c>
      <c r="G9" s="121"/>
      <c r="H9" s="120">
        <v>3185</v>
      </c>
      <c r="I9" s="121">
        <v>13.027117673524479</v>
      </c>
      <c r="J9" s="121"/>
      <c r="K9" s="124">
        <v>21170</v>
      </c>
      <c r="L9" s="160">
        <v>17.080845570437308</v>
      </c>
      <c r="M9">
        <v>21170</v>
      </c>
    </row>
    <row r="10" spans="1:13">
      <c r="A10" s="117" t="s">
        <v>99</v>
      </c>
      <c r="B10" s="117"/>
      <c r="C10" s="120">
        <v>19129</v>
      </c>
      <c r="D10" s="121">
        <v>19.22686474153441</v>
      </c>
      <c r="E10" s="121"/>
      <c r="F10" s="122">
        <v>0.83788874288217263</v>
      </c>
      <c r="G10" s="121"/>
      <c r="H10" s="120">
        <v>3701</v>
      </c>
      <c r="I10" s="121">
        <v>15.137633441040531</v>
      </c>
      <c r="J10" s="121"/>
      <c r="K10" s="124">
        <v>22830</v>
      </c>
      <c r="L10" s="160">
        <v>18.420203324189124</v>
      </c>
      <c r="M10">
        <v>22830</v>
      </c>
    </row>
    <row r="11" spans="1:13">
      <c r="A11" s="117" t="s">
        <v>100</v>
      </c>
      <c r="B11" s="117"/>
      <c r="C11" s="120">
        <v>19138</v>
      </c>
      <c r="D11" s="121">
        <v>19.235910785900231</v>
      </c>
      <c r="E11" s="121"/>
      <c r="F11" s="122">
        <v>0.79246376811594199</v>
      </c>
      <c r="G11" s="121"/>
      <c r="H11" s="120">
        <v>5012</v>
      </c>
      <c r="I11" s="121">
        <v>20.49981594339237</v>
      </c>
      <c r="J11" s="121"/>
      <c r="K11" s="124">
        <v>24150</v>
      </c>
      <c r="L11" s="160">
        <v>19.485234791027917</v>
      </c>
      <c r="M11">
        <v>24150</v>
      </c>
    </row>
    <row r="12" spans="1:13">
      <c r="A12" s="117" t="s">
        <v>101</v>
      </c>
      <c r="B12" s="117"/>
      <c r="C12" s="120">
        <v>23888</v>
      </c>
      <c r="D12" s="121">
        <v>24.010211978972972</v>
      </c>
      <c r="E12" s="121"/>
      <c r="F12" s="122">
        <v>0.73660191181005241</v>
      </c>
      <c r="G12" s="121"/>
      <c r="H12" s="120">
        <v>8542</v>
      </c>
      <c r="I12" s="121">
        <v>34.938034275430489</v>
      </c>
      <c r="J12" s="121"/>
      <c r="K12" s="124">
        <v>32430</v>
      </c>
      <c r="L12" s="160">
        <v>26.165886719380342</v>
      </c>
      <c r="M12">
        <v>32430</v>
      </c>
    </row>
    <row r="13" spans="1:13">
      <c r="A13" s="117"/>
      <c r="B13" s="117"/>
      <c r="C13" s="120"/>
      <c r="D13" s="121"/>
      <c r="E13" s="121"/>
      <c r="F13" s="122"/>
      <c r="G13" s="121"/>
      <c r="H13" s="124"/>
      <c r="I13" s="121"/>
      <c r="J13" s="121"/>
      <c r="K13" s="124"/>
      <c r="L13" s="160"/>
    </row>
    <row r="14" spans="1:13">
      <c r="A14" s="117" t="s">
        <v>4</v>
      </c>
      <c r="B14" s="117"/>
      <c r="C14" s="120">
        <v>99491</v>
      </c>
      <c r="D14" s="121">
        <v>100</v>
      </c>
      <c r="E14" s="121"/>
      <c r="F14" s="122">
        <v>0.80273519444892694</v>
      </c>
      <c r="G14" s="121"/>
      <c r="H14" s="124">
        <v>24449</v>
      </c>
      <c r="I14" s="121">
        <v>100</v>
      </c>
      <c r="J14" s="121"/>
      <c r="K14" s="124">
        <v>123940</v>
      </c>
      <c r="L14" s="160">
        <v>100</v>
      </c>
      <c r="M14">
        <v>123940</v>
      </c>
    </row>
    <row r="15" spans="1:13" ht="13">
      <c r="A15" s="117"/>
      <c r="B15" s="117"/>
      <c r="C15" s="120"/>
      <c r="D15" s="121"/>
      <c r="E15" s="121"/>
      <c r="F15" s="122"/>
      <c r="G15" s="121"/>
      <c r="H15" s="124"/>
      <c r="I15" s="121"/>
      <c r="J15" s="121"/>
      <c r="K15" s="125" t="s">
        <v>138</v>
      </c>
      <c r="L15" s="121"/>
    </row>
    <row r="16" spans="1:13">
      <c r="A16" s="114"/>
      <c r="B16" s="114"/>
      <c r="C16" s="115" t="s">
        <v>0</v>
      </c>
      <c r="D16" s="114"/>
      <c r="E16" s="114"/>
      <c r="F16" s="114"/>
      <c r="G16" s="114"/>
      <c r="H16" s="114"/>
      <c r="I16" s="114"/>
      <c r="J16" s="116"/>
      <c r="K16" s="114"/>
      <c r="L16" s="114"/>
    </row>
    <row r="17" spans="1:22">
      <c r="A17" s="114" t="s">
        <v>122</v>
      </c>
      <c r="B17" s="114"/>
      <c r="C17" s="115" t="s">
        <v>2</v>
      </c>
      <c r="D17" s="114"/>
      <c r="E17" s="114"/>
      <c r="F17" s="114" t="s">
        <v>15</v>
      </c>
      <c r="G17" s="116"/>
      <c r="H17" s="114" t="s">
        <v>3</v>
      </c>
      <c r="I17" s="114"/>
      <c r="J17" s="116"/>
      <c r="K17" s="114" t="s">
        <v>4</v>
      </c>
      <c r="L17" s="114"/>
    </row>
    <row r="18" spans="1:22" s="14" customFormat="1">
      <c r="A18" s="126"/>
      <c r="B18" s="126"/>
      <c r="C18" s="127"/>
      <c r="D18" s="126"/>
      <c r="E18" s="126"/>
      <c r="F18" s="126"/>
      <c r="G18" s="128"/>
      <c r="H18" s="126"/>
      <c r="I18" s="126"/>
      <c r="J18" s="128"/>
      <c r="K18" s="126"/>
      <c r="L18" s="126"/>
      <c r="M18"/>
      <c r="N18"/>
      <c r="O18"/>
      <c r="P18"/>
      <c r="Q18"/>
      <c r="R18"/>
      <c r="S18"/>
      <c r="T18"/>
      <c r="U18"/>
      <c r="V18"/>
    </row>
    <row r="19" spans="1:22">
      <c r="A19" s="117" t="s">
        <v>103</v>
      </c>
      <c r="B19" s="117"/>
      <c r="C19" s="120">
        <v>67205</v>
      </c>
      <c r="D19" s="121">
        <v>67.548823511674428</v>
      </c>
      <c r="E19" s="121"/>
      <c r="F19" s="122">
        <v>0.78464681844716866</v>
      </c>
      <c r="G19" s="121"/>
      <c r="H19" s="120">
        <v>18445</v>
      </c>
      <c r="I19" s="121">
        <v>75.442758395026374</v>
      </c>
      <c r="J19" s="121"/>
      <c r="K19" s="124">
        <v>85650</v>
      </c>
      <c r="L19" s="160">
        <v>69.106019041471683</v>
      </c>
      <c r="M19">
        <v>85650</v>
      </c>
    </row>
    <row r="20" spans="1:22">
      <c r="A20" s="117" t="s">
        <v>104</v>
      </c>
      <c r="B20" s="117"/>
      <c r="C20" s="120">
        <v>2147</v>
      </c>
      <c r="D20" s="121">
        <v>2.1579841392688786</v>
      </c>
      <c r="E20" s="121"/>
      <c r="F20" s="122">
        <v>0.83867187499999996</v>
      </c>
      <c r="G20" s="121"/>
      <c r="H20" s="120">
        <v>413</v>
      </c>
      <c r="I20" s="121">
        <v>1.6892306433800974</v>
      </c>
      <c r="J20" s="121"/>
      <c r="K20" s="124">
        <v>2560</v>
      </c>
      <c r="L20" s="160">
        <v>2.0655155720509923</v>
      </c>
      <c r="M20">
        <v>2560</v>
      </c>
    </row>
    <row r="21" spans="1:22">
      <c r="A21" s="117" t="s">
        <v>105</v>
      </c>
      <c r="B21" s="117"/>
      <c r="C21" s="120">
        <v>3487</v>
      </c>
      <c r="D21" s="121">
        <v>3.5048396337357146</v>
      </c>
      <c r="E21" s="121"/>
      <c r="F21" s="122">
        <v>0.81854460093896708</v>
      </c>
      <c r="G21" s="121"/>
      <c r="H21" s="120">
        <v>773</v>
      </c>
      <c r="I21" s="121">
        <v>3.1616835044378093</v>
      </c>
      <c r="J21" s="121"/>
      <c r="K21" s="124">
        <v>4260</v>
      </c>
      <c r="L21" s="160">
        <v>3.4371470066161045</v>
      </c>
      <c r="M21">
        <v>4260</v>
      </c>
    </row>
    <row r="22" spans="1:22">
      <c r="A22" s="117" t="s">
        <v>106</v>
      </c>
      <c r="B22" s="117"/>
      <c r="C22" s="120">
        <v>5350</v>
      </c>
      <c r="D22" s="121">
        <v>5.3773708174608759</v>
      </c>
      <c r="E22" s="121"/>
      <c r="F22" s="122">
        <v>0.83724569640062596</v>
      </c>
      <c r="G22" s="121"/>
      <c r="H22" s="120">
        <v>1040</v>
      </c>
      <c r="I22" s="121">
        <v>4.2537527097222787</v>
      </c>
      <c r="J22" s="121"/>
      <c r="K22" s="124">
        <v>6390</v>
      </c>
      <c r="L22" s="160">
        <v>5.1557205099241568</v>
      </c>
      <c r="M22">
        <v>6390</v>
      </c>
    </row>
    <row r="23" spans="1:22">
      <c r="A23" s="117" t="s">
        <v>107</v>
      </c>
      <c r="B23" s="117"/>
      <c r="C23" s="120">
        <v>8876</v>
      </c>
      <c r="D23" s="121">
        <v>8.9214099767818187</v>
      </c>
      <c r="E23" s="121"/>
      <c r="F23" s="122">
        <v>0.88671328671328675</v>
      </c>
      <c r="G23" s="121"/>
      <c r="H23" s="120">
        <v>1134</v>
      </c>
      <c r="I23" s="121">
        <v>4.6382265123317925</v>
      </c>
      <c r="J23" s="121"/>
      <c r="K23" s="124">
        <v>10010</v>
      </c>
      <c r="L23" s="160">
        <v>8.0764886235275135</v>
      </c>
      <c r="M23">
        <v>10010</v>
      </c>
    </row>
    <row r="24" spans="1:22">
      <c r="A24" s="117" t="s">
        <v>124</v>
      </c>
      <c r="B24" s="117"/>
      <c r="C24" s="120">
        <v>3031</v>
      </c>
      <c r="D24" s="121">
        <v>3.0465067192007318</v>
      </c>
      <c r="E24" s="121"/>
      <c r="F24" s="122">
        <v>0.82140921409214096</v>
      </c>
      <c r="G24" s="121"/>
      <c r="H24" s="120">
        <v>659</v>
      </c>
      <c r="I24" s="121">
        <v>2.6954067651028675</v>
      </c>
      <c r="J24" s="121"/>
      <c r="K24" s="124">
        <v>3690</v>
      </c>
      <c r="L24" s="160">
        <v>2.9772470550266257</v>
      </c>
      <c r="M24">
        <v>3690</v>
      </c>
    </row>
    <row r="25" spans="1:22">
      <c r="A25" s="117" t="s">
        <v>125</v>
      </c>
      <c r="B25" s="117"/>
      <c r="C25" s="120">
        <v>4556</v>
      </c>
      <c r="D25" s="121">
        <v>4.5793086811872437</v>
      </c>
      <c r="E25" s="121"/>
      <c r="F25" s="122">
        <v>0.87447216890595014</v>
      </c>
      <c r="G25" s="121"/>
      <c r="H25" s="120">
        <v>654</v>
      </c>
      <c r="I25" s="121">
        <v>2.6749560309215101</v>
      </c>
      <c r="J25" s="121"/>
      <c r="K25" s="124">
        <v>5210</v>
      </c>
      <c r="L25" s="160">
        <v>4.2036469259319027</v>
      </c>
      <c r="M25">
        <v>5210</v>
      </c>
    </row>
    <row r="26" spans="1:22">
      <c r="A26" s="117" t="s">
        <v>126</v>
      </c>
      <c r="B26" s="117"/>
      <c r="C26" s="120">
        <v>670</v>
      </c>
      <c r="D26" s="121">
        <v>0.67342774723341803</v>
      </c>
      <c r="E26" s="121"/>
      <c r="F26" s="122">
        <v>0.81707317073170727</v>
      </c>
      <c r="G26" s="121"/>
      <c r="H26" s="120">
        <v>150</v>
      </c>
      <c r="I26" s="121">
        <v>0.61352202544071333</v>
      </c>
      <c r="J26" s="121"/>
      <c r="K26" s="124">
        <v>820</v>
      </c>
      <c r="L26" s="160">
        <v>0.66161045667258345</v>
      </c>
      <c r="M26">
        <v>820</v>
      </c>
    </row>
    <row r="27" spans="1:22">
      <c r="A27" s="117" t="s">
        <v>127</v>
      </c>
      <c r="B27" s="117"/>
      <c r="C27" s="120">
        <v>805</v>
      </c>
      <c r="D27" s="121">
        <v>0.80911841272074858</v>
      </c>
      <c r="E27" s="121"/>
      <c r="F27" s="122">
        <v>0.73181818181818181</v>
      </c>
      <c r="G27" s="121"/>
      <c r="H27" s="120">
        <v>295</v>
      </c>
      <c r="I27" s="121">
        <v>1.2065933167000695</v>
      </c>
      <c r="J27" s="121"/>
      <c r="K27" s="124">
        <v>1100</v>
      </c>
      <c r="L27" s="160">
        <v>0.8875262223656607</v>
      </c>
      <c r="M27">
        <v>1100</v>
      </c>
    </row>
    <row r="28" spans="1:22">
      <c r="A28" s="117" t="s">
        <v>128</v>
      </c>
      <c r="B28" s="117"/>
      <c r="C28" s="120">
        <v>1511</v>
      </c>
      <c r="D28" s="121">
        <v>1.5187303374174548</v>
      </c>
      <c r="E28" s="121"/>
      <c r="F28" s="122">
        <v>0.83021978021978027</v>
      </c>
      <c r="G28" s="121"/>
      <c r="H28" s="120">
        <v>309</v>
      </c>
      <c r="I28" s="121">
        <v>1.2638553724078694</v>
      </c>
      <c r="J28" s="121"/>
      <c r="K28" s="124">
        <v>1820</v>
      </c>
      <c r="L28" s="160">
        <v>1.4684524770050025</v>
      </c>
      <c r="M28">
        <v>1820</v>
      </c>
    </row>
    <row r="29" spans="1:22">
      <c r="A29" s="117" t="s">
        <v>129</v>
      </c>
      <c r="B29" s="117"/>
      <c r="C29" s="120">
        <v>570</v>
      </c>
      <c r="D29" s="121">
        <v>0.57291614316872885</v>
      </c>
      <c r="E29" s="121"/>
      <c r="F29" s="122">
        <v>0.79166666666666663</v>
      </c>
      <c r="G29" s="121"/>
      <c r="H29" s="120">
        <v>150</v>
      </c>
      <c r="I29" s="121">
        <v>0.61352202544071333</v>
      </c>
      <c r="J29" s="121"/>
      <c r="K29" s="124">
        <v>720</v>
      </c>
      <c r="L29" s="160">
        <v>0.58092625463934167</v>
      </c>
      <c r="M29">
        <v>720</v>
      </c>
    </row>
    <row r="30" spans="1:22">
      <c r="A30" s="117" t="s">
        <v>130</v>
      </c>
      <c r="B30" s="117"/>
      <c r="C30" s="120">
        <v>91</v>
      </c>
      <c r="D30" s="121">
        <v>9.1465559698867244E-2</v>
      </c>
      <c r="E30" s="121"/>
      <c r="F30" s="122">
        <v>0.7</v>
      </c>
      <c r="G30" s="121"/>
      <c r="H30" s="120">
        <v>39</v>
      </c>
      <c r="I30" s="121">
        <v>0.15951572661458546</v>
      </c>
      <c r="J30" s="121"/>
      <c r="K30" s="124">
        <v>130</v>
      </c>
      <c r="L30" s="160">
        <v>0.10488946264321446</v>
      </c>
      <c r="M30">
        <v>130</v>
      </c>
    </row>
    <row r="31" spans="1:22">
      <c r="A31" s="117" t="s">
        <v>131</v>
      </c>
      <c r="B31" s="117"/>
      <c r="C31" s="120">
        <v>126</v>
      </c>
      <c r="D31" s="121">
        <v>0.12664462112150848</v>
      </c>
      <c r="E31" s="121"/>
      <c r="F31" s="122">
        <v>0.7</v>
      </c>
      <c r="G31" s="121"/>
      <c r="H31" s="120">
        <v>54</v>
      </c>
      <c r="I31" s="121">
        <v>0.2208679291586568</v>
      </c>
      <c r="J31" s="121"/>
      <c r="K31" s="124">
        <v>180</v>
      </c>
      <c r="L31" s="160">
        <v>0.14523156365983542</v>
      </c>
      <c r="M31">
        <v>180</v>
      </c>
    </row>
    <row r="32" spans="1:22">
      <c r="A32" s="117" t="s">
        <v>132</v>
      </c>
      <c r="B32" s="117"/>
      <c r="C32" s="120">
        <v>615</v>
      </c>
      <c r="D32" s="121">
        <v>0.61814636499783893</v>
      </c>
      <c r="E32" s="121"/>
      <c r="F32" s="122">
        <v>0.7592592592592593</v>
      </c>
      <c r="G32" s="121"/>
      <c r="H32" s="120">
        <v>195</v>
      </c>
      <c r="I32" s="121">
        <v>0.7975786330729272</v>
      </c>
      <c r="J32" s="121"/>
      <c r="K32" s="124">
        <v>810</v>
      </c>
      <c r="L32" s="160">
        <v>0.65354203646925935</v>
      </c>
      <c r="M32">
        <v>810</v>
      </c>
    </row>
    <row r="33" spans="1:13">
      <c r="A33" s="117" t="s">
        <v>133</v>
      </c>
      <c r="B33" s="117"/>
      <c r="C33" s="120">
        <v>234</v>
      </c>
      <c r="D33" s="121">
        <v>0.23519715351137288</v>
      </c>
      <c r="E33" s="121"/>
      <c r="F33" s="122">
        <v>0.78</v>
      </c>
      <c r="G33" s="121"/>
      <c r="H33" s="120">
        <v>66</v>
      </c>
      <c r="I33" s="121">
        <v>0.26994969119391388</v>
      </c>
      <c r="J33" s="121"/>
      <c r="K33" s="124">
        <v>300</v>
      </c>
      <c r="L33" s="160">
        <v>0.24205260609972568</v>
      </c>
      <c r="M33">
        <v>300</v>
      </c>
    </row>
    <row r="34" spans="1:13">
      <c r="A34" s="117" t="s">
        <v>134</v>
      </c>
      <c r="B34" s="117"/>
      <c r="C34" s="120">
        <v>217</v>
      </c>
      <c r="D34" s="121">
        <v>0.2181101808203757</v>
      </c>
      <c r="E34" s="121"/>
      <c r="F34" s="122">
        <v>0.74827586206896557</v>
      </c>
      <c r="G34" s="121"/>
      <c r="H34" s="120">
        <v>73</v>
      </c>
      <c r="I34" s="121">
        <v>0.2985807190478138</v>
      </c>
      <c r="J34" s="121"/>
      <c r="K34" s="124">
        <v>290</v>
      </c>
      <c r="L34" s="160">
        <v>0.23398418589640149</v>
      </c>
      <c r="M34">
        <v>290</v>
      </c>
    </row>
    <row r="35" spans="1:13">
      <c r="A35" s="117"/>
      <c r="B35" s="117"/>
      <c r="C35" s="120"/>
      <c r="D35" s="121"/>
      <c r="E35" s="121"/>
      <c r="F35" s="122"/>
      <c r="G35" s="121"/>
      <c r="H35" s="124"/>
      <c r="I35" s="121"/>
      <c r="J35" s="121"/>
      <c r="K35" s="124"/>
      <c r="L35" s="160"/>
    </row>
    <row r="36" spans="1:13">
      <c r="A36" s="117" t="s">
        <v>4</v>
      </c>
      <c r="B36" s="117"/>
      <c r="C36" s="120">
        <v>99491</v>
      </c>
      <c r="D36" s="121">
        <v>100</v>
      </c>
      <c r="E36" s="121"/>
      <c r="F36" s="122">
        <v>0.80273519444892694</v>
      </c>
      <c r="G36" s="121"/>
      <c r="H36" s="124">
        <v>24449</v>
      </c>
      <c r="I36" s="121">
        <v>100</v>
      </c>
      <c r="J36" s="121"/>
      <c r="K36" s="124">
        <v>123940</v>
      </c>
      <c r="L36" s="160">
        <v>100</v>
      </c>
      <c r="M36">
        <v>123940</v>
      </c>
    </row>
    <row r="37" spans="1:13" ht="13">
      <c r="A37" s="117"/>
      <c r="B37" s="117"/>
      <c r="C37" s="129"/>
      <c r="D37" s="130"/>
      <c r="E37" s="130"/>
      <c r="F37" s="130"/>
      <c r="G37" s="130"/>
      <c r="H37" s="130"/>
      <c r="I37" s="130"/>
      <c r="J37" s="130"/>
      <c r="K37" s="125" t="s">
        <v>138</v>
      </c>
      <c r="L37" s="130"/>
    </row>
    <row r="38" spans="1:13">
      <c r="A38" s="131" t="s">
        <v>62</v>
      </c>
      <c r="B38" s="114"/>
      <c r="C38" s="132"/>
      <c r="D38" s="133"/>
      <c r="E38" s="133"/>
      <c r="F38" s="133"/>
      <c r="G38" s="134"/>
      <c r="H38" s="133"/>
      <c r="I38" s="133"/>
      <c r="J38" s="134"/>
      <c r="K38" s="133"/>
      <c r="L38" s="133"/>
    </row>
    <row r="39" spans="1:13">
      <c r="A39" s="117"/>
      <c r="B39" s="117"/>
      <c r="C39" s="129"/>
      <c r="D39" s="130"/>
      <c r="E39" s="130"/>
      <c r="F39" s="130"/>
      <c r="G39" s="130"/>
      <c r="H39" s="130"/>
      <c r="I39" s="130"/>
      <c r="J39" s="130"/>
      <c r="K39" s="130"/>
      <c r="L39" s="130"/>
    </row>
    <row r="40" spans="1:13">
      <c r="A40" s="117" t="s">
        <v>60</v>
      </c>
      <c r="B40" s="117"/>
      <c r="C40" s="120">
        <v>11400</v>
      </c>
      <c r="D40" s="121">
        <v>11.458322863374576</v>
      </c>
      <c r="E40" s="121"/>
      <c r="F40" s="122">
        <v>0.70067609096496619</v>
      </c>
      <c r="G40" s="121"/>
      <c r="H40" s="124">
        <v>4870</v>
      </c>
      <c r="I40" s="121">
        <v>19.919015092641825</v>
      </c>
      <c r="J40" s="121"/>
      <c r="K40" s="124">
        <v>16270</v>
      </c>
      <c r="L40" s="160">
        <v>13.127319670808454</v>
      </c>
      <c r="M40">
        <v>16270</v>
      </c>
    </row>
    <row r="41" spans="1:13">
      <c r="A41" s="117" t="s">
        <v>61</v>
      </c>
      <c r="B41" s="117"/>
      <c r="C41" s="120">
        <v>88091</v>
      </c>
      <c r="D41" s="121">
        <v>88.541677136625424</v>
      </c>
      <c r="E41" s="121"/>
      <c r="F41" s="122">
        <v>0.81815733259032231</v>
      </c>
      <c r="G41" s="121"/>
      <c r="H41" s="124">
        <v>19579</v>
      </c>
      <c r="I41" s="121">
        <v>80.080984907358172</v>
      </c>
      <c r="J41" s="121"/>
      <c r="K41" s="124">
        <v>107670</v>
      </c>
      <c r="L41" s="160">
        <v>86.872680329191539</v>
      </c>
      <c r="M41">
        <v>107670</v>
      </c>
    </row>
    <row r="42" spans="1:13">
      <c r="A42" s="117"/>
      <c r="B42" s="117"/>
      <c r="C42" s="135"/>
      <c r="D42" s="121"/>
      <c r="E42" s="121"/>
      <c r="F42" s="122"/>
      <c r="G42" s="121"/>
      <c r="H42" s="123"/>
      <c r="I42" s="121"/>
      <c r="J42" s="121"/>
      <c r="K42" s="124"/>
      <c r="L42" s="160"/>
    </row>
    <row r="43" spans="1:13">
      <c r="A43" s="117" t="s">
        <v>4</v>
      </c>
      <c r="B43" s="117"/>
      <c r="C43" s="120">
        <v>99491</v>
      </c>
      <c r="D43" s="121">
        <v>100</v>
      </c>
      <c r="E43" s="121"/>
      <c r="F43" s="122">
        <v>0.80273519444892694</v>
      </c>
      <c r="G43" s="121"/>
      <c r="H43" s="124">
        <v>24449</v>
      </c>
      <c r="I43" s="121">
        <v>100</v>
      </c>
      <c r="J43" s="121"/>
      <c r="K43" s="124">
        <v>123940</v>
      </c>
      <c r="L43" s="160">
        <v>100</v>
      </c>
      <c r="M43">
        <v>123940</v>
      </c>
    </row>
    <row r="44" spans="1:13" ht="13">
      <c r="A44" s="117"/>
      <c r="B44" s="117"/>
      <c r="C44" s="129"/>
      <c r="D44" s="130"/>
      <c r="E44" s="130"/>
      <c r="F44" s="130"/>
      <c r="G44" s="130"/>
      <c r="H44" s="130"/>
      <c r="I44" s="130"/>
      <c r="J44" s="130"/>
      <c r="K44" s="155" t="s">
        <v>138</v>
      </c>
      <c r="L44" s="130"/>
    </row>
    <row r="45" spans="1:13">
      <c r="A45" s="114" t="s">
        <v>5</v>
      </c>
      <c r="B45" s="114"/>
      <c r="C45" s="132"/>
      <c r="D45" s="133"/>
      <c r="E45" s="133"/>
      <c r="F45" s="133"/>
      <c r="G45" s="134"/>
      <c r="H45" s="133"/>
      <c r="I45" s="133"/>
      <c r="J45" s="134"/>
      <c r="K45" s="133"/>
      <c r="L45" s="133"/>
    </row>
    <row r="46" spans="1:13">
      <c r="A46" s="117"/>
      <c r="B46" s="117"/>
      <c r="C46" s="129"/>
      <c r="D46" s="130"/>
      <c r="E46" s="130"/>
      <c r="F46" s="130"/>
      <c r="G46" s="130"/>
      <c r="H46" s="130"/>
      <c r="I46" s="130"/>
      <c r="J46" s="130"/>
      <c r="K46" s="130"/>
      <c r="L46" s="130"/>
    </row>
    <row r="47" spans="1:13">
      <c r="A47" s="117" t="s">
        <v>6</v>
      </c>
      <c r="B47" s="117"/>
      <c r="C47" s="135">
        <v>5699</v>
      </c>
      <c r="D47" s="121">
        <v>5.7281563156466415</v>
      </c>
      <c r="E47" s="121"/>
      <c r="F47" s="122">
        <v>0.45591999999999999</v>
      </c>
      <c r="G47" s="136"/>
      <c r="H47" s="124">
        <v>6801</v>
      </c>
      <c r="I47" s="121">
        <v>27.817088633481941</v>
      </c>
      <c r="J47" s="136"/>
      <c r="K47" s="124">
        <v>12500</v>
      </c>
      <c r="L47" s="160">
        <v>10.085525254155236</v>
      </c>
      <c r="M47">
        <v>12500</v>
      </c>
    </row>
    <row r="48" spans="1:13">
      <c r="A48" s="117" t="s">
        <v>7</v>
      </c>
      <c r="B48" s="117"/>
      <c r="C48" s="135">
        <v>20832</v>
      </c>
      <c r="D48" s="121">
        <v>20.938577358756071</v>
      </c>
      <c r="E48" s="121"/>
      <c r="F48" s="122">
        <v>0.6923230309072782</v>
      </c>
      <c r="G48" s="136"/>
      <c r="H48" s="124">
        <v>9258</v>
      </c>
      <c r="I48" s="121">
        <v>37.866579410200821</v>
      </c>
      <c r="J48" s="136"/>
      <c r="K48" s="124">
        <v>30090</v>
      </c>
      <c r="L48" s="160">
        <v>24.277876391802486</v>
      </c>
      <c r="M48">
        <v>30090</v>
      </c>
    </row>
    <row r="49" spans="1:13">
      <c r="A49" s="117" t="s">
        <v>8</v>
      </c>
      <c r="B49" s="117"/>
      <c r="C49" s="135">
        <v>32460</v>
      </c>
      <c r="D49" s="121">
        <v>32.626066679398136</v>
      </c>
      <c r="E49" s="121"/>
      <c r="F49" s="122">
        <v>0.84311688311688315</v>
      </c>
      <c r="G49" s="136"/>
      <c r="H49" s="124">
        <v>6040</v>
      </c>
      <c r="I49" s="121">
        <v>24.704486891079387</v>
      </c>
      <c r="J49" s="136"/>
      <c r="K49" s="124">
        <v>38500</v>
      </c>
      <c r="L49" s="160">
        <v>31.06341778279813</v>
      </c>
      <c r="M49">
        <v>38500</v>
      </c>
    </row>
    <row r="50" spans="1:13">
      <c r="A50" s="117" t="s">
        <v>9</v>
      </c>
      <c r="B50" s="117"/>
      <c r="C50" s="135">
        <v>40500</v>
      </c>
      <c r="D50" s="121">
        <v>40.707199646199157</v>
      </c>
      <c r="E50" s="121"/>
      <c r="F50" s="122">
        <v>0.94515752625437577</v>
      </c>
      <c r="G50" s="136"/>
      <c r="H50" s="124">
        <v>2350</v>
      </c>
      <c r="I50" s="121">
        <v>9.6118450652378424</v>
      </c>
      <c r="J50" s="136"/>
      <c r="K50" s="124">
        <v>42850</v>
      </c>
      <c r="L50" s="160">
        <v>34.573180571244151</v>
      </c>
      <c r="M50">
        <v>42850</v>
      </c>
    </row>
    <row r="51" spans="1:13">
      <c r="A51" s="117"/>
      <c r="B51" s="117"/>
      <c r="C51" s="135"/>
      <c r="D51" s="121"/>
      <c r="E51" s="121"/>
      <c r="F51" s="122"/>
      <c r="G51" s="136"/>
      <c r="H51" s="123"/>
      <c r="I51" s="121"/>
      <c r="J51" s="136"/>
      <c r="K51" s="124"/>
      <c r="L51" s="160"/>
    </row>
    <row r="52" spans="1:13">
      <c r="A52" s="117" t="s">
        <v>4</v>
      </c>
      <c r="B52" s="117"/>
      <c r="C52" s="135">
        <v>99491</v>
      </c>
      <c r="D52" s="121">
        <v>100</v>
      </c>
      <c r="E52" s="135"/>
      <c r="F52" s="122">
        <v>0.80273519444892694</v>
      </c>
      <c r="G52" s="135"/>
      <c r="H52" s="135">
        <v>24449</v>
      </c>
      <c r="I52" s="121">
        <v>100</v>
      </c>
      <c r="J52" s="135"/>
      <c r="K52" s="120">
        <v>123940</v>
      </c>
      <c r="L52" s="160">
        <v>100</v>
      </c>
      <c r="M52">
        <v>123940</v>
      </c>
    </row>
    <row r="53" spans="1:13" ht="13">
      <c r="A53" s="117"/>
      <c r="B53" s="117"/>
      <c r="C53" s="137"/>
      <c r="D53" s="138"/>
      <c r="E53" s="138"/>
      <c r="F53" s="138"/>
      <c r="G53" s="138"/>
      <c r="H53" s="138"/>
      <c r="I53" s="138"/>
      <c r="J53" s="138"/>
      <c r="K53" s="155" t="s">
        <v>138</v>
      </c>
      <c r="L53" s="138"/>
    </row>
    <row r="54" spans="1:13">
      <c r="A54" s="114" t="s">
        <v>10</v>
      </c>
      <c r="B54" s="114"/>
      <c r="C54" s="115" t="s">
        <v>2</v>
      </c>
      <c r="D54" s="114"/>
      <c r="E54" s="114"/>
      <c r="F54" s="114"/>
      <c r="G54" s="116"/>
      <c r="H54" s="114" t="s">
        <v>3</v>
      </c>
      <c r="I54" s="114"/>
      <c r="J54" s="116"/>
      <c r="K54" s="114" t="s">
        <v>4</v>
      </c>
      <c r="L54" s="114"/>
    </row>
    <row r="55" spans="1:13">
      <c r="A55" s="117"/>
      <c r="B55" s="117"/>
      <c r="C55" s="137"/>
      <c r="D55" s="138"/>
      <c r="E55" s="138"/>
      <c r="F55" s="138"/>
      <c r="G55" s="138"/>
      <c r="H55" s="138"/>
      <c r="I55" s="138"/>
      <c r="J55" s="138"/>
      <c r="K55" s="138"/>
      <c r="L55" s="138"/>
    </row>
    <row r="56" spans="1:13">
      <c r="A56" s="117" t="s">
        <v>11</v>
      </c>
      <c r="B56" s="117"/>
      <c r="C56" s="161">
        <v>18096</v>
      </c>
      <c r="D56" s="121">
        <v>18.188579871546171</v>
      </c>
      <c r="E56" s="162"/>
      <c r="F56" s="122">
        <v>0.8323827046918123</v>
      </c>
      <c r="G56" s="163"/>
      <c r="H56" s="161">
        <v>3644</v>
      </c>
      <c r="I56" s="121">
        <v>14.904495071373061</v>
      </c>
      <c r="J56" s="163"/>
      <c r="K56" s="124">
        <v>21740</v>
      </c>
      <c r="L56" s="160">
        <v>17.540745522026789</v>
      </c>
      <c r="M56">
        <v>21740</v>
      </c>
    </row>
    <row r="57" spans="1:13">
      <c r="A57" s="117" t="s">
        <v>12</v>
      </c>
      <c r="B57" s="117"/>
      <c r="C57" s="161">
        <v>21421</v>
      </c>
      <c r="D57" s="121">
        <v>21.53059070669709</v>
      </c>
      <c r="E57" s="162"/>
      <c r="F57" s="122">
        <v>0.79454747774480716</v>
      </c>
      <c r="G57" s="163"/>
      <c r="H57" s="161">
        <v>5539</v>
      </c>
      <c r="I57" s="121">
        <v>22.655323326107407</v>
      </c>
      <c r="J57" s="163"/>
      <c r="K57" s="124">
        <v>26960</v>
      </c>
      <c r="L57" s="160">
        <v>21.752460868162014</v>
      </c>
      <c r="M57">
        <v>26960</v>
      </c>
    </row>
    <row r="58" spans="1:13">
      <c r="A58" s="117" t="s">
        <v>13</v>
      </c>
      <c r="B58" s="117"/>
      <c r="C58" s="161">
        <v>36460</v>
      </c>
      <c r="D58" s="121">
        <v>36.646530841985708</v>
      </c>
      <c r="E58" s="162"/>
      <c r="F58" s="122">
        <v>0.76984797297297303</v>
      </c>
      <c r="G58" s="163"/>
      <c r="H58" s="161">
        <v>10900</v>
      </c>
      <c r="I58" s="121">
        <v>44.5826005153585</v>
      </c>
      <c r="J58" s="163"/>
      <c r="K58" s="124">
        <v>47360</v>
      </c>
      <c r="L58" s="160">
        <v>38.212038082943359</v>
      </c>
      <c r="M58">
        <v>47360</v>
      </c>
    </row>
    <row r="59" spans="1:13">
      <c r="A59" s="117" t="s">
        <v>14</v>
      </c>
      <c r="B59" s="117"/>
      <c r="C59" s="161">
        <v>23514</v>
      </c>
      <c r="D59" s="121">
        <v>23.634298579771034</v>
      </c>
      <c r="E59" s="162"/>
      <c r="F59" s="122">
        <v>0.8434002869440459</v>
      </c>
      <c r="G59" s="163"/>
      <c r="H59" s="161">
        <v>4366</v>
      </c>
      <c r="I59" s="121">
        <v>17.85758108716103</v>
      </c>
      <c r="J59" s="163"/>
      <c r="K59" s="124">
        <v>27880</v>
      </c>
      <c r="L59" s="160">
        <v>22.494755526867841</v>
      </c>
      <c r="M59">
        <v>27880</v>
      </c>
    </row>
    <row r="60" spans="1:13">
      <c r="A60" s="117"/>
      <c r="B60" s="117"/>
      <c r="C60" s="161"/>
      <c r="D60" s="162"/>
      <c r="E60" s="162"/>
      <c r="F60" s="122"/>
      <c r="G60" s="163"/>
      <c r="H60" s="164"/>
      <c r="I60" s="162"/>
      <c r="J60" s="163"/>
      <c r="K60" s="165"/>
      <c r="L60" s="166"/>
    </row>
    <row r="61" spans="1:13">
      <c r="A61" s="117" t="s">
        <v>4</v>
      </c>
      <c r="B61" s="117"/>
      <c r="C61" s="120">
        <v>99491</v>
      </c>
      <c r="D61" s="121">
        <v>100</v>
      </c>
      <c r="E61" s="121"/>
      <c r="F61" s="122">
        <v>0.80273519444892694</v>
      </c>
      <c r="G61" s="121"/>
      <c r="H61" s="124">
        <v>24449</v>
      </c>
      <c r="I61" s="121">
        <v>100</v>
      </c>
      <c r="J61" s="121"/>
      <c r="K61" s="124">
        <v>123940</v>
      </c>
      <c r="L61" s="160">
        <v>100</v>
      </c>
      <c r="M61">
        <v>123940</v>
      </c>
    </row>
    <row r="62" spans="1:13" ht="13">
      <c r="A62" s="117"/>
      <c r="B62" s="117"/>
      <c r="C62" s="137"/>
      <c r="D62" s="139"/>
      <c r="E62" s="139"/>
      <c r="F62" s="139"/>
      <c r="G62" s="138"/>
      <c r="H62" s="140"/>
      <c r="I62" s="139"/>
      <c r="J62" s="138"/>
      <c r="K62" s="125" t="s">
        <v>138</v>
      </c>
      <c r="L62" s="139"/>
    </row>
    <row r="63" spans="1:13" ht="24" customHeight="1">
      <c r="A63" s="114" t="s">
        <v>16</v>
      </c>
      <c r="B63" s="114"/>
      <c r="C63" s="167" t="s">
        <v>17</v>
      </c>
      <c r="D63" s="141"/>
      <c r="E63" s="114"/>
      <c r="F63" s="142" t="s">
        <v>63</v>
      </c>
      <c r="G63" s="114"/>
      <c r="H63" s="114" t="s">
        <v>3</v>
      </c>
      <c r="I63" s="141"/>
      <c r="J63" s="116"/>
      <c r="K63" s="143" t="s">
        <v>4</v>
      </c>
      <c r="L63" s="141"/>
    </row>
    <row r="64" spans="1:13">
      <c r="A64" s="117"/>
      <c r="B64" s="117"/>
      <c r="C64" s="137"/>
      <c r="D64" s="138"/>
      <c r="E64" s="138"/>
      <c r="F64" s="138"/>
      <c r="G64" s="138"/>
      <c r="H64" s="138"/>
      <c r="I64" s="138"/>
      <c r="J64" s="144"/>
      <c r="K64" s="144"/>
      <c r="L64" s="138"/>
    </row>
    <row r="65" spans="1:13">
      <c r="A65" s="145" t="s">
        <v>76</v>
      </c>
      <c r="B65" s="146"/>
      <c r="C65" s="161">
        <v>550</v>
      </c>
      <c r="D65" s="121">
        <v>0.55281382235579102</v>
      </c>
      <c r="E65" s="162"/>
      <c r="F65" s="122">
        <v>0.73333333333333328</v>
      </c>
      <c r="G65" s="163"/>
      <c r="H65" s="161">
        <v>200</v>
      </c>
      <c r="I65" s="121">
        <v>0.81802936725428443</v>
      </c>
      <c r="J65" s="163"/>
      <c r="K65" s="124">
        <v>750</v>
      </c>
      <c r="L65" s="160">
        <v>0.60513151524931419</v>
      </c>
      <c r="M65">
        <v>750</v>
      </c>
    </row>
    <row r="66" spans="1:13">
      <c r="A66" s="145" t="s">
        <v>28</v>
      </c>
      <c r="B66" s="147"/>
      <c r="C66" s="161">
        <v>2227</v>
      </c>
      <c r="D66" s="121">
        <v>2.2383934225206299</v>
      </c>
      <c r="E66" s="162"/>
      <c r="F66" s="122">
        <v>0.85653846153846158</v>
      </c>
      <c r="G66" s="163"/>
      <c r="H66" s="161">
        <v>373</v>
      </c>
      <c r="I66" s="121">
        <v>1.5256247699292405</v>
      </c>
      <c r="J66" s="163"/>
      <c r="K66" s="124">
        <v>2600</v>
      </c>
      <c r="L66" s="160">
        <v>2.0977892528642892</v>
      </c>
      <c r="M66">
        <v>2600</v>
      </c>
    </row>
    <row r="67" spans="1:13">
      <c r="A67" s="145" t="s">
        <v>77</v>
      </c>
      <c r="B67" s="146"/>
      <c r="C67" s="161">
        <v>734</v>
      </c>
      <c r="D67" s="121">
        <v>0.73775517383481926</v>
      </c>
      <c r="E67" s="162"/>
      <c r="F67" s="122">
        <v>0.84367816091954018</v>
      </c>
      <c r="G67" s="163"/>
      <c r="H67" s="161">
        <v>136</v>
      </c>
      <c r="I67" s="121">
        <v>0.55625996973291347</v>
      </c>
      <c r="J67" s="163"/>
      <c r="K67" s="124">
        <v>870</v>
      </c>
      <c r="L67" s="160">
        <v>0.7019525576892045</v>
      </c>
      <c r="M67">
        <v>870</v>
      </c>
    </row>
    <row r="68" spans="1:13">
      <c r="A68" s="145" t="s">
        <v>42</v>
      </c>
      <c r="B68" s="147"/>
      <c r="C68" s="161">
        <v>948</v>
      </c>
      <c r="D68" s="121">
        <v>0.95285000653325425</v>
      </c>
      <c r="E68" s="162"/>
      <c r="F68" s="122">
        <v>0.82434782608695656</v>
      </c>
      <c r="G68" s="163"/>
      <c r="H68" s="161">
        <v>202</v>
      </c>
      <c r="I68" s="121">
        <v>0.82620966092682735</v>
      </c>
      <c r="J68" s="163"/>
      <c r="K68" s="124">
        <v>1150</v>
      </c>
      <c r="L68" s="160">
        <v>0.92786832338228176</v>
      </c>
      <c r="M68">
        <v>1150</v>
      </c>
    </row>
    <row r="69" spans="1:13">
      <c r="A69" s="145" t="s">
        <v>78</v>
      </c>
      <c r="B69" s="146"/>
      <c r="C69" s="161">
        <v>541</v>
      </c>
      <c r="D69" s="121">
        <v>0.54376777798996889</v>
      </c>
      <c r="E69" s="162"/>
      <c r="F69" s="122">
        <v>0.72133333333333338</v>
      </c>
      <c r="G69" s="163"/>
      <c r="H69" s="161">
        <v>209</v>
      </c>
      <c r="I69" s="121">
        <v>0.85484068878072716</v>
      </c>
      <c r="J69" s="163"/>
      <c r="K69" s="124">
        <v>750</v>
      </c>
      <c r="L69" s="160">
        <v>0.60513151524931419</v>
      </c>
      <c r="M69">
        <v>750</v>
      </c>
    </row>
    <row r="70" spans="1:13">
      <c r="A70" s="145" t="s">
        <v>23</v>
      </c>
      <c r="B70" s="147"/>
      <c r="C70" s="161">
        <v>2250</v>
      </c>
      <c r="D70" s="121">
        <v>2.2615110914555085</v>
      </c>
      <c r="E70" s="162"/>
      <c r="F70" s="122">
        <v>0.86538461538461542</v>
      </c>
      <c r="G70" s="163"/>
      <c r="H70" s="161">
        <v>350</v>
      </c>
      <c r="I70" s="121">
        <v>1.4315513926949976</v>
      </c>
      <c r="J70" s="163"/>
      <c r="K70" s="124">
        <v>2600</v>
      </c>
      <c r="L70" s="160">
        <v>2.0977892528642892</v>
      </c>
      <c r="M70">
        <v>2600</v>
      </c>
    </row>
    <row r="71" spans="1:13">
      <c r="A71" s="145" t="s">
        <v>135</v>
      </c>
      <c r="B71" s="147"/>
      <c r="C71" s="161">
        <v>518</v>
      </c>
      <c r="D71" s="121">
        <v>0.52065010905509046</v>
      </c>
      <c r="E71" s="162"/>
      <c r="F71" s="122">
        <v>0.79692307692307696</v>
      </c>
      <c r="G71" s="163"/>
      <c r="H71" s="161">
        <v>132</v>
      </c>
      <c r="I71" s="121">
        <v>0.53989938238782775</v>
      </c>
      <c r="J71" s="163"/>
      <c r="K71" s="124">
        <v>650</v>
      </c>
      <c r="L71" s="160">
        <v>0.5244473132160723</v>
      </c>
      <c r="M71">
        <v>1260</v>
      </c>
    </row>
    <row r="72" spans="1:13">
      <c r="A72" s="145" t="s">
        <v>49</v>
      </c>
      <c r="B72" s="147"/>
      <c r="C72" s="161">
        <v>994</v>
      </c>
      <c r="D72" s="121">
        <v>0.99908534440301144</v>
      </c>
      <c r="E72" s="162"/>
      <c r="F72" s="122">
        <v>0.78888888888888886</v>
      </c>
      <c r="G72" s="163"/>
      <c r="H72" s="161">
        <v>266</v>
      </c>
      <c r="I72" s="121">
        <v>1.0879790584481983</v>
      </c>
      <c r="J72" s="163"/>
      <c r="K72" s="124">
        <v>1260</v>
      </c>
      <c r="L72" s="160">
        <v>1.0166209456188477</v>
      </c>
      <c r="M72">
        <v>3590</v>
      </c>
    </row>
    <row r="73" spans="1:13">
      <c r="A73" s="145" t="s">
        <v>20</v>
      </c>
      <c r="B73" s="147"/>
      <c r="C73" s="161">
        <v>3053</v>
      </c>
      <c r="D73" s="121">
        <v>3.0686192720949634</v>
      </c>
      <c r="E73" s="162"/>
      <c r="F73" s="122">
        <v>0.85041782729805016</v>
      </c>
      <c r="G73" s="163"/>
      <c r="H73" s="161">
        <v>537</v>
      </c>
      <c r="I73" s="121">
        <v>2.196408851077754</v>
      </c>
      <c r="J73" s="163"/>
      <c r="K73" s="124">
        <v>3590</v>
      </c>
      <c r="L73" s="160">
        <v>2.8965628529933838</v>
      </c>
      <c r="M73">
        <v>930</v>
      </c>
    </row>
    <row r="74" spans="1:13">
      <c r="A74" s="145" t="s">
        <v>51</v>
      </c>
      <c r="B74" s="147"/>
      <c r="C74" s="161">
        <v>734</v>
      </c>
      <c r="D74" s="121">
        <v>0.73775517383481926</v>
      </c>
      <c r="E74" s="162"/>
      <c r="F74" s="122">
        <v>0.78924731182795704</v>
      </c>
      <c r="G74" s="163"/>
      <c r="H74" s="161">
        <v>196</v>
      </c>
      <c r="I74" s="121">
        <v>0.80166877990919871</v>
      </c>
      <c r="J74" s="163"/>
      <c r="K74" s="124">
        <v>930</v>
      </c>
      <c r="L74" s="160">
        <v>0.75036307890914955</v>
      </c>
      <c r="M74">
        <v>1570</v>
      </c>
    </row>
    <row r="75" spans="1:13">
      <c r="A75" s="145" t="s">
        <v>34</v>
      </c>
      <c r="B75" s="147"/>
      <c r="C75" s="161">
        <v>1226</v>
      </c>
      <c r="D75" s="121">
        <v>1.2322722658330905</v>
      </c>
      <c r="E75" s="162"/>
      <c r="F75" s="122">
        <v>0.78089171974522298</v>
      </c>
      <c r="G75" s="163"/>
      <c r="H75" s="161">
        <v>344</v>
      </c>
      <c r="I75" s="121">
        <v>1.4070105116773692</v>
      </c>
      <c r="J75" s="163"/>
      <c r="K75" s="124">
        <v>1570</v>
      </c>
      <c r="L75" s="160">
        <v>1.2667419719218977</v>
      </c>
      <c r="M75">
        <v>1010</v>
      </c>
    </row>
    <row r="76" spans="1:13">
      <c r="A76" s="145" t="s">
        <v>48</v>
      </c>
      <c r="B76" s="147"/>
      <c r="C76" s="161">
        <v>839</v>
      </c>
      <c r="D76" s="121">
        <v>0.84329235810274294</v>
      </c>
      <c r="E76" s="162"/>
      <c r="F76" s="122">
        <v>0.83069306930693065</v>
      </c>
      <c r="G76" s="163"/>
      <c r="H76" s="161">
        <v>171</v>
      </c>
      <c r="I76" s="121">
        <v>0.69941510900241322</v>
      </c>
      <c r="J76" s="163"/>
      <c r="K76" s="124">
        <v>1010</v>
      </c>
      <c r="L76" s="160">
        <v>0.81491044053574302</v>
      </c>
      <c r="M76">
        <v>2890</v>
      </c>
    </row>
    <row r="77" spans="1:13">
      <c r="A77" s="145" t="s">
        <v>25</v>
      </c>
      <c r="B77" s="146"/>
      <c r="C77" s="161">
        <v>2337</v>
      </c>
      <c r="D77" s="121">
        <v>2.3489561869917885</v>
      </c>
      <c r="E77" s="162"/>
      <c r="F77" s="122">
        <v>0.80865051903114182</v>
      </c>
      <c r="G77" s="163"/>
      <c r="H77" s="161">
        <v>553</v>
      </c>
      <c r="I77" s="121">
        <v>2.2618512004580964</v>
      </c>
      <c r="J77" s="163"/>
      <c r="K77" s="124">
        <v>2890</v>
      </c>
      <c r="L77" s="160">
        <v>2.331773438760691</v>
      </c>
      <c r="M77">
        <v>490</v>
      </c>
    </row>
    <row r="78" spans="1:13">
      <c r="A78" s="145" t="s">
        <v>79</v>
      </c>
      <c r="B78" s="147"/>
      <c r="C78" s="161">
        <v>379</v>
      </c>
      <c r="D78" s="121">
        <v>0.3809389794051723</v>
      </c>
      <c r="E78" s="162"/>
      <c r="F78" s="122">
        <v>0.77346938775510199</v>
      </c>
      <c r="G78" s="163"/>
      <c r="H78" s="161">
        <v>111</v>
      </c>
      <c r="I78" s="121">
        <v>0.45400629882612786</v>
      </c>
      <c r="J78" s="163"/>
      <c r="K78" s="124">
        <v>490</v>
      </c>
      <c r="L78" s="160">
        <v>0.39535258996288525</v>
      </c>
      <c r="M78">
        <v>1830</v>
      </c>
    </row>
    <row r="79" spans="1:13">
      <c r="A79" s="145" t="s">
        <v>32</v>
      </c>
      <c r="B79" s="147"/>
      <c r="C79" s="161">
        <v>1615</v>
      </c>
      <c r="D79" s="121">
        <v>1.6232624056447316</v>
      </c>
      <c r="E79" s="162"/>
      <c r="F79" s="122">
        <v>0.88251366120218577</v>
      </c>
      <c r="G79" s="163"/>
      <c r="H79" s="161">
        <v>215</v>
      </c>
      <c r="I79" s="121">
        <v>0.8793815697983558</v>
      </c>
      <c r="J79" s="163"/>
      <c r="K79" s="124">
        <v>1830</v>
      </c>
      <c r="L79" s="160">
        <v>1.4765208972083266</v>
      </c>
      <c r="M79">
        <v>1920</v>
      </c>
    </row>
    <row r="80" spans="1:13">
      <c r="A80" s="145" t="s">
        <v>27</v>
      </c>
      <c r="B80" s="146"/>
      <c r="C80" s="161">
        <v>1530</v>
      </c>
      <c r="D80" s="121">
        <v>1.5378275421897458</v>
      </c>
      <c r="E80" s="162"/>
      <c r="F80" s="122">
        <v>0.796875</v>
      </c>
      <c r="G80" s="163"/>
      <c r="H80" s="161">
        <v>390</v>
      </c>
      <c r="I80" s="121">
        <v>1.5951572661458544</v>
      </c>
      <c r="J80" s="163"/>
      <c r="K80" s="124">
        <v>1920</v>
      </c>
      <c r="L80" s="160">
        <v>1.5491366790382444</v>
      </c>
      <c r="M80">
        <v>580</v>
      </c>
    </row>
    <row r="81" spans="1:13">
      <c r="A81" s="145" t="s">
        <v>80</v>
      </c>
      <c r="B81" s="146"/>
      <c r="C81" s="161">
        <v>486</v>
      </c>
      <c r="D81" s="121">
        <v>0.48848639575438979</v>
      </c>
      <c r="E81" s="162"/>
      <c r="F81" s="122">
        <v>0.83793103448275863</v>
      </c>
      <c r="G81" s="163"/>
      <c r="H81" s="161">
        <v>94</v>
      </c>
      <c r="I81" s="121">
        <v>0.38447380260951369</v>
      </c>
      <c r="J81" s="163"/>
      <c r="K81" s="124">
        <v>580</v>
      </c>
      <c r="L81" s="160">
        <v>0.46796837179280298</v>
      </c>
      <c r="M81">
        <v>730</v>
      </c>
    </row>
    <row r="82" spans="1:13">
      <c r="A82" s="145" t="s">
        <v>81</v>
      </c>
      <c r="B82" s="146"/>
      <c r="C82" s="161">
        <v>556</v>
      </c>
      <c r="D82" s="121">
        <v>0.55884451859967232</v>
      </c>
      <c r="E82" s="162"/>
      <c r="F82" s="122">
        <v>0.76164383561643834</v>
      </c>
      <c r="G82" s="163"/>
      <c r="H82" s="161">
        <v>174</v>
      </c>
      <c r="I82" s="121">
        <v>0.71168554951122742</v>
      </c>
      <c r="J82" s="163"/>
      <c r="K82" s="124">
        <v>730</v>
      </c>
      <c r="L82" s="160">
        <v>0.58899467484266588</v>
      </c>
      <c r="M82">
        <v>930</v>
      </c>
    </row>
    <row r="83" spans="1:13">
      <c r="A83" s="145" t="s">
        <v>82</v>
      </c>
      <c r="B83" s="147"/>
      <c r="C83" s="161">
        <v>697</v>
      </c>
      <c r="D83" s="121">
        <v>0.70056588033088418</v>
      </c>
      <c r="E83" s="162"/>
      <c r="F83" s="122">
        <v>0.74946236559139789</v>
      </c>
      <c r="G83" s="163"/>
      <c r="H83" s="161">
        <v>233</v>
      </c>
      <c r="I83" s="121">
        <v>0.95300421285124137</v>
      </c>
      <c r="J83" s="163"/>
      <c r="K83" s="124">
        <v>930</v>
      </c>
      <c r="L83" s="160">
        <v>0.75036307890914955</v>
      </c>
      <c r="M83">
        <v>1030</v>
      </c>
    </row>
    <row r="84" spans="1:13">
      <c r="A84" s="145" t="s">
        <v>43</v>
      </c>
      <c r="B84" s="147"/>
      <c r="C84" s="161">
        <v>842</v>
      </c>
      <c r="D84" s="121">
        <v>0.84630770622468354</v>
      </c>
      <c r="E84" s="162"/>
      <c r="F84" s="122">
        <v>0.81747572815533975</v>
      </c>
      <c r="G84" s="163"/>
      <c r="H84" s="161">
        <v>188</v>
      </c>
      <c r="I84" s="121">
        <v>0.76894760521902739</v>
      </c>
      <c r="J84" s="163"/>
      <c r="K84" s="124">
        <v>1030</v>
      </c>
      <c r="L84" s="160">
        <v>0.83104728094239144</v>
      </c>
      <c r="M84">
        <v>2560</v>
      </c>
    </row>
    <row r="85" spans="1:13">
      <c r="A85" s="145" t="s">
        <v>29</v>
      </c>
      <c r="B85" s="147"/>
      <c r="C85" s="161">
        <v>2015</v>
      </c>
      <c r="D85" s="121">
        <v>2.0253088219034887</v>
      </c>
      <c r="E85" s="162"/>
      <c r="F85" s="122">
        <v>0.787109375</v>
      </c>
      <c r="G85" s="163"/>
      <c r="H85" s="161">
        <v>545</v>
      </c>
      <c r="I85" s="121">
        <v>2.2291300257679247</v>
      </c>
      <c r="J85" s="163"/>
      <c r="K85" s="124">
        <v>2560</v>
      </c>
      <c r="L85" s="160">
        <v>2.0655155720509923</v>
      </c>
      <c r="M85">
        <v>1180</v>
      </c>
    </row>
    <row r="86" spans="1:13">
      <c r="A86" s="145" t="s">
        <v>44</v>
      </c>
      <c r="B86" s="147"/>
      <c r="C86" s="161">
        <v>958</v>
      </c>
      <c r="D86" s="121">
        <v>0.96290116693972316</v>
      </c>
      <c r="E86" s="162"/>
      <c r="F86" s="122">
        <v>0.81186440677966099</v>
      </c>
      <c r="G86" s="163"/>
      <c r="H86" s="161">
        <v>222</v>
      </c>
      <c r="I86" s="121">
        <v>0.90801259765225573</v>
      </c>
      <c r="J86" s="163"/>
      <c r="K86" s="124">
        <v>1180</v>
      </c>
      <c r="L86" s="160">
        <v>0.95207358399225439</v>
      </c>
      <c r="M86">
        <v>1000</v>
      </c>
    </row>
    <row r="87" spans="1:13">
      <c r="A87" s="145" t="s">
        <v>136</v>
      </c>
      <c r="B87" s="146"/>
      <c r="C87" s="161">
        <v>617</v>
      </c>
      <c r="D87" s="121">
        <v>0.62015659707913273</v>
      </c>
      <c r="E87" s="162"/>
      <c r="F87" s="122">
        <v>0.82266666666666666</v>
      </c>
      <c r="G87" s="163"/>
      <c r="H87" s="161">
        <v>133</v>
      </c>
      <c r="I87" s="121">
        <v>0.54398952922409916</v>
      </c>
      <c r="J87" s="163"/>
      <c r="K87" s="124">
        <v>750</v>
      </c>
      <c r="L87" s="160">
        <v>0.60513151524931419</v>
      </c>
      <c r="M87">
        <v>560</v>
      </c>
    </row>
    <row r="88" spans="1:13">
      <c r="A88" s="145" t="s">
        <v>46</v>
      </c>
      <c r="B88" s="146"/>
      <c r="C88" s="161">
        <v>818</v>
      </c>
      <c r="D88" s="121">
        <v>0.8221849212491581</v>
      </c>
      <c r="E88" s="162"/>
      <c r="F88" s="122">
        <v>0.81799999999999995</v>
      </c>
      <c r="G88" s="163"/>
      <c r="H88" s="161">
        <v>182</v>
      </c>
      <c r="I88" s="121">
        <v>0.74440672420139886</v>
      </c>
      <c r="J88" s="163"/>
      <c r="K88" s="124">
        <v>1000</v>
      </c>
      <c r="L88" s="160">
        <v>0.80684202033241892</v>
      </c>
      <c r="M88">
        <v>830</v>
      </c>
    </row>
    <row r="89" spans="1:13">
      <c r="A89" s="145" t="s">
        <v>83</v>
      </c>
      <c r="B89" s="147"/>
      <c r="C89" s="161">
        <v>431</v>
      </c>
      <c r="D89" s="121">
        <v>0.4332050135188108</v>
      </c>
      <c r="E89" s="162"/>
      <c r="F89" s="122">
        <v>0.76964285714285718</v>
      </c>
      <c r="G89" s="163"/>
      <c r="H89" s="161">
        <v>129</v>
      </c>
      <c r="I89" s="121">
        <v>0.52762894187901344</v>
      </c>
      <c r="J89" s="163"/>
      <c r="K89" s="124">
        <v>560</v>
      </c>
      <c r="L89" s="160">
        <v>0.45183153138615462</v>
      </c>
      <c r="M89">
        <v>5970</v>
      </c>
    </row>
    <row r="90" spans="1:13">
      <c r="A90" s="145" t="s">
        <v>84</v>
      </c>
      <c r="B90" s="146"/>
      <c r="C90" s="161">
        <v>658</v>
      </c>
      <c r="D90" s="121">
        <v>0.66136635474565542</v>
      </c>
      <c r="E90" s="162"/>
      <c r="F90" s="122">
        <v>0.79277108433734944</v>
      </c>
      <c r="G90" s="163"/>
      <c r="H90" s="161">
        <v>172</v>
      </c>
      <c r="I90" s="121">
        <v>0.70350525583868462</v>
      </c>
      <c r="J90" s="163"/>
      <c r="K90" s="124">
        <v>830</v>
      </c>
      <c r="L90" s="160">
        <v>0.66967887687590766</v>
      </c>
      <c r="M90">
        <v>710</v>
      </c>
    </row>
    <row r="91" spans="1:13">
      <c r="A91" s="145" t="s">
        <v>19</v>
      </c>
      <c r="B91" s="146"/>
      <c r="C91" s="161">
        <v>5041</v>
      </c>
      <c r="D91" s="121">
        <v>5.0667899609009854</v>
      </c>
      <c r="E91" s="162"/>
      <c r="F91" s="122">
        <v>0.84438860971524288</v>
      </c>
      <c r="G91" s="163"/>
      <c r="H91" s="161">
        <v>929</v>
      </c>
      <c r="I91" s="121">
        <v>3.7997464108961516</v>
      </c>
      <c r="J91" s="163"/>
      <c r="K91" s="124">
        <v>5970</v>
      </c>
      <c r="L91" s="160">
        <v>4.8168468613845414</v>
      </c>
      <c r="M91">
        <v>680</v>
      </c>
    </row>
    <row r="92" spans="1:13">
      <c r="A92" s="145" t="s">
        <v>119</v>
      </c>
      <c r="B92" s="147"/>
      <c r="C92" s="161">
        <v>539</v>
      </c>
      <c r="D92" s="121">
        <v>0.54175754590867509</v>
      </c>
      <c r="E92" s="162"/>
      <c r="F92" s="122">
        <v>0.75915492957746478</v>
      </c>
      <c r="G92" s="163"/>
      <c r="H92" s="161">
        <v>171</v>
      </c>
      <c r="I92" s="121">
        <v>0.69941510900241322</v>
      </c>
      <c r="J92" s="163"/>
      <c r="K92" s="124">
        <v>710</v>
      </c>
      <c r="L92" s="160">
        <v>0.57285783443601734</v>
      </c>
      <c r="M92">
        <v>1760</v>
      </c>
    </row>
    <row r="93" spans="1:13">
      <c r="A93" s="145" t="s">
        <v>85</v>
      </c>
      <c r="B93" s="147"/>
      <c r="C93" s="161">
        <v>459</v>
      </c>
      <c r="D93" s="121">
        <v>0.4613482626569238</v>
      </c>
      <c r="E93" s="162"/>
      <c r="F93" s="122">
        <v>0.67500000000000004</v>
      </c>
      <c r="G93" s="163"/>
      <c r="H93" s="161">
        <v>221</v>
      </c>
      <c r="I93" s="121">
        <v>0.90392245081598421</v>
      </c>
      <c r="J93" s="163"/>
      <c r="K93" s="124">
        <v>680</v>
      </c>
      <c r="L93" s="160">
        <v>0.54865257382604482</v>
      </c>
      <c r="M93">
        <v>930</v>
      </c>
    </row>
    <row r="94" spans="1:13">
      <c r="A94" s="145" t="s">
        <v>35</v>
      </c>
      <c r="B94" s="147"/>
      <c r="C94" s="161">
        <v>1412</v>
      </c>
      <c r="D94" s="121">
        <v>1.4192238493934124</v>
      </c>
      <c r="E94" s="162"/>
      <c r="F94" s="122">
        <v>0.80227272727272725</v>
      </c>
      <c r="G94" s="163"/>
      <c r="H94" s="161">
        <v>348</v>
      </c>
      <c r="I94" s="121">
        <v>1.4233710990224548</v>
      </c>
      <c r="J94" s="163"/>
      <c r="K94" s="124">
        <v>1760</v>
      </c>
      <c r="L94" s="160">
        <v>1.4200419557850574</v>
      </c>
      <c r="M94">
        <v>1880</v>
      </c>
    </row>
    <row r="95" spans="1:13">
      <c r="A95" s="145" t="s">
        <v>50</v>
      </c>
      <c r="B95" s="147"/>
      <c r="C95" s="161">
        <v>756</v>
      </c>
      <c r="D95" s="121">
        <v>0.7598677267290509</v>
      </c>
      <c r="E95" s="162"/>
      <c r="F95" s="122">
        <v>0.81290322580645158</v>
      </c>
      <c r="G95" s="163"/>
      <c r="H95" s="161">
        <v>174</v>
      </c>
      <c r="I95" s="121">
        <v>0.71168554951122742</v>
      </c>
      <c r="J95" s="163"/>
      <c r="K95" s="124">
        <v>930</v>
      </c>
      <c r="L95" s="160">
        <v>0.75036307890914955</v>
      </c>
      <c r="M95">
        <v>1130</v>
      </c>
    </row>
    <row r="96" spans="1:13">
      <c r="A96" s="145" t="s">
        <v>30</v>
      </c>
      <c r="B96" s="146"/>
      <c r="C96" s="161">
        <v>1604</v>
      </c>
      <c r="D96" s="121">
        <v>1.6122061291976157</v>
      </c>
      <c r="E96" s="162"/>
      <c r="F96" s="122">
        <v>0.85319148936170208</v>
      </c>
      <c r="G96" s="163"/>
      <c r="H96" s="161">
        <v>276</v>
      </c>
      <c r="I96" s="121">
        <v>1.1288805268109126</v>
      </c>
      <c r="J96" s="163"/>
      <c r="K96" s="124">
        <v>1880</v>
      </c>
      <c r="L96" s="160">
        <v>1.5168629982249475</v>
      </c>
      <c r="M96">
        <v>690</v>
      </c>
    </row>
    <row r="97" spans="1:13">
      <c r="A97" s="145" t="s">
        <v>47</v>
      </c>
      <c r="B97" s="147"/>
      <c r="C97" s="161">
        <v>875</v>
      </c>
      <c r="D97" s="121">
        <v>0.87947653556603111</v>
      </c>
      <c r="E97" s="162"/>
      <c r="F97" s="122">
        <v>0.77433628318584069</v>
      </c>
      <c r="G97" s="163"/>
      <c r="H97" s="161">
        <v>255</v>
      </c>
      <c r="I97" s="121">
        <v>1.0429874432492126</v>
      </c>
      <c r="J97" s="163"/>
      <c r="K97" s="124">
        <v>1130</v>
      </c>
      <c r="L97" s="160">
        <v>0.91173148297563344</v>
      </c>
      <c r="M97">
        <v>7920</v>
      </c>
    </row>
    <row r="98" spans="1:13">
      <c r="A98" s="145" t="s">
        <v>86</v>
      </c>
      <c r="B98" s="146"/>
      <c r="C98" s="161">
        <v>497</v>
      </c>
      <c r="D98" s="121">
        <v>0.49954267220150572</v>
      </c>
      <c r="E98" s="162"/>
      <c r="F98" s="122">
        <v>0.72028985507246379</v>
      </c>
      <c r="G98" s="163"/>
      <c r="H98" s="161">
        <v>193</v>
      </c>
      <c r="I98" s="121">
        <v>0.78939833940038451</v>
      </c>
      <c r="J98" s="163"/>
      <c r="K98" s="124">
        <v>690</v>
      </c>
      <c r="L98" s="160">
        <v>0.55672099402936903</v>
      </c>
      <c r="M98">
        <v>750</v>
      </c>
    </row>
    <row r="99" spans="1:13">
      <c r="A99" s="145" t="s">
        <v>18</v>
      </c>
      <c r="B99" s="146"/>
      <c r="C99" s="161">
        <v>6821</v>
      </c>
      <c r="D99" s="121">
        <v>6.8558965132524543</v>
      </c>
      <c r="E99" s="162"/>
      <c r="F99" s="122">
        <v>0.86123737373737375</v>
      </c>
      <c r="G99" s="163"/>
      <c r="H99" s="161">
        <v>1099</v>
      </c>
      <c r="I99" s="121">
        <v>4.4950713730622924</v>
      </c>
      <c r="J99" s="163"/>
      <c r="K99" s="124">
        <v>7920</v>
      </c>
      <c r="L99" s="160">
        <v>6.3901888010327577</v>
      </c>
      <c r="M99">
        <v>760</v>
      </c>
    </row>
    <row r="100" spans="1:13">
      <c r="A100" s="145" t="s">
        <v>87</v>
      </c>
      <c r="B100" s="147"/>
      <c r="C100" s="161">
        <v>614</v>
      </c>
      <c r="D100" s="121">
        <v>0.61714124895719213</v>
      </c>
      <c r="E100" s="162"/>
      <c r="F100" s="122">
        <v>0.81866666666666665</v>
      </c>
      <c r="G100" s="163"/>
      <c r="H100" s="161">
        <v>136</v>
      </c>
      <c r="I100" s="121">
        <v>0.55625996973291347</v>
      </c>
      <c r="J100" s="163"/>
      <c r="K100" s="124">
        <v>750</v>
      </c>
      <c r="L100" s="160">
        <v>0.60513151524931419</v>
      </c>
      <c r="M100">
        <v>1670</v>
      </c>
    </row>
    <row r="101" spans="1:13">
      <c r="A101" s="145" t="s">
        <v>88</v>
      </c>
      <c r="B101" s="147"/>
      <c r="C101" s="161">
        <v>557</v>
      </c>
      <c r="D101" s="121">
        <v>0.55984963464031923</v>
      </c>
      <c r="E101" s="162"/>
      <c r="F101" s="122">
        <v>0.73289473684210527</v>
      </c>
      <c r="G101" s="163"/>
      <c r="H101" s="161">
        <v>203</v>
      </c>
      <c r="I101" s="121">
        <v>0.83029980776309875</v>
      </c>
      <c r="J101" s="163"/>
      <c r="K101" s="124">
        <v>760</v>
      </c>
      <c r="L101" s="160">
        <v>0.6131999354526384</v>
      </c>
      <c r="M101">
        <v>3080</v>
      </c>
    </row>
    <row r="102" spans="1:13">
      <c r="A102" s="145" t="s">
        <v>37</v>
      </c>
      <c r="B102" s="147"/>
      <c r="C102" s="161">
        <v>1439</v>
      </c>
      <c r="D102" s="121">
        <v>1.4463619824908787</v>
      </c>
      <c r="E102" s="162"/>
      <c r="F102" s="122">
        <v>0.86167664670658684</v>
      </c>
      <c r="G102" s="163"/>
      <c r="H102" s="161">
        <v>231</v>
      </c>
      <c r="I102" s="121">
        <v>0.94482391917869846</v>
      </c>
      <c r="J102" s="163"/>
      <c r="K102" s="124">
        <v>1670</v>
      </c>
      <c r="L102" s="160">
        <v>1.3474261739551396</v>
      </c>
      <c r="M102">
        <v>2080</v>
      </c>
    </row>
    <row r="103" spans="1:13">
      <c r="A103" s="145" t="s">
        <v>21</v>
      </c>
      <c r="B103" s="147"/>
      <c r="C103" s="161">
        <v>2536</v>
      </c>
      <c r="D103" s="121">
        <v>2.5489742790805199</v>
      </c>
      <c r="E103" s="162"/>
      <c r="F103" s="122">
        <v>0.82337662337662343</v>
      </c>
      <c r="G103" s="163"/>
      <c r="H103" s="161">
        <v>544</v>
      </c>
      <c r="I103" s="121">
        <v>2.2250398789316539</v>
      </c>
      <c r="J103" s="163"/>
      <c r="K103" s="124">
        <v>3080</v>
      </c>
      <c r="L103" s="160">
        <v>2.4850734226238504</v>
      </c>
      <c r="M103">
        <v>1210</v>
      </c>
    </row>
    <row r="104" spans="1:13">
      <c r="A104" s="145" t="s">
        <v>33</v>
      </c>
      <c r="B104" s="147"/>
      <c r="C104" s="161">
        <v>1711</v>
      </c>
      <c r="D104" s="121">
        <v>1.7197535455468334</v>
      </c>
      <c r="E104" s="162"/>
      <c r="F104" s="122">
        <v>0.82259615384615381</v>
      </c>
      <c r="G104" s="163"/>
      <c r="H104" s="161">
        <v>369</v>
      </c>
      <c r="I104" s="121">
        <v>1.5092641825841548</v>
      </c>
      <c r="J104" s="163"/>
      <c r="K104" s="124">
        <v>2080</v>
      </c>
      <c r="L104" s="160">
        <v>1.6782314022914313</v>
      </c>
      <c r="M104">
        <v>1340</v>
      </c>
    </row>
    <row r="105" spans="1:13">
      <c r="A105" s="145" t="s">
        <v>41</v>
      </c>
      <c r="B105" s="147"/>
      <c r="C105" s="161">
        <v>970</v>
      </c>
      <c r="D105" s="121">
        <v>0.974962559427486</v>
      </c>
      <c r="E105" s="162"/>
      <c r="F105" s="122">
        <v>0.80165289256198347</v>
      </c>
      <c r="G105" s="163"/>
      <c r="H105" s="161">
        <v>240</v>
      </c>
      <c r="I105" s="121">
        <v>0.98163524070514141</v>
      </c>
      <c r="J105" s="163"/>
      <c r="K105" s="124">
        <v>1210</v>
      </c>
      <c r="L105" s="160">
        <v>0.97627884460222691</v>
      </c>
      <c r="M105">
        <v>1250</v>
      </c>
    </row>
    <row r="106" spans="1:13">
      <c r="A106" s="145" t="s">
        <v>38</v>
      </c>
      <c r="B106" s="146"/>
      <c r="C106" s="161">
        <v>1146</v>
      </c>
      <c r="D106" s="121">
        <v>1.1518629825813391</v>
      </c>
      <c r="E106" s="162"/>
      <c r="F106" s="122">
        <v>0.85522388059701493</v>
      </c>
      <c r="G106" s="163"/>
      <c r="H106" s="161">
        <v>194</v>
      </c>
      <c r="I106" s="121">
        <v>0.79348848623665602</v>
      </c>
      <c r="J106" s="163"/>
      <c r="K106" s="124">
        <v>1340</v>
      </c>
      <c r="L106" s="160">
        <v>1.0811683072454412</v>
      </c>
      <c r="M106">
        <v>600</v>
      </c>
    </row>
    <row r="107" spans="1:13">
      <c r="A107" s="145" t="s">
        <v>137</v>
      </c>
      <c r="B107" s="147"/>
      <c r="C107" s="161">
        <v>509</v>
      </c>
      <c r="D107" s="121">
        <v>0.51160406468926845</v>
      </c>
      <c r="E107" s="162"/>
      <c r="F107" s="122">
        <v>0.79531249999999998</v>
      </c>
      <c r="G107" s="163"/>
      <c r="H107" s="161">
        <v>131</v>
      </c>
      <c r="I107" s="121">
        <v>0.53580923555155635</v>
      </c>
      <c r="J107" s="163"/>
      <c r="K107" s="124">
        <v>640</v>
      </c>
      <c r="L107" s="160">
        <v>0.51637889301274809</v>
      </c>
      <c r="M107">
        <v>1510</v>
      </c>
    </row>
    <row r="108" spans="1:13">
      <c r="A108" s="145" t="s">
        <v>45</v>
      </c>
      <c r="B108" s="147"/>
      <c r="C108" s="161">
        <v>1021</v>
      </c>
      <c r="D108" s="121">
        <v>1.0262234775004775</v>
      </c>
      <c r="E108" s="162"/>
      <c r="F108" s="122">
        <v>0.81679999999999997</v>
      </c>
      <c r="G108" s="163"/>
      <c r="H108" s="161">
        <v>229</v>
      </c>
      <c r="I108" s="121">
        <v>0.93664362550615576</v>
      </c>
      <c r="J108" s="163"/>
      <c r="K108" s="124">
        <v>1250</v>
      </c>
      <c r="L108" s="160">
        <v>1.0085525254155236</v>
      </c>
      <c r="M108">
        <v>1070</v>
      </c>
    </row>
    <row r="109" spans="1:13">
      <c r="A109" s="145" t="s">
        <v>89</v>
      </c>
      <c r="B109" s="146"/>
      <c r="C109" s="161">
        <v>474</v>
      </c>
      <c r="D109" s="121">
        <v>0.47642500326662712</v>
      </c>
      <c r="E109" s="162"/>
      <c r="F109" s="122">
        <v>0.79</v>
      </c>
      <c r="G109" s="163"/>
      <c r="H109" s="161">
        <v>126</v>
      </c>
      <c r="I109" s="121">
        <v>0.51535850137019923</v>
      </c>
      <c r="J109" s="163"/>
      <c r="K109" s="124">
        <v>600</v>
      </c>
      <c r="L109" s="160">
        <v>0.48410521219945135</v>
      </c>
      <c r="M109">
        <v>1010</v>
      </c>
    </row>
    <row r="110" spans="1:13">
      <c r="A110" s="145" t="s">
        <v>36</v>
      </c>
      <c r="B110" s="147"/>
      <c r="C110" s="161">
        <v>1252</v>
      </c>
      <c r="D110" s="121">
        <v>1.2584052828899097</v>
      </c>
      <c r="E110" s="162"/>
      <c r="F110" s="122">
        <v>0.82913907284768207</v>
      </c>
      <c r="G110" s="163"/>
      <c r="H110" s="161">
        <v>258</v>
      </c>
      <c r="I110" s="121">
        <v>1.0552578837580269</v>
      </c>
      <c r="J110" s="163"/>
      <c r="K110" s="124">
        <v>1510</v>
      </c>
      <c r="L110" s="160">
        <v>1.2183314507019527</v>
      </c>
      <c r="M110">
        <v>1180</v>
      </c>
    </row>
    <row r="111" spans="1:13">
      <c r="A111" s="145" t="s">
        <v>52</v>
      </c>
      <c r="B111" s="147"/>
      <c r="C111" s="161">
        <v>917</v>
      </c>
      <c r="D111" s="121">
        <v>0.92169140927320059</v>
      </c>
      <c r="E111" s="162"/>
      <c r="F111" s="122">
        <v>0.85700934579439247</v>
      </c>
      <c r="G111" s="163"/>
      <c r="H111" s="161">
        <v>153</v>
      </c>
      <c r="I111" s="121">
        <v>0.62579246594952753</v>
      </c>
      <c r="J111" s="163"/>
      <c r="K111" s="124">
        <v>1070</v>
      </c>
      <c r="L111" s="160">
        <v>0.86332096175568818</v>
      </c>
      <c r="M111">
        <v>2810</v>
      </c>
    </row>
    <row r="112" spans="1:13">
      <c r="A112" s="145" t="s">
        <v>90</v>
      </c>
      <c r="B112" s="147"/>
      <c r="C112" s="161">
        <v>741</v>
      </c>
      <c r="D112" s="121">
        <v>0.74479098611934746</v>
      </c>
      <c r="E112" s="162"/>
      <c r="F112" s="122">
        <v>0.73366336633663365</v>
      </c>
      <c r="G112" s="163"/>
      <c r="H112" s="161">
        <v>269</v>
      </c>
      <c r="I112" s="121">
        <v>1.1002494989570126</v>
      </c>
      <c r="J112" s="163"/>
      <c r="K112" s="124">
        <v>1010</v>
      </c>
      <c r="L112" s="160">
        <v>0.81491044053574302</v>
      </c>
      <c r="M112">
        <v>2130</v>
      </c>
    </row>
    <row r="113" spans="1:13">
      <c r="A113" s="145" t="s">
        <v>39</v>
      </c>
      <c r="B113" s="147"/>
      <c r="C113" s="161">
        <v>1065</v>
      </c>
      <c r="D113" s="121">
        <v>1.0704485832889405</v>
      </c>
      <c r="E113" s="162"/>
      <c r="F113" s="122">
        <v>0.90254237288135597</v>
      </c>
      <c r="G113" s="163"/>
      <c r="H113" s="161">
        <v>115</v>
      </c>
      <c r="I113" s="121">
        <v>0.47036688617121353</v>
      </c>
      <c r="J113" s="163"/>
      <c r="K113" s="124">
        <v>1180</v>
      </c>
      <c r="L113" s="160">
        <v>0.95207358399225439</v>
      </c>
      <c r="M113">
        <v>1280</v>
      </c>
    </row>
    <row r="114" spans="1:13">
      <c r="A114" s="145" t="s">
        <v>22</v>
      </c>
      <c r="B114" s="147"/>
      <c r="C114" s="161">
        <v>2559</v>
      </c>
      <c r="D114" s="121">
        <v>2.5720919480153985</v>
      </c>
      <c r="E114" s="162"/>
      <c r="F114" s="122">
        <v>0.91067615658362988</v>
      </c>
      <c r="G114" s="163"/>
      <c r="H114" s="161">
        <v>251</v>
      </c>
      <c r="I114" s="121">
        <v>1.0266268559041269</v>
      </c>
      <c r="J114" s="163"/>
      <c r="K114" s="124">
        <v>2810</v>
      </c>
      <c r="L114" s="160">
        <v>2.2672260771340969</v>
      </c>
      <c r="M114">
        <v>2010</v>
      </c>
    </row>
    <row r="115" spans="1:13">
      <c r="A115" s="145" t="s">
        <v>26</v>
      </c>
      <c r="B115" s="146"/>
      <c r="C115" s="161">
        <v>1872</v>
      </c>
      <c r="D115" s="121">
        <v>1.881577228090983</v>
      </c>
      <c r="E115" s="162"/>
      <c r="F115" s="122">
        <v>0.87887323943661977</v>
      </c>
      <c r="G115" s="163"/>
      <c r="H115" s="161">
        <v>258</v>
      </c>
      <c r="I115" s="121">
        <v>1.0552578837580269</v>
      </c>
      <c r="J115" s="163"/>
      <c r="K115" s="124">
        <v>2130</v>
      </c>
      <c r="L115" s="160">
        <v>1.7185735033080523</v>
      </c>
      <c r="M115">
        <v>560</v>
      </c>
    </row>
    <row r="116" spans="1:13">
      <c r="A116" s="145" t="s">
        <v>40</v>
      </c>
      <c r="B116" s="147"/>
      <c r="C116" s="161">
        <v>1041</v>
      </c>
      <c r="D116" s="121">
        <v>1.0463257983134153</v>
      </c>
      <c r="E116" s="162"/>
      <c r="F116" s="122">
        <v>0.81328124999999996</v>
      </c>
      <c r="G116" s="163"/>
      <c r="H116" s="161">
        <v>239</v>
      </c>
      <c r="I116" s="121">
        <v>0.9775450938688699</v>
      </c>
      <c r="J116" s="163"/>
      <c r="K116" s="124">
        <v>1280</v>
      </c>
      <c r="L116" s="160">
        <v>1.0327577860254962</v>
      </c>
      <c r="M116">
        <v>2620</v>
      </c>
    </row>
    <row r="117" spans="1:13">
      <c r="A117" s="145" t="s">
        <v>31</v>
      </c>
      <c r="B117" s="146"/>
      <c r="C117" s="161">
        <v>1668</v>
      </c>
      <c r="D117" s="121">
        <v>1.6765335557990171</v>
      </c>
      <c r="E117" s="162"/>
      <c r="F117" s="122">
        <v>0.82985074626865674</v>
      </c>
      <c r="G117" s="163"/>
      <c r="H117" s="161">
        <v>342</v>
      </c>
      <c r="I117" s="121">
        <v>1.3988302180048264</v>
      </c>
      <c r="J117" s="163"/>
      <c r="K117" s="124">
        <v>2010</v>
      </c>
      <c r="L117" s="160">
        <v>1.6217524608681619</v>
      </c>
      <c r="M117">
        <v>870</v>
      </c>
    </row>
    <row r="118" spans="1:13">
      <c r="A118" s="145" t="s">
        <v>91</v>
      </c>
      <c r="B118" s="117"/>
      <c r="C118" s="161">
        <v>414</v>
      </c>
      <c r="D118" s="121">
        <v>0.41611804082781356</v>
      </c>
      <c r="E118" s="162"/>
      <c r="F118" s="122">
        <v>0.73928571428571432</v>
      </c>
      <c r="G118" s="163"/>
      <c r="H118" s="161">
        <v>146</v>
      </c>
      <c r="I118" s="121">
        <v>0.59716143809562761</v>
      </c>
      <c r="J118" s="163"/>
      <c r="K118" s="124">
        <v>560</v>
      </c>
      <c r="L118" s="160">
        <v>0.45183153138615462</v>
      </c>
      <c r="M118">
        <v>650</v>
      </c>
    </row>
    <row r="119" spans="1:13">
      <c r="A119" s="145" t="s">
        <v>24</v>
      </c>
      <c r="B119" s="145"/>
      <c r="C119" s="161">
        <v>2333</v>
      </c>
      <c r="D119" s="121">
        <v>2.3449357228292009</v>
      </c>
      <c r="E119" s="162"/>
      <c r="F119" s="122">
        <v>0.89045801526717561</v>
      </c>
      <c r="G119" s="163"/>
      <c r="H119" s="161">
        <v>287</v>
      </c>
      <c r="I119" s="121">
        <v>1.1738721420098983</v>
      </c>
      <c r="J119" s="163"/>
      <c r="K119" s="124">
        <v>2620</v>
      </c>
      <c r="L119" s="160">
        <v>2.1139260932709374</v>
      </c>
      <c r="M119">
        <v>640</v>
      </c>
    </row>
    <row r="120" spans="1:13">
      <c r="A120" s="145" t="s">
        <v>92</v>
      </c>
      <c r="B120" s="145"/>
      <c r="C120" s="161">
        <v>744</v>
      </c>
      <c r="D120" s="121">
        <v>0.74780633424128817</v>
      </c>
      <c r="E120" s="162"/>
      <c r="F120" s="122">
        <v>0.85517241379310349</v>
      </c>
      <c r="G120" s="163"/>
      <c r="H120" s="161">
        <v>126</v>
      </c>
      <c r="I120" s="121">
        <v>0.51535850137019923</v>
      </c>
      <c r="J120" s="163"/>
      <c r="K120" s="124">
        <v>870</v>
      </c>
      <c r="L120" s="160">
        <v>0.7019525576892045</v>
      </c>
      <c r="M120">
        <v>750</v>
      </c>
    </row>
    <row r="121" spans="1:13">
      <c r="A121" s="145" t="s">
        <v>53</v>
      </c>
      <c r="B121" s="145"/>
      <c r="C121" s="161">
        <v>27351</v>
      </c>
      <c r="D121" s="121">
        <v>27.490928827733164</v>
      </c>
      <c r="E121" s="162"/>
      <c r="F121" s="122">
        <v>0.74262829215313608</v>
      </c>
      <c r="G121" s="163"/>
      <c r="H121" s="161">
        <v>9479</v>
      </c>
      <c r="I121" s="121">
        <v>38.770501861016811</v>
      </c>
      <c r="J121" s="163"/>
      <c r="K121" s="124">
        <v>36830</v>
      </c>
      <c r="L121" s="160">
        <v>29.715991608842991</v>
      </c>
      <c r="M121">
        <v>36830</v>
      </c>
    </row>
    <row r="122" spans="1:13">
      <c r="A122" s="117"/>
      <c r="B122" s="117"/>
      <c r="C122" s="161"/>
      <c r="D122" s="121"/>
      <c r="E122" s="162"/>
      <c r="F122" s="168"/>
      <c r="G122" s="163"/>
      <c r="H122" s="161"/>
      <c r="I122" s="121"/>
      <c r="J122" s="163"/>
      <c r="K122" s="124"/>
      <c r="L122" s="160"/>
    </row>
    <row r="123" spans="1:13">
      <c r="A123" s="150" t="s">
        <v>4</v>
      </c>
      <c r="B123" s="150"/>
      <c r="C123" s="161">
        <v>99491</v>
      </c>
      <c r="D123" s="121">
        <v>100</v>
      </c>
      <c r="E123" s="162"/>
      <c r="F123" s="122">
        <v>0.80273519444892694</v>
      </c>
      <c r="G123" s="163"/>
      <c r="H123" s="161">
        <v>24449</v>
      </c>
      <c r="I123" s="121">
        <v>100</v>
      </c>
      <c r="J123" s="163"/>
      <c r="K123" s="169">
        <v>123940</v>
      </c>
      <c r="L123" s="160">
        <v>100</v>
      </c>
      <c r="M123">
        <v>123940</v>
      </c>
    </row>
    <row r="124" spans="1:13" ht="13">
      <c r="A124" s="126"/>
      <c r="B124" s="126"/>
      <c r="C124" s="137"/>
      <c r="D124" s="138"/>
      <c r="E124" s="138"/>
      <c r="F124" s="138"/>
      <c r="G124" s="138"/>
      <c r="H124" s="136"/>
      <c r="I124" s="138"/>
      <c r="J124" s="138"/>
      <c r="K124" s="155" t="s">
        <v>138</v>
      </c>
      <c r="L124" s="138"/>
    </row>
    <row r="125" spans="1:13">
      <c r="A125" s="126"/>
      <c r="B125" s="126"/>
      <c r="C125" s="137"/>
      <c r="D125" s="138"/>
      <c r="E125" s="138"/>
      <c r="F125" s="138"/>
      <c r="G125" s="138"/>
      <c r="H125" s="138"/>
      <c r="I125" s="138"/>
      <c r="J125" s="138"/>
      <c r="K125" s="138"/>
      <c r="L125" s="138"/>
    </row>
    <row r="126" spans="1:13">
      <c r="A126" s="114" t="s">
        <v>54</v>
      </c>
      <c r="B126" s="114"/>
      <c r="C126" s="115" t="s">
        <v>2</v>
      </c>
      <c r="D126" s="114"/>
      <c r="E126" s="114"/>
      <c r="F126" s="114"/>
      <c r="G126" s="116"/>
      <c r="H126" s="114" t="s">
        <v>3</v>
      </c>
      <c r="I126" s="114"/>
      <c r="J126" s="116"/>
      <c r="K126" s="114" t="s">
        <v>4</v>
      </c>
      <c r="L126" s="114"/>
    </row>
    <row r="127" spans="1:13">
      <c r="A127" s="117"/>
      <c r="B127" s="117"/>
      <c r="C127" s="137"/>
      <c r="D127" s="138"/>
      <c r="E127" s="138"/>
      <c r="F127" s="138"/>
      <c r="G127" s="138"/>
      <c r="H127" s="138"/>
      <c r="I127" s="138"/>
      <c r="J127" s="138"/>
      <c r="K127" s="138"/>
      <c r="L127" s="138"/>
    </row>
    <row r="128" spans="1:13">
      <c r="A128" s="117">
        <v>1</v>
      </c>
      <c r="B128" s="117"/>
      <c r="C128" s="161">
        <v>22672</v>
      </c>
      <c r="D128" s="121">
        <v>22.787990873546352</v>
      </c>
      <c r="E128" s="162"/>
      <c r="F128" s="122">
        <v>0.67116637063351092</v>
      </c>
      <c r="G128" s="163"/>
      <c r="H128" s="161">
        <v>11108</v>
      </c>
      <c r="I128" s="121">
        <v>45.433351057302957</v>
      </c>
      <c r="J128" s="163"/>
      <c r="K128" s="124">
        <v>33780</v>
      </c>
      <c r="L128" s="160">
        <v>27.25512344682911</v>
      </c>
      <c r="M128">
        <v>33780</v>
      </c>
    </row>
    <row r="129" spans="1:13">
      <c r="A129" s="117">
        <v>2</v>
      </c>
      <c r="B129" s="117"/>
      <c r="C129" s="161">
        <v>33843</v>
      </c>
      <c r="D129" s="121">
        <v>34.016142163612791</v>
      </c>
      <c r="E129" s="162"/>
      <c r="F129" s="122">
        <v>0.84438622754491022</v>
      </c>
      <c r="G129" s="163"/>
      <c r="H129" s="161">
        <v>6237</v>
      </c>
      <c r="I129" s="121">
        <v>25.51024581782486</v>
      </c>
      <c r="J129" s="163"/>
      <c r="K129" s="124">
        <v>40080</v>
      </c>
      <c r="L129" s="160">
        <v>32.338228174923351</v>
      </c>
      <c r="M129">
        <v>40080</v>
      </c>
    </row>
    <row r="130" spans="1:13">
      <c r="A130" s="117">
        <v>3</v>
      </c>
      <c r="B130" s="117"/>
      <c r="C130" s="161">
        <v>17118</v>
      </c>
      <c r="D130" s="121">
        <v>17.20557638379351</v>
      </c>
      <c r="E130" s="162"/>
      <c r="F130" s="122">
        <v>0.85121829935355542</v>
      </c>
      <c r="G130" s="163"/>
      <c r="H130" s="161">
        <v>2992</v>
      </c>
      <c r="I130" s="121">
        <v>12.237719334124094</v>
      </c>
      <c r="J130" s="163"/>
      <c r="K130" s="124">
        <v>20110</v>
      </c>
      <c r="L130" s="160">
        <v>16.225593028884944</v>
      </c>
      <c r="M130">
        <v>20110</v>
      </c>
    </row>
    <row r="131" spans="1:13">
      <c r="A131" s="172">
        <v>4</v>
      </c>
      <c r="B131" s="172"/>
      <c r="C131" s="161">
        <v>14219</v>
      </c>
      <c r="D131" s="121">
        <v>14.291744981958168</v>
      </c>
      <c r="E131" s="162"/>
      <c r="F131" s="122">
        <v>0.87717458359037626</v>
      </c>
      <c r="G131" s="163"/>
      <c r="H131" s="161">
        <v>1991</v>
      </c>
      <c r="I131" s="121">
        <v>8.1434823510164005</v>
      </c>
      <c r="J131" s="163"/>
      <c r="K131" s="124">
        <v>16210</v>
      </c>
      <c r="L131" s="160">
        <v>13.07890914958851</v>
      </c>
      <c r="M131">
        <v>16210</v>
      </c>
    </row>
    <row r="132" spans="1:13">
      <c r="A132" s="5" t="s">
        <v>55</v>
      </c>
      <c r="C132" s="161">
        <v>11639</v>
      </c>
      <c r="D132" s="121">
        <v>11.698545597089185</v>
      </c>
      <c r="E132" s="162"/>
      <c r="F132" s="122">
        <v>0.84585755813953489</v>
      </c>
      <c r="G132" s="163"/>
      <c r="H132" s="161">
        <v>2121</v>
      </c>
      <c r="I132" s="121">
        <v>8.675201439731687</v>
      </c>
      <c r="J132" s="163"/>
      <c r="K132" s="124">
        <v>13760</v>
      </c>
      <c r="L132" s="160">
        <v>11.102146199774083</v>
      </c>
      <c r="M132">
        <v>13760</v>
      </c>
    </row>
    <row r="133" spans="1:13">
      <c r="C133" s="161"/>
      <c r="D133" s="121"/>
      <c r="E133" s="162"/>
      <c r="F133" s="122"/>
      <c r="G133" s="163"/>
      <c r="H133" s="164"/>
      <c r="I133" s="121"/>
      <c r="J133" s="163"/>
      <c r="K133" s="124"/>
      <c r="L133" s="160"/>
    </row>
    <row r="134" spans="1:13">
      <c r="A134" s="149" t="s">
        <v>4</v>
      </c>
      <c r="B134" s="149"/>
      <c r="C134" s="161">
        <v>99491</v>
      </c>
      <c r="D134" s="121">
        <v>100</v>
      </c>
      <c r="E134" s="162"/>
      <c r="F134" s="122">
        <v>0.80273519444892694</v>
      </c>
      <c r="G134" s="163"/>
      <c r="H134" s="161">
        <v>24449</v>
      </c>
      <c r="I134" s="121">
        <v>100</v>
      </c>
      <c r="J134" s="163"/>
      <c r="K134" s="169">
        <v>123940</v>
      </c>
      <c r="L134" s="160">
        <v>100</v>
      </c>
      <c r="M134">
        <v>123940</v>
      </c>
    </row>
    <row r="135" spans="1:13" ht="13">
      <c r="C135"/>
      <c r="K135" s="155" t="s">
        <v>138</v>
      </c>
    </row>
  </sheetData>
  <mergeCells count="3">
    <mergeCell ref="A1:L1"/>
    <mergeCell ref="A2:L2"/>
    <mergeCell ref="A131:B131"/>
  </mergeCells>
  <phoneticPr fontId="0" type="noConversion"/>
  <pageMargins left="0.5" right="0.5" top="0.5" bottom="0.5" header="0.5" footer="0.5"/>
  <pageSetup scale="79" orientation="portrait" r:id="rId1"/>
  <headerFooter alignWithMargins="0">
    <oddFooter>&amp;L&amp;F, &amp;A&amp;R&amp;P</oddFooter>
  </headerFooter>
  <rowBreaks count="1" manualBreakCount="1">
    <brk id="6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57"/>
  <sheetViews>
    <sheetView workbookViewId="0"/>
  </sheetViews>
  <sheetFormatPr defaultRowHeight="12.5"/>
  <cols>
    <col min="2" max="2" width="17.54296875" customWidth="1"/>
    <col min="4" max="4" width="15.453125" style="2" customWidth="1"/>
  </cols>
  <sheetData>
    <row r="1" spans="1:7">
      <c r="A1">
        <v>1</v>
      </c>
      <c r="B1" t="str">
        <f>'Reporting UEs'!A65</f>
        <v>Albuquerque-Santa Fe</v>
      </c>
      <c r="C1" s="9">
        <f>'Reporting UEs'!C65</f>
        <v>550</v>
      </c>
      <c r="D1" s="17" t="s">
        <v>18</v>
      </c>
      <c r="E1" s="17">
        <f>MATCH(D1,B$1:B$57,0)</f>
        <v>35</v>
      </c>
      <c r="F1">
        <f>LOOKUP(E1,A$1:A$57,C$1:C$57)</f>
        <v>6821</v>
      </c>
      <c r="G1" s="21">
        <f>F1/SUM(F$1:F$57)*100</f>
        <v>6.8558965132524543</v>
      </c>
    </row>
    <row r="2" spans="1:7">
      <c r="A2">
        <v>2</v>
      </c>
      <c r="B2" t="str">
        <f>'Reporting UEs'!A66</f>
        <v>Atlanta</v>
      </c>
      <c r="C2" s="9">
        <f>'Reporting UEs'!C66</f>
        <v>2227</v>
      </c>
      <c r="D2" s="17" t="s">
        <v>19</v>
      </c>
      <c r="E2" s="17">
        <f t="shared" ref="E2:E57" si="0">MATCH(D2,B$1:B$57,0)</f>
        <v>27</v>
      </c>
      <c r="F2">
        <f t="shared" ref="F2:F57" si="1">LOOKUP(E2,A$1:A$57,C$1:C$57)</f>
        <v>5041</v>
      </c>
      <c r="G2" s="21">
        <f t="shared" ref="G2:G57" si="2">F2/SUM(F$1:F$57)*100</f>
        <v>5.0667899609009854</v>
      </c>
    </row>
    <row r="3" spans="1:7">
      <c r="A3">
        <v>3</v>
      </c>
      <c r="B3" t="str">
        <f>'Reporting UEs'!A67</f>
        <v>Austin</v>
      </c>
      <c r="C3" s="9">
        <f>'Reporting UEs'!C67</f>
        <v>734</v>
      </c>
      <c r="D3" s="17" t="s">
        <v>22</v>
      </c>
      <c r="E3" s="17">
        <f t="shared" si="0"/>
        <v>50</v>
      </c>
      <c r="F3">
        <f t="shared" si="1"/>
        <v>2559</v>
      </c>
      <c r="G3" s="21">
        <f t="shared" si="2"/>
        <v>2.5720919480153985</v>
      </c>
    </row>
    <row r="4" spans="1:7">
      <c r="A4">
        <v>4</v>
      </c>
      <c r="B4" t="str">
        <f>'Reporting UEs'!A68</f>
        <v>Baltimore</v>
      </c>
      <c r="C4" s="9">
        <f>'Reporting UEs'!C68</f>
        <v>948</v>
      </c>
      <c r="D4" s="17" t="s">
        <v>20</v>
      </c>
      <c r="E4" s="17">
        <f t="shared" si="0"/>
        <v>9</v>
      </c>
      <c r="F4">
        <f t="shared" si="1"/>
        <v>3053</v>
      </c>
      <c r="G4" s="21">
        <f t="shared" si="2"/>
        <v>3.0686192720949634</v>
      </c>
    </row>
    <row r="5" spans="1:7">
      <c r="A5">
        <v>5</v>
      </c>
      <c r="B5" t="str">
        <f>'Reporting UEs'!A69</f>
        <v>Birmingham (Ann and Tusc)</v>
      </c>
      <c r="C5" s="9">
        <f>'Reporting UEs'!C69</f>
        <v>541</v>
      </c>
      <c r="D5" s="17" t="s">
        <v>23</v>
      </c>
      <c r="E5" s="17">
        <f t="shared" si="0"/>
        <v>6</v>
      </c>
      <c r="F5">
        <f t="shared" si="1"/>
        <v>2250</v>
      </c>
      <c r="G5" s="21">
        <f t="shared" si="2"/>
        <v>2.2615110914555085</v>
      </c>
    </row>
    <row r="6" spans="1:7">
      <c r="A6">
        <v>6</v>
      </c>
      <c r="B6" t="str">
        <f>'Reporting UEs'!A70</f>
        <v>Boston</v>
      </c>
      <c r="C6" s="9">
        <f>'Reporting UEs'!C70</f>
        <v>2250</v>
      </c>
      <c r="D6" s="17" t="s">
        <v>24</v>
      </c>
      <c r="E6" s="17">
        <f t="shared" si="0"/>
        <v>55</v>
      </c>
      <c r="F6">
        <f t="shared" si="1"/>
        <v>2333</v>
      </c>
      <c r="G6" s="21">
        <f t="shared" si="2"/>
        <v>2.3449357228292009</v>
      </c>
    </row>
    <row r="7" spans="1:7">
      <c r="A7">
        <v>7</v>
      </c>
      <c r="B7" t="str">
        <f>'Reporting UEs'!A71</f>
        <v>Buffalo</v>
      </c>
      <c r="C7" s="9">
        <f>'Reporting UEs'!C71</f>
        <v>518</v>
      </c>
      <c r="D7" s="17" t="s">
        <v>21</v>
      </c>
      <c r="E7" s="17">
        <f t="shared" si="0"/>
        <v>39</v>
      </c>
      <c r="F7">
        <f t="shared" si="1"/>
        <v>2536</v>
      </c>
      <c r="G7" s="21">
        <f t="shared" si="2"/>
        <v>2.5489742790805199</v>
      </c>
    </row>
    <row r="8" spans="1:7">
      <c r="A8">
        <v>8</v>
      </c>
      <c r="B8" t="str">
        <f>'Reporting UEs'!A72</f>
        <v>Charlotte</v>
      </c>
      <c r="C8" s="9">
        <f>'Reporting UEs'!C72</f>
        <v>994</v>
      </c>
      <c r="D8" s="17" t="s">
        <v>25</v>
      </c>
      <c r="E8" s="17">
        <f t="shared" si="0"/>
        <v>13</v>
      </c>
      <c r="F8">
        <f t="shared" si="1"/>
        <v>2337</v>
      </c>
      <c r="G8" s="21">
        <f t="shared" si="2"/>
        <v>2.3489561869917885</v>
      </c>
    </row>
    <row r="9" spans="1:7">
      <c r="A9">
        <v>9</v>
      </c>
      <c r="B9" t="str">
        <f>'Reporting UEs'!A73</f>
        <v>Chicago</v>
      </c>
      <c r="C9" s="9">
        <f>'Reporting UEs'!C73</f>
        <v>3053</v>
      </c>
      <c r="D9" s="17" t="s">
        <v>26</v>
      </c>
      <c r="E9" s="17">
        <f t="shared" si="0"/>
        <v>51</v>
      </c>
      <c r="F9">
        <f t="shared" si="1"/>
        <v>1872</v>
      </c>
      <c r="G9" s="21">
        <f t="shared" si="2"/>
        <v>1.881577228090983</v>
      </c>
    </row>
    <row r="10" spans="1:7">
      <c r="A10">
        <v>10</v>
      </c>
      <c r="B10" t="str">
        <f>'Reporting UEs'!A74</f>
        <v>Cincinnati</v>
      </c>
      <c r="C10" s="9">
        <f>'Reporting UEs'!C74</f>
        <v>734</v>
      </c>
      <c r="D10" s="17" t="s">
        <v>28</v>
      </c>
      <c r="E10" s="17">
        <f t="shared" si="0"/>
        <v>2</v>
      </c>
      <c r="F10">
        <f t="shared" si="1"/>
        <v>2227</v>
      </c>
      <c r="G10" s="21">
        <f t="shared" si="2"/>
        <v>2.2383934225206299</v>
      </c>
    </row>
    <row r="11" spans="1:7">
      <c r="A11">
        <v>11</v>
      </c>
      <c r="B11" t="str">
        <f>'Reporting UEs'!A75</f>
        <v>Cleveland</v>
      </c>
      <c r="C11" s="9">
        <f>'Reporting UEs'!C75</f>
        <v>1226</v>
      </c>
      <c r="D11" s="17" t="s">
        <v>27</v>
      </c>
      <c r="E11" s="17">
        <f t="shared" si="0"/>
        <v>16</v>
      </c>
      <c r="F11">
        <f t="shared" si="1"/>
        <v>1530</v>
      </c>
      <c r="G11" s="21">
        <f t="shared" si="2"/>
        <v>1.5378275421897458</v>
      </c>
    </row>
    <row r="12" spans="1:7">
      <c r="A12">
        <v>12</v>
      </c>
      <c r="B12" t="str">
        <f>'Reporting UEs'!A76</f>
        <v>Columbus</v>
      </c>
      <c r="C12" s="9">
        <f>'Reporting UEs'!C76</f>
        <v>839</v>
      </c>
      <c r="D12" s="17" t="s">
        <v>29</v>
      </c>
      <c r="E12" s="17">
        <f t="shared" si="0"/>
        <v>21</v>
      </c>
      <c r="F12">
        <f t="shared" si="1"/>
        <v>2015</v>
      </c>
      <c r="G12" s="21">
        <f t="shared" si="2"/>
        <v>2.0253088219034887</v>
      </c>
    </row>
    <row r="13" spans="1:7">
      <c r="A13">
        <v>13</v>
      </c>
      <c r="B13" t="str">
        <f>'Reporting UEs'!A77</f>
        <v>Dallas</v>
      </c>
      <c r="C13" s="9">
        <f>'Reporting UEs'!C77</f>
        <v>2337</v>
      </c>
      <c r="D13" s="17" t="s">
        <v>31</v>
      </c>
      <c r="E13" s="17">
        <f t="shared" si="0"/>
        <v>53</v>
      </c>
      <c r="F13">
        <f t="shared" si="1"/>
        <v>1668</v>
      </c>
      <c r="G13" s="21">
        <f t="shared" si="2"/>
        <v>1.6765335557990171</v>
      </c>
    </row>
    <row r="14" spans="1:7">
      <c r="A14">
        <v>14</v>
      </c>
      <c r="B14" t="str">
        <f>'Reporting UEs'!A78</f>
        <v>Dayton</v>
      </c>
      <c r="C14" s="9">
        <f>'Reporting UEs'!C78</f>
        <v>379</v>
      </c>
      <c r="D14" s="17" t="s">
        <v>32</v>
      </c>
      <c r="E14" s="17">
        <f t="shared" si="0"/>
        <v>15</v>
      </c>
      <c r="F14">
        <f t="shared" si="1"/>
        <v>1615</v>
      </c>
      <c r="G14" s="21">
        <f t="shared" si="2"/>
        <v>1.6232624056447316</v>
      </c>
    </row>
    <row r="15" spans="1:7">
      <c r="A15">
        <v>15</v>
      </c>
      <c r="B15" t="str">
        <f>'Reporting UEs'!A79</f>
        <v>Denver</v>
      </c>
      <c r="C15" s="9">
        <f>'Reporting UEs'!C79</f>
        <v>1615</v>
      </c>
      <c r="D15" s="17" t="s">
        <v>33</v>
      </c>
      <c r="E15" s="17">
        <f t="shared" si="0"/>
        <v>40</v>
      </c>
      <c r="F15">
        <f t="shared" si="1"/>
        <v>1711</v>
      </c>
      <c r="G15" s="21">
        <f t="shared" si="2"/>
        <v>1.7197535455468334</v>
      </c>
    </row>
    <row r="16" spans="1:7">
      <c r="A16">
        <v>16</v>
      </c>
      <c r="B16" t="str">
        <f>'Reporting UEs'!A80</f>
        <v>Detroit</v>
      </c>
      <c r="C16" s="9">
        <f>'Reporting UEs'!C80</f>
        <v>1530</v>
      </c>
      <c r="D16" s="17" t="s">
        <v>39</v>
      </c>
      <c r="E16" s="17">
        <f t="shared" si="0"/>
        <v>49</v>
      </c>
      <c r="F16">
        <f t="shared" si="1"/>
        <v>1065</v>
      </c>
      <c r="G16" s="21">
        <f t="shared" si="2"/>
        <v>1.0704485832889405</v>
      </c>
    </row>
    <row r="17" spans="1:7">
      <c r="A17">
        <v>17</v>
      </c>
      <c r="B17" t="str">
        <f>'Reporting UEs'!A81</f>
        <v>Ft. Myers-Naples</v>
      </c>
      <c r="C17" s="9">
        <f>'Reporting UEs'!C81</f>
        <v>486</v>
      </c>
      <c r="D17" s="17" t="s">
        <v>30</v>
      </c>
      <c r="E17" s="17">
        <f t="shared" si="0"/>
        <v>32</v>
      </c>
      <c r="F17">
        <f t="shared" si="1"/>
        <v>1604</v>
      </c>
      <c r="G17" s="21">
        <f t="shared" si="2"/>
        <v>1.6122061291976157</v>
      </c>
    </row>
    <row r="18" spans="1:7">
      <c r="A18">
        <v>18</v>
      </c>
      <c r="B18" t="str">
        <f>'Reporting UEs'!A82</f>
        <v>Greensboro-H.Point-W.Salem</v>
      </c>
      <c r="C18" s="9">
        <f>'Reporting UEs'!C82</f>
        <v>556</v>
      </c>
      <c r="D18" s="17" t="s">
        <v>38</v>
      </c>
      <c r="E18" s="17">
        <f t="shared" si="0"/>
        <v>42</v>
      </c>
      <c r="F18">
        <f t="shared" si="1"/>
        <v>1146</v>
      </c>
      <c r="G18" s="21">
        <f t="shared" si="2"/>
        <v>1.1518629825813391</v>
      </c>
    </row>
    <row r="19" spans="1:7">
      <c r="A19">
        <v>19</v>
      </c>
      <c r="B19" t="str">
        <f>'Reporting UEs'!A83</f>
        <v>Greenvll-Spart-Ashevll-And</v>
      </c>
      <c r="C19" s="9">
        <f>'Reporting UEs'!C83</f>
        <v>697</v>
      </c>
      <c r="D19" s="17" t="s">
        <v>34</v>
      </c>
      <c r="E19" s="17">
        <f t="shared" si="0"/>
        <v>11</v>
      </c>
      <c r="F19">
        <f t="shared" si="1"/>
        <v>1226</v>
      </c>
      <c r="G19" s="21">
        <f t="shared" si="2"/>
        <v>1.2322722658330905</v>
      </c>
    </row>
    <row r="20" spans="1:7">
      <c r="A20">
        <v>20</v>
      </c>
      <c r="B20" t="str">
        <f>'Reporting UEs'!A84</f>
        <v>Hartford/New Haven</v>
      </c>
      <c r="C20" s="9">
        <f>'Reporting UEs'!C84</f>
        <v>842</v>
      </c>
      <c r="D20" s="17" t="s">
        <v>35</v>
      </c>
      <c r="E20" s="17">
        <f t="shared" si="0"/>
        <v>30</v>
      </c>
      <c r="F20">
        <f t="shared" si="1"/>
        <v>1412</v>
      </c>
      <c r="G20" s="21">
        <f t="shared" si="2"/>
        <v>1.4192238493934124</v>
      </c>
    </row>
    <row r="21" spans="1:7">
      <c r="A21">
        <v>21</v>
      </c>
      <c r="B21" t="str">
        <f>'Reporting UEs'!A85</f>
        <v>Houston</v>
      </c>
      <c r="C21" s="9">
        <f>'Reporting UEs'!C85</f>
        <v>2015</v>
      </c>
      <c r="D21" s="17" t="s">
        <v>37</v>
      </c>
      <c r="E21" s="17">
        <f t="shared" si="0"/>
        <v>38</v>
      </c>
      <c r="F21">
        <f t="shared" si="1"/>
        <v>1439</v>
      </c>
      <c r="G21" s="21">
        <f t="shared" si="2"/>
        <v>1.4463619824908787</v>
      </c>
    </row>
    <row r="22" spans="1:7">
      <c r="A22">
        <v>22</v>
      </c>
      <c r="B22" t="str">
        <f>'Reporting UEs'!A86</f>
        <v>Indianapolis</v>
      </c>
      <c r="C22" s="9">
        <f>'Reporting UEs'!C86</f>
        <v>958</v>
      </c>
      <c r="D22" s="17" t="s">
        <v>36</v>
      </c>
      <c r="E22" s="17">
        <f t="shared" si="0"/>
        <v>46</v>
      </c>
      <c r="F22">
        <f t="shared" si="1"/>
        <v>1252</v>
      </c>
      <c r="G22" s="21">
        <f t="shared" si="2"/>
        <v>1.2584052828899097</v>
      </c>
    </row>
    <row r="23" spans="1:7">
      <c r="A23">
        <v>23</v>
      </c>
      <c r="B23" t="str">
        <f>'Reporting UEs'!A87</f>
        <v>Jacksonville</v>
      </c>
      <c r="C23" s="9">
        <f>'Reporting UEs'!C87</f>
        <v>617</v>
      </c>
      <c r="D23" s="17" t="s">
        <v>40</v>
      </c>
      <c r="E23" s="17">
        <f t="shared" si="0"/>
        <v>52</v>
      </c>
      <c r="F23">
        <f t="shared" si="1"/>
        <v>1041</v>
      </c>
      <c r="G23" s="21">
        <f t="shared" si="2"/>
        <v>1.0463257983134153</v>
      </c>
    </row>
    <row r="24" spans="1:7">
      <c r="A24">
        <v>24</v>
      </c>
      <c r="B24" t="str">
        <f>'Reporting UEs'!A88</f>
        <v>Kansas City</v>
      </c>
      <c r="C24" s="9">
        <f>'Reporting UEs'!C88</f>
        <v>818</v>
      </c>
      <c r="D24" s="17" t="s">
        <v>42</v>
      </c>
      <c r="E24" s="17">
        <f t="shared" si="0"/>
        <v>4</v>
      </c>
      <c r="F24">
        <f t="shared" si="1"/>
        <v>948</v>
      </c>
      <c r="G24" s="21">
        <f t="shared" si="2"/>
        <v>0.95285000653325425</v>
      </c>
    </row>
    <row r="25" spans="1:7">
      <c r="A25">
        <v>25</v>
      </c>
      <c r="B25" t="str">
        <f>'Reporting UEs'!A89</f>
        <v>Knoxville</v>
      </c>
      <c r="C25" s="9">
        <f>'Reporting UEs'!C89</f>
        <v>431</v>
      </c>
      <c r="D25" s="17" t="s">
        <v>41</v>
      </c>
      <c r="E25" s="17">
        <f t="shared" si="0"/>
        <v>41</v>
      </c>
      <c r="F25">
        <f t="shared" si="1"/>
        <v>970</v>
      </c>
      <c r="G25" s="21">
        <f t="shared" si="2"/>
        <v>0.974962559427486</v>
      </c>
    </row>
    <row r="26" spans="1:7">
      <c r="A26">
        <v>26</v>
      </c>
      <c r="B26" t="str">
        <f>'Reporting UEs'!A90</f>
        <v>Las Vegas</v>
      </c>
      <c r="C26" s="9">
        <f>'Reporting UEs'!C90</f>
        <v>658</v>
      </c>
      <c r="D26" s="17" t="s">
        <v>43</v>
      </c>
      <c r="E26" s="17">
        <f t="shared" si="0"/>
        <v>20</v>
      </c>
      <c r="F26">
        <f t="shared" si="1"/>
        <v>842</v>
      </c>
      <c r="G26" s="21">
        <f t="shared" si="2"/>
        <v>0.84630770622468354</v>
      </c>
    </row>
    <row r="27" spans="1:7">
      <c r="A27">
        <v>27</v>
      </c>
      <c r="B27" t="str">
        <f>'Reporting UEs'!A91</f>
        <v>Los Angeles</v>
      </c>
      <c r="C27" s="9">
        <f>'Reporting UEs'!C91</f>
        <v>5041</v>
      </c>
      <c r="D27" s="17" t="s">
        <v>44</v>
      </c>
      <c r="E27" s="17">
        <f t="shared" si="0"/>
        <v>22</v>
      </c>
      <c r="F27">
        <f t="shared" si="1"/>
        <v>958</v>
      </c>
      <c r="G27" s="21">
        <f t="shared" si="2"/>
        <v>0.96290116693972316</v>
      </c>
    </row>
    <row r="28" spans="1:7">
      <c r="A28">
        <v>28</v>
      </c>
      <c r="B28" t="str">
        <f>'Reporting UEs'!A92</f>
        <v>Louisville</v>
      </c>
      <c r="C28" s="9">
        <f>'Reporting UEs'!C92</f>
        <v>539</v>
      </c>
      <c r="D28" s="17" t="s">
        <v>46</v>
      </c>
      <c r="E28" s="17">
        <f t="shared" si="0"/>
        <v>24</v>
      </c>
      <c r="F28">
        <f t="shared" si="1"/>
        <v>818</v>
      </c>
      <c r="G28" s="21">
        <f t="shared" si="2"/>
        <v>0.8221849212491581</v>
      </c>
    </row>
    <row r="29" spans="1:7">
      <c r="A29">
        <v>29</v>
      </c>
      <c r="B29" t="str">
        <f>'Reporting UEs'!A93</f>
        <v>Memphis</v>
      </c>
      <c r="C29" s="9">
        <f>'Reporting UEs'!C93</f>
        <v>459</v>
      </c>
      <c r="D29" s="17" t="s">
        <v>45</v>
      </c>
      <c r="E29" s="17">
        <f t="shared" si="0"/>
        <v>44</v>
      </c>
      <c r="F29">
        <f t="shared" si="1"/>
        <v>1021</v>
      </c>
      <c r="G29" s="21">
        <f t="shared" si="2"/>
        <v>1.0262234775004775</v>
      </c>
    </row>
    <row r="30" spans="1:7">
      <c r="A30">
        <v>30</v>
      </c>
      <c r="B30" t="str">
        <f>'Reporting UEs'!A94</f>
        <v>Miami</v>
      </c>
      <c r="C30" s="9">
        <f>'Reporting UEs'!C94</f>
        <v>1412</v>
      </c>
      <c r="D30" s="17" t="s">
        <v>52</v>
      </c>
      <c r="E30" s="17">
        <f t="shared" si="0"/>
        <v>47</v>
      </c>
      <c r="F30">
        <f t="shared" si="1"/>
        <v>917</v>
      </c>
      <c r="G30" s="21">
        <f t="shared" si="2"/>
        <v>0.92169140927320059</v>
      </c>
    </row>
    <row r="31" spans="1:7">
      <c r="A31">
        <v>31</v>
      </c>
      <c r="B31" t="str">
        <f>'Reporting UEs'!A95</f>
        <v>Milwaukee</v>
      </c>
      <c r="C31" s="9">
        <f>'Reporting UEs'!C95</f>
        <v>756</v>
      </c>
      <c r="D31" s="17" t="s">
        <v>48</v>
      </c>
      <c r="E31" s="17">
        <f t="shared" si="0"/>
        <v>12</v>
      </c>
      <c r="F31">
        <f t="shared" si="1"/>
        <v>839</v>
      </c>
      <c r="G31" s="21">
        <f t="shared" si="2"/>
        <v>0.84329235810274294</v>
      </c>
    </row>
    <row r="32" spans="1:7">
      <c r="A32">
        <v>32</v>
      </c>
      <c r="B32" t="str">
        <f>'Reporting UEs'!A96</f>
        <v>Minneapolis</v>
      </c>
      <c r="C32" s="9">
        <f>'Reporting UEs'!C96</f>
        <v>1604</v>
      </c>
      <c r="D32" s="17" t="s">
        <v>47</v>
      </c>
      <c r="E32" s="17">
        <f t="shared" si="0"/>
        <v>33</v>
      </c>
      <c r="F32">
        <f t="shared" si="1"/>
        <v>875</v>
      </c>
      <c r="G32" s="21">
        <f t="shared" si="2"/>
        <v>0.87947653556603111</v>
      </c>
    </row>
    <row r="33" spans="1:7">
      <c r="A33">
        <v>33</v>
      </c>
      <c r="B33" t="str">
        <f>'Reporting UEs'!A97</f>
        <v>Nashville</v>
      </c>
      <c r="C33" s="9">
        <f>'Reporting UEs'!C97</f>
        <v>875</v>
      </c>
      <c r="D33" s="17" t="s">
        <v>51</v>
      </c>
      <c r="E33" s="17">
        <f t="shared" si="0"/>
        <v>10</v>
      </c>
      <c r="F33">
        <f t="shared" si="1"/>
        <v>734</v>
      </c>
      <c r="G33" s="21">
        <f t="shared" si="2"/>
        <v>0.73775517383481926</v>
      </c>
    </row>
    <row r="34" spans="1:7">
      <c r="A34">
        <v>34</v>
      </c>
      <c r="B34" t="str">
        <f>'Reporting UEs'!A98</f>
        <v>New Orleans</v>
      </c>
      <c r="C34" s="9">
        <f>'Reporting UEs'!C98</f>
        <v>497</v>
      </c>
      <c r="D34" s="17" t="s">
        <v>50</v>
      </c>
      <c r="E34" s="17">
        <f t="shared" si="0"/>
        <v>31</v>
      </c>
      <c r="F34">
        <f t="shared" si="1"/>
        <v>756</v>
      </c>
      <c r="G34" s="21">
        <f t="shared" si="2"/>
        <v>0.7598677267290509</v>
      </c>
    </row>
    <row r="35" spans="1:7">
      <c r="A35">
        <v>35</v>
      </c>
      <c r="B35" t="str">
        <f>'Reporting UEs'!A99</f>
        <v>New York</v>
      </c>
      <c r="C35" s="9">
        <f>'Reporting UEs'!C99</f>
        <v>6821</v>
      </c>
      <c r="D35" s="17" t="s">
        <v>49</v>
      </c>
      <c r="E35" s="17">
        <f t="shared" si="0"/>
        <v>8</v>
      </c>
      <c r="F35">
        <f t="shared" si="1"/>
        <v>994</v>
      </c>
      <c r="G35" s="21">
        <f t="shared" si="2"/>
        <v>0.99908534440301144</v>
      </c>
    </row>
    <row r="36" spans="1:7">
      <c r="A36">
        <v>36</v>
      </c>
      <c r="B36" t="str">
        <f>'Reporting UEs'!A100</f>
        <v>Norfolk-Portsmth-Newpt Nws</v>
      </c>
      <c r="C36" s="9">
        <f>'Reporting UEs'!C100</f>
        <v>614</v>
      </c>
      <c r="D36" s="18" t="s">
        <v>90</v>
      </c>
      <c r="E36" s="17">
        <f t="shared" si="0"/>
        <v>48</v>
      </c>
      <c r="F36">
        <f t="shared" si="1"/>
        <v>741</v>
      </c>
      <c r="G36" s="21">
        <f t="shared" si="2"/>
        <v>0.74479098611934746</v>
      </c>
    </row>
    <row r="37" spans="1:7">
      <c r="A37">
        <v>37</v>
      </c>
      <c r="B37" t="str">
        <f>'Reporting UEs'!A101</f>
        <v>Oklahoma City</v>
      </c>
      <c r="C37" s="9">
        <f>'Reporting UEs'!C101</f>
        <v>557</v>
      </c>
      <c r="D37" s="2" t="s">
        <v>82</v>
      </c>
      <c r="E37" s="17">
        <f t="shared" si="0"/>
        <v>19</v>
      </c>
      <c r="F37">
        <f t="shared" si="1"/>
        <v>697</v>
      </c>
      <c r="G37" s="21">
        <f t="shared" si="2"/>
        <v>0.70056588033088418</v>
      </c>
    </row>
    <row r="38" spans="1:7">
      <c r="A38">
        <v>38</v>
      </c>
      <c r="B38" t="str">
        <f>'Reporting UEs'!A102</f>
        <v>Orlando</v>
      </c>
      <c r="C38" s="9">
        <f>'Reporting UEs'!C102</f>
        <v>1439</v>
      </c>
      <c r="D38" s="2" t="s">
        <v>84</v>
      </c>
      <c r="E38" s="17">
        <f t="shared" si="0"/>
        <v>26</v>
      </c>
      <c r="F38">
        <f t="shared" si="1"/>
        <v>658</v>
      </c>
      <c r="G38" s="21">
        <f t="shared" si="2"/>
        <v>0.66136635474565542</v>
      </c>
    </row>
    <row r="39" spans="1:7">
      <c r="A39">
        <v>39</v>
      </c>
      <c r="B39" t="str">
        <f>'Reporting UEs'!A103</f>
        <v>Philadelphia</v>
      </c>
      <c r="C39" s="9">
        <f>'Reporting UEs'!C103</f>
        <v>2536</v>
      </c>
      <c r="D39" s="2" t="s">
        <v>92</v>
      </c>
      <c r="E39" s="17">
        <f t="shared" si="0"/>
        <v>56</v>
      </c>
      <c r="F39">
        <f t="shared" si="1"/>
        <v>744</v>
      </c>
      <c r="G39" s="21">
        <f t="shared" si="2"/>
        <v>0.74780633424128817</v>
      </c>
    </row>
    <row r="40" spans="1:7">
      <c r="A40">
        <v>40</v>
      </c>
      <c r="B40" t="str">
        <f>'Reporting UEs'!A104</f>
        <v>Phoenix</v>
      </c>
      <c r="C40" s="9">
        <f>'Reporting UEs'!C104</f>
        <v>1711</v>
      </c>
      <c r="D40" s="2" t="s">
        <v>87</v>
      </c>
      <c r="E40" s="17">
        <f t="shared" si="0"/>
        <v>36</v>
      </c>
      <c r="F40">
        <f t="shared" si="1"/>
        <v>614</v>
      </c>
      <c r="G40" s="21">
        <f t="shared" si="2"/>
        <v>0.61714124895719213</v>
      </c>
    </row>
    <row r="41" spans="1:7">
      <c r="A41">
        <v>41</v>
      </c>
      <c r="B41" t="str">
        <f>'Reporting UEs'!A105</f>
        <v>Pittsburgh</v>
      </c>
      <c r="C41" s="9">
        <f>'Reporting UEs'!C105</f>
        <v>970</v>
      </c>
      <c r="D41" s="2" t="s">
        <v>76</v>
      </c>
      <c r="E41" s="17">
        <f t="shared" si="0"/>
        <v>1</v>
      </c>
      <c r="F41">
        <f t="shared" si="1"/>
        <v>550</v>
      </c>
      <c r="G41" s="21">
        <f t="shared" si="2"/>
        <v>0.55281382235579102</v>
      </c>
    </row>
    <row r="42" spans="1:7">
      <c r="A42">
        <v>42</v>
      </c>
      <c r="B42" t="str">
        <f>'Reporting UEs'!A106</f>
        <v>Portland</v>
      </c>
      <c r="C42" s="9">
        <f>'Reporting UEs'!C106</f>
        <v>1146</v>
      </c>
      <c r="D42" s="2" t="s">
        <v>78</v>
      </c>
      <c r="E42" s="17">
        <f t="shared" si="0"/>
        <v>5</v>
      </c>
      <c r="F42">
        <f t="shared" si="1"/>
        <v>541</v>
      </c>
      <c r="G42" s="21">
        <f t="shared" si="2"/>
        <v>0.54376777798996889</v>
      </c>
    </row>
    <row r="43" spans="1:7">
      <c r="A43">
        <v>43</v>
      </c>
      <c r="B43" t="str">
        <f>'Reporting UEs'!A107</f>
        <v>Providence-New Bedford</v>
      </c>
      <c r="C43" s="9">
        <f>'Reporting UEs'!C107</f>
        <v>509</v>
      </c>
      <c r="D43" s="2" t="s">
        <v>77</v>
      </c>
      <c r="E43" s="17">
        <f t="shared" si="0"/>
        <v>3</v>
      </c>
      <c r="F43">
        <f t="shared" si="1"/>
        <v>734</v>
      </c>
      <c r="G43" s="21">
        <f t="shared" si="2"/>
        <v>0.73775517383481926</v>
      </c>
    </row>
    <row r="44" spans="1:7">
      <c r="A44">
        <v>44</v>
      </c>
      <c r="B44" t="str">
        <f>'Reporting UEs'!A108</f>
        <v>Raleigh-Durham, NC.</v>
      </c>
      <c r="C44" s="9">
        <f>'Reporting UEs'!C108</f>
        <v>1021</v>
      </c>
      <c r="D44" s="2" t="s">
        <v>119</v>
      </c>
      <c r="E44" s="17">
        <f t="shared" si="0"/>
        <v>28</v>
      </c>
      <c r="F44">
        <f t="shared" si="1"/>
        <v>539</v>
      </c>
      <c r="G44" s="21">
        <f t="shared" si="2"/>
        <v>0.54175754590867509</v>
      </c>
    </row>
    <row r="45" spans="1:7">
      <c r="A45">
        <v>45</v>
      </c>
      <c r="B45" t="str">
        <f>'Reporting UEs'!A109</f>
        <v>Richmond-Petersburg</v>
      </c>
      <c r="C45" s="9">
        <f>'Reporting UEs'!C109</f>
        <v>474</v>
      </c>
      <c r="D45" s="2" t="s">
        <v>88</v>
      </c>
      <c r="E45" s="17">
        <f t="shared" si="0"/>
        <v>37</v>
      </c>
      <c r="F45">
        <f t="shared" si="1"/>
        <v>557</v>
      </c>
      <c r="G45" s="21">
        <f t="shared" si="2"/>
        <v>0.55984963464031923</v>
      </c>
    </row>
    <row r="46" spans="1:7">
      <c r="A46">
        <v>46</v>
      </c>
      <c r="B46" t="str">
        <f>'Reporting UEs'!A110</f>
        <v>Sacramento</v>
      </c>
      <c r="C46" s="9">
        <f>'Reporting UEs'!C110</f>
        <v>1252</v>
      </c>
      <c r="D46" s="2" t="s">
        <v>81</v>
      </c>
      <c r="E46" s="17">
        <f t="shared" si="0"/>
        <v>18</v>
      </c>
      <c r="F46">
        <f t="shared" si="1"/>
        <v>556</v>
      </c>
      <c r="G46" s="21">
        <f t="shared" si="2"/>
        <v>0.55884451859967232</v>
      </c>
    </row>
    <row r="47" spans="1:7">
      <c r="A47">
        <v>47</v>
      </c>
      <c r="B47" t="str">
        <f>'Reporting UEs'!A111</f>
        <v>Salt Lake City</v>
      </c>
      <c r="C47" s="9">
        <f>'Reporting UEs'!C111</f>
        <v>917</v>
      </c>
      <c r="D47" s="2" t="s">
        <v>85</v>
      </c>
      <c r="E47" s="17">
        <f t="shared" si="0"/>
        <v>29</v>
      </c>
      <c r="F47">
        <f t="shared" si="1"/>
        <v>459</v>
      </c>
      <c r="G47" s="21">
        <f t="shared" si="2"/>
        <v>0.4613482626569238</v>
      </c>
    </row>
    <row r="48" spans="1:7">
      <c r="A48">
        <v>48</v>
      </c>
      <c r="B48" t="str">
        <f>'Reporting UEs'!A112</f>
        <v>San Antonio</v>
      </c>
      <c r="C48" s="9">
        <f>'Reporting UEs'!C112</f>
        <v>741</v>
      </c>
      <c r="D48" s="2" t="s">
        <v>86</v>
      </c>
      <c r="E48" s="17">
        <f t="shared" si="0"/>
        <v>34</v>
      </c>
      <c r="F48">
        <f t="shared" si="1"/>
        <v>497</v>
      </c>
      <c r="G48" s="21">
        <f t="shared" si="2"/>
        <v>0.49954267220150572</v>
      </c>
    </row>
    <row r="49" spans="1:7">
      <c r="A49">
        <v>49</v>
      </c>
      <c r="B49" t="str">
        <f>'Reporting UEs'!A113</f>
        <v>San Diego</v>
      </c>
      <c r="C49" s="9">
        <f>'Reporting UEs'!C113</f>
        <v>1065</v>
      </c>
      <c r="D49" s="2" t="s">
        <v>89</v>
      </c>
      <c r="E49" s="17">
        <f t="shared" si="0"/>
        <v>45</v>
      </c>
      <c r="F49">
        <f t="shared" si="1"/>
        <v>474</v>
      </c>
      <c r="G49" s="21">
        <f t="shared" si="2"/>
        <v>0.47642500326662712</v>
      </c>
    </row>
    <row r="50" spans="1:7">
      <c r="A50">
        <v>50</v>
      </c>
      <c r="B50" t="str">
        <f>'Reporting UEs'!A114</f>
        <v>San Francisco</v>
      </c>
      <c r="C50" s="9">
        <f>'Reporting UEs'!C114</f>
        <v>2559</v>
      </c>
      <c r="D50" s="2" t="s">
        <v>91</v>
      </c>
      <c r="E50" s="17">
        <f t="shared" si="0"/>
        <v>54</v>
      </c>
      <c r="F50">
        <f t="shared" si="1"/>
        <v>414</v>
      </c>
      <c r="G50" s="21">
        <f t="shared" si="2"/>
        <v>0.41611804082781356</v>
      </c>
    </row>
    <row r="51" spans="1:7">
      <c r="A51">
        <v>51</v>
      </c>
      <c r="B51" t="str">
        <f>'Reporting UEs'!A115</f>
        <v>Seattle</v>
      </c>
      <c r="C51" s="9">
        <f>'Reporting UEs'!C115</f>
        <v>1872</v>
      </c>
      <c r="D51" s="2" t="s">
        <v>83</v>
      </c>
      <c r="E51" s="17">
        <f t="shared" si="0"/>
        <v>25</v>
      </c>
      <c r="F51">
        <f t="shared" si="1"/>
        <v>431</v>
      </c>
      <c r="G51" s="21">
        <f t="shared" si="2"/>
        <v>0.4332050135188108</v>
      </c>
    </row>
    <row r="52" spans="1:7">
      <c r="A52">
        <v>52</v>
      </c>
      <c r="B52" t="str">
        <f>'Reporting UEs'!A116</f>
        <v>St. Louis</v>
      </c>
      <c r="C52" s="9">
        <f>'Reporting UEs'!C116</f>
        <v>1041</v>
      </c>
      <c r="D52" s="2" t="s">
        <v>80</v>
      </c>
      <c r="E52" s="17">
        <f t="shared" si="0"/>
        <v>17</v>
      </c>
      <c r="F52">
        <f t="shared" si="1"/>
        <v>486</v>
      </c>
      <c r="G52" s="21">
        <f t="shared" si="2"/>
        <v>0.48848639575438979</v>
      </c>
    </row>
    <row r="53" spans="1:7">
      <c r="A53">
        <v>53</v>
      </c>
      <c r="B53" t="str">
        <f>'Reporting UEs'!A117</f>
        <v>Tampa</v>
      </c>
      <c r="C53" s="9">
        <f>'Reporting UEs'!C117</f>
        <v>1668</v>
      </c>
      <c r="D53" s="2" t="s">
        <v>79</v>
      </c>
      <c r="E53" s="17">
        <f t="shared" si="0"/>
        <v>14</v>
      </c>
      <c r="F53">
        <f t="shared" si="1"/>
        <v>379</v>
      </c>
      <c r="G53" s="21">
        <f t="shared" si="2"/>
        <v>0.3809389794051723</v>
      </c>
    </row>
    <row r="54" spans="1:7">
      <c r="A54">
        <v>54</v>
      </c>
      <c r="B54" t="str">
        <f>'Reporting UEs'!A118</f>
        <v>Tulsa</v>
      </c>
      <c r="C54" s="9">
        <f>'Reporting UEs'!C118</f>
        <v>414</v>
      </c>
      <c r="D54" s="2" t="s">
        <v>135</v>
      </c>
      <c r="E54" s="17">
        <f t="shared" si="0"/>
        <v>7</v>
      </c>
      <c r="F54">
        <f t="shared" si="1"/>
        <v>518</v>
      </c>
      <c r="G54" s="21">
        <f t="shared" si="2"/>
        <v>0.52065010905509046</v>
      </c>
    </row>
    <row r="55" spans="1:7">
      <c r="A55">
        <v>55</v>
      </c>
      <c r="B55" t="str">
        <f>'Reporting UEs'!A119</f>
        <v>Washington DC</v>
      </c>
      <c r="C55" s="9">
        <f>'Reporting UEs'!C119</f>
        <v>2333</v>
      </c>
      <c r="D55" s="2" t="s">
        <v>137</v>
      </c>
      <c r="E55" s="17">
        <f t="shared" si="0"/>
        <v>43</v>
      </c>
      <c r="F55">
        <f t="shared" si="1"/>
        <v>509</v>
      </c>
      <c r="G55" s="21">
        <f t="shared" si="2"/>
        <v>0.51160406468926845</v>
      </c>
    </row>
    <row r="56" spans="1:7">
      <c r="A56">
        <v>56</v>
      </c>
      <c r="B56" t="str">
        <f>'Reporting UEs'!A120</f>
        <v>West Palm Beach-Ft. Pierce</v>
      </c>
      <c r="C56" s="9">
        <f>'Reporting UEs'!C120</f>
        <v>744</v>
      </c>
      <c r="D56" s="2" t="s">
        <v>136</v>
      </c>
      <c r="E56" s="17">
        <f t="shared" si="0"/>
        <v>23</v>
      </c>
      <c r="F56">
        <f t="shared" si="1"/>
        <v>617</v>
      </c>
      <c r="G56" s="21">
        <f t="shared" si="2"/>
        <v>0.62015659707913273</v>
      </c>
    </row>
    <row r="57" spans="1:7">
      <c r="A57">
        <v>57</v>
      </c>
      <c r="B57" t="str">
        <f>'Reporting UEs'!A121</f>
        <v>Remainder U.S.</v>
      </c>
      <c r="C57" s="9">
        <f>'Reporting UEs'!C121</f>
        <v>27351</v>
      </c>
      <c r="D57" s="2" t="s">
        <v>53</v>
      </c>
      <c r="E57" s="17">
        <f t="shared" si="0"/>
        <v>57</v>
      </c>
      <c r="F57">
        <f t="shared" si="1"/>
        <v>27351</v>
      </c>
      <c r="G57" s="21">
        <f t="shared" si="2"/>
        <v>27.490928827733164</v>
      </c>
    </row>
  </sheetData>
  <sheetProtection password="DE5B" sheet="1" objects="1" scenarios="1"/>
  <phoneticPr fontId="0" type="noConversion"/>
  <pageMargins left="0.5" right="0.5" top="0.5" bottom="0.5" header="0.5" footer="0.5"/>
  <pageSetup scale="79" orientation="portrait" r:id="rId1"/>
  <headerFooter alignWithMargins="0">
    <oddFooter>&amp;L&amp;F, &amp;A&amp;R&amp;P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91"/>
  <sheetViews>
    <sheetView workbookViewId="0">
      <selection activeCell="I1" sqref="I1"/>
    </sheetView>
  </sheetViews>
  <sheetFormatPr defaultRowHeight="12.5"/>
  <cols>
    <col min="1" max="1" width="10.54296875" style="19" customWidth="1"/>
    <col min="2" max="2" width="10" bestFit="1" customWidth="1"/>
    <col min="6" max="6" width="13.54296875" bestFit="1" customWidth="1"/>
  </cols>
  <sheetData>
    <row r="1" spans="1:3">
      <c r="A1" s="19">
        <f>'Reporting UEs'!C7*1000</f>
        <v>3934000</v>
      </c>
    </row>
    <row r="2" spans="1:3">
      <c r="A2" s="19">
        <f>'Reporting UEs'!C8*1000</f>
        <v>15417000</v>
      </c>
    </row>
    <row r="3" spans="1:3">
      <c r="A3" s="19">
        <f>'Reporting UEs'!C9*1000</f>
        <v>17985000</v>
      </c>
    </row>
    <row r="4" spans="1:3">
      <c r="A4" s="19">
        <f>'Reporting UEs'!C10*1000</f>
        <v>19129000</v>
      </c>
    </row>
    <row r="5" spans="1:3">
      <c r="A5" s="19">
        <f>'Reporting UEs'!C11*1000</f>
        <v>19138000</v>
      </c>
    </row>
    <row r="6" spans="1:3">
      <c r="A6" s="19">
        <f>'Reporting UEs'!C12*1000</f>
        <v>23888000</v>
      </c>
      <c r="B6" s="19">
        <f>SUM(A1:A6)</f>
        <v>99491000</v>
      </c>
      <c r="C6" t="s">
        <v>120</v>
      </c>
    </row>
    <row r="7" spans="1:3">
      <c r="A7" s="19">
        <f>'Reporting UEs'!C19*1000</f>
        <v>67205000</v>
      </c>
      <c r="B7" s="19"/>
    </row>
    <row r="8" spans="1:3">
      <c r="A8" s="19">
        <f>'Reporting UEs'!C20*1000</f>
        <v>2147000</v>
      </c>
      <c r="B8" s="19"/>
    </row>
    <row r="9" spans="1:3">
      <c r="A9" s="19">
        <f>'Reporting UEs'!C21*1000</f>
        <v>3487000</v>
      </c>
      <c r="B9" s="19"/>
    </row>
    <row r="10" spans="1:3">
      <c r="A10" s="19">
        <f>'Reporting UEs'!C22*1000</f>
        <v>5350000</v>
      </c>
      <c r="B10" s="19"/>
    </row>
    <row r="11" spans="1:3">
      <c r="A11" s="19">
        <f>'Reporting UEs'!C23*1000</f>
        <v>8876000</v>
      </c>
      <c r="B11" s="19"/>
    </row>
    <row r="12" spans="1:3">
      <c r="A12" s="19">
        <f>'Reporting UEs'!C24*1000</f>
        <v>3031000</v>
      </c>
      <c r="B12" s="19"/>
    </row>
    <row r="13" spans="1:3">
      <c r="A13" s="19">
        <f>'Reporting UEs'!C25*1000</f>
        <v>4556000</v>
      </c>
      <c r="B13" s="19"/>
    </row>
    <row r="14" spans="1:3">
      <c r="A14" s="19">
        <f>'Reporting UEs'!C26*1000</f>
        <v>670000</v>
      </c>
      <c r="B14" s="19"/>
    </row>
    <row r="15" spans="1:3">
      <c r="A15" s="19">
        <f>'Reporting UEs'!C27*1000</f>
        <v>805000</v>
      </c>
      <c r="B15" s="19"/>
    </row>
    <row r="16" spans="1:3">
      <c r="A16" s="19">
        <f>'Reporting UEs'!C28*1000</f>
        <v>1511000</v>
      </c>
      <c r="B16" s="19"/>
    </row>
    <row r="17" spans="1:6">
      <c r="A17" s="19">
        <f>'Reporting UEs'!C29*1000</f>
        <v>570000</v>
      </c>
      <c r="B17" s="19"/>
    </row>
    <row r="18" spans="1:6">
      <c r="A18" s="19">
        <f>'Reporting UEs'!C30*1000</f>
        <v>91000</v>
      </c>
      <c r="B18" s="19"/>
    </row>
    <row r="19" spans="1:6">
      <c r="A19" s="19">
        <f>'Reporting UEs'!C31*1000</f>
        <v>126000</v>
      </c>
    </row>
    <row r="20" spans="1:6">
      <c r="A20" s="19">
        <f>'Reporting UEs'!C32*1000</f>
        <v>615000</v>
      </c>
    </row>
    <row r="21" spans="1:6">
      <c r="A21" s="19">
        <f>'Reporting UEs'!C33*1000</f>
        <v>234000</v>
      </c>
    </row>
    <row r="22" spans="1:6">
      <c r="A22" s="19">
        <f>'Reporting UEs'!C34*1000</f>
        <v>217000</v>
      </c>
      <c r="B22" s="19">
        <f>SUM(A7:A22)</f>
        <v>99491000</v>
      </c>
      <c r="C22" t="s">
        <v>121</v>
      </c>
    </row>
    <row r="23" spans="1:6">
      <c r="A23" s="19">
        <f>'Reporting UEs'!C128*1000</f>
        <v>22672000</v>
      </c>
      <c r="D23" s="20"/>
      <c r="E23" s="20"/>
      <c r="F23" s="5"/>
    </row>
    <row r="24" spans="1:6">
      <c r="A24" s="19">
        <f>'Reporting UEs'!C129*1000</f>
        <v>33843000</v>
      </c>
      <c r="D24" s="20"/>
      <c r="E24" s="20"/>
      <c r="F24" s="5"/>
    </row>
    <row r="25" spans="1:6">
      <c r="A25" s="19">
        <f>'Reporting UEs'!C130*1000</f>
        <v>17118000</v>
      </c>
      <c r="D25" s="20"/>
      <c r="E25" s="20"/>
      <c r="F25" s="5"/>
    </row>
    <row r="26" spans="1:6">
      <c r="A26" s="19">
        <f>'Reporting UEs'!C131*1000</f>
        <v>14219000</v>
      </c>
      <c r="D26" s="20"/>
      <c r="E26" s="20"/>
      <c r="F26" s="5"/>
    </row>
    <row r="27" spans="1:6">
      <c r="A27" s="19">
        <f>'Reporting UEs'!C132*1000</f>
        <v>11639000</v>
      </c>
      <c r="B27" s="19">
        <f>SUM(A23:A27)</f>
        <v>99491000</v>
      </c>
      <c r="C27" t="s">
        <v>56</v>
      </c>
      <c r="D27" s="20"/>
      <c r="E27" s="20"/>
      <c r="F27" s="5"/>
    </row>
    <row r="28" spans="1:6">
      <c r="A28" s="19">
        <f>'Reporting UEs'!C47*1000</f>
        <v>5699000</v>
      </c>
      <c r="D28" s="20"/>
      <c r="E28" s="20"/>
      <c r="F28" s="5"/>
    </row>
    <row r="29" spans="1:6">
      <c r="A29" s="19">
        <f>'Reporting UEs'!C48*1000</f>
        <v>20832000</v>
      </c>
      <c r="B29" s="19"/>
      <c r="D29" s="20"/>
      <c r="E29" s="20"/>
      <c r="F29" s="5"/>
    </row>
    <row r="30" spans="1:6">
      <c r="A30" s="19">
        <f>'Reporting UEs'!C49*1000</f>
        <v>32460000</v>
      </c>
    </row>
    <row r="31" spans="1:6">
      <c r="A31" s="19">
        <f>'Reporting UEs'!C50*1000</f>
        <v>40500000</v>
      </c>
      <c r="B31" s="19">
        <f>SUM(A28:A31)</f>
        <v>99491000</v>
      </c>
      <c r="C31" t="s">
        <v>57</v>
      </c>
    </row>
    <row r="32" spans="1:6">
      <c r="A32" s="19">
        <f>'Reporting UEs'!C40*1000</f>
        <v>11400000</v>
      </c>
    </row>
    <row r="33" spans="1:3">
      <c r="A33" s="19">
        <f>'Reporting UEs'!C41*1000</f>
        <v>88091000</v>
      </c>
      <c r="B33" s="19">
        <f>SUM(A32:A33)</f>
        <v>99491000</v>
      </c>
      <c r="C33" t="s">
        <v>58</v>
      </c>
    </row>
    <row r="34" spans="1:3">
      <c r="A34" s="19">
        <f>'Order the DMA UEs for ISC'!F1*1000</f>
        <v>6821000</v>
      </c>
      <c r="B34" s="19"/>
    </row>
    <row r="35" spans="1:3">
      <c r="A35" s="19">
        <f>'Order the DMA UEs for ISC'!F2*1000</f>
        <v>5041000</v>
      </c>
      <c r="B35" s="19"/>
    </row>
    <row r="36" spans="1:3">
      <c r="A36" s="19">
        <f>'Order the DMA UEs for ISC'!F3*1000</f>
        <v>2559000</v>
      </c>
      <c r="B36" s="19"/>
    </row>
    <row r="37" spans="1:3">
      <c r="A37" s="19">
        <f>'Order the DMA UEs for ISC'!F4*1000</f>
        <v>3053000</v>
      </c>
      <c r="B37" s="19"/>
    </row>
    <row r="38" spans="1:3">
      <c r="A38" s="19">
        <f>'Order the DMA UEs for ISC'!F5*1000</f>
        <v>2250000</v>
      </c>
    </row>
    <row r="39" spans="1:3">
      <c r="A39" s="19">
        <f>'Order the DMA UEs for ISC'!F6*1000</f>
        <v>2333000</v>
      </c>
      <c r="B39" s="19"/>
    </row>
    <row r="40" spans="1:3">
      <c r="A40" s="19">
        <f>'Order the DMA UEs for ISC'!F7*1000</f>
        <v>2536000</v>
      </c>
    </row>
    <row r="41" spans="1:3">
      <c r="A41" s="19">
        <f>'Order the DMA UEs for ISC'!F8*1000</f>
        <v>2337000</v>
      </c>
    </row>
    <row r="42" spans="1:3">
      <c r="A42" s="19">
        <f>'Order the DMA UEs for ISC'!F9*1000</f>
        <v>1872000</v>
      </c>
    </row>
    <row r="43" spans="1:3">
      <c r="A43" s="19">
        <f>'Order the DMA UEs for ISC'!F10*1000</f>
        <v>2227000</v>
      </c>
    </row>
    <row r="44" spans="1:3">
      <c r="A44" s="19">
        <f>'Order the DMA UEs for ISC'!F11*1000</f>
        <v>1530000</v>
      </c>
    </row>
    <row r="45" spans="1:3">
      <c r="A45" s="19">
        <f>'Order the DMA UEs for ISC'!F12*1000</f>
        <v>2015000</v>
      </c>
    </row>
    <row r="46" spans="1:3">
      <c r="A46" s="19">
        <f>'Order the DMA UEs for ISC'!F13*1000</f>
        <v>1668000</v>
      </c>
    </row>
    <row r="47" spans="1:3">
      <c r="A47" s="19">
        <f>'Order the DMA UEs for ISC'!F14*1000</f>
        <v>1615000</v>
      </c>
    </row>
    <row r="48" spans="1:3">
      <c r="A48" s="19">
        <f>'Order the DMA UEs for ISC'!F15*1000</f>
        <v>1711000</v>
      </c>
    </row>
    <row r="49" spans="1:1">
      <c r="A49" s="19">
        <f>'Order the DMA UEs for ISC'!F16*1000</f>
        <v>1065000</v>
      </c>
    </row>
    <row r="50" spans="1:1">
      <c r="A50" s="19">
        <f>'Order the DMA UEs for ISC'!F17*1000</f>
        <v>1604000</v>
      </c>
    </row>
    <row r="51" spans="1:1">
      <c r="A51" s="19">
        <f>'Order the DMA UEs for ISC'!F18*1000</f>
        <v>1146000</v>
      </c>
    </row>
    <row r="52" spans="1:1">
      <c r="A52" s="19">
        <f>'Order the DMA UEs for ISC'!F19*1000</f>
        <v>1226000</v>
      </c>
    </row>
    <row r="53" spans="1:1">
      <c r="A53" s="19">
        <f>'Order the DMA UEs for ISC'!F20*1000</f>
        <v>1412000</v>
      </c>
    </row>
    <row r="54" spans="1:1">
      <c r="A54" s="19">
        <f>'Order the DMA UEs for ISC'!F21*1000</f>
        <v>1439000</v>
      </c>
    </row>
    <row r="55" spans="1:1">
      <c r="A55" s="19">
        <f>'Order the DMA UEs for ISC'!F22*1000</f>
        <v>1252000</v>
      </c>
    </row>
    <row r="56" spans="1:1">
      <c r="A56" s="19">
        <f>'Order the DMA UEs for ISC'!F23*1000</f>
        <v>1041000</v>
      </c>
    </row>
    <row r="57" spans="1:1">
      <c r="A57" s="19">
        <f>'Order the DMA UEs for ISC'!F24*1000</f>
        <v>948000</v>
      </c>
    </row>
    <row r="58" spans="1:1">
      <c r="A58" s="19">
        <f>'Order the DMA UEs for ISC'!F25*1000</f>
        <v>970000</v>
      </c>
    </row>
    <row r="59" spans="1:1">
      <c r="A59" s="19">
        <f>'Order the DMA UEs for ISC'!F26*1000</f>
        <v>842000</v>
      </c>
    </row>
    <row r="60" spans="1:1">
      <c r="A60" s="19">
        <f>'Order the DMA UEs for ISC'!F27*1000</f>
        <v>958000</v>
      </c>
    </row>
    <row r="61" spans="1:1">
      <c r="A61" s="19">
        <f>'Order the DMA UEs for ISC'!F28*1000</f>
        <v>818000</v>
      </c>
    </row>
    <row r="62" spans="1:1">
      <c r="A62" s="19">
        <f>'Order the DMA UEs for ISC'!F29*1000</f>
        <v>1021000</v>
      </c>
    </row>
    <row r="63" spans="1:1">
      <c r="A63" s="19">
        <f>'Order the DMA UEs for ISC'!F30*1000</f>
        <v>917000</v>
      </c>
    </row>
    <row r="64" spans="1:1">
      <c r="A64" s="19">
        <f>'Order the DMA UEs for ISC'!F31*1000</f>
        <v>839000</v>
      </c>
    </row>
    <row r="65" spans="1:2">
      <c r="A65" s="19">
        <f>'Order the DMA UEs for ISC'!F32*1000</f>
        <v>875000</v>
      </c>
    </row>
    <row r="66" spans="1:2">
      <c r="A66" s="19">
        <f>'Order the DMA UEs for ISC'!F33*1000</f>
        <v>734000</v>
      </c>
    </row>
    <row r="67" spans="1:2">
      <c r="A67" s="19">
        <f>'Order the DMA UEs for ISC'!F34*1000</f>
        <v>756000</v>
      </c>
    </row>
    <row r="68" spans="1:2">
      <c r="A68" s="19">
        <f>'Order the DMA UEs for ISC'!F35*1000</f>
        <v>994000</v>
      </c>
    </row>
    <row r="69" spans="1:2">
      <c r="A69" s="19">
        <f>'Order the DMA UEs for ISC'!F36*1000</f>
        <v>741000</v>
      </c>
    </row>
    <row r="70" spans="1:2">
      <c r="A70" s="19">
        <f>'Order the DMA UEs for ISC'!F37*1000</f>
        <v>697000</v>
      </c>
    </row>
    <row r="71" spans="1:2">
      <c r="A71" s="19">
        <f>'Order the DMA UEs for ISC'!F38*1000</f>
        <v>658000</v>
      </c>
    </row>
    <row r="72" spans="1:2">
      <c r="A72" s="19">
        <f>'Order the DMA UEs for ISC'!F39*1000</f>
        <v>744000</v>
      </c>
    </row>
    <row r="73" spans="1:2">
      <c r="A73" s="19">
        <f>'Order the DMA UEs for ISC'!F40*1000</f>
        <v>614000</v>
      </c>
    </row>
    <row r="74" spans="1:2">
      <c r="A74" s="19">
        <f>'Order the DMA UEs for ISC'!F41*1000</f>
        <v>550000</v>
      </c>
      <c r="B74" s="19"/>
    </row>
    <row r="75" spans="1:2">
      <c r="A75" s="19">
        <f>'Order the DMA UEs for ISC'!F42*1000</f>
        <v>541000</v>
      </c>
    </row>
    <row r="76" spans="1:2">
      <c r="A76" s="19">
        <f>'Order the DMA UEs for ISC'!F43*1000</f>
        <v>734000</v>
      </c>
      <c r="B76" s="19"/>
    </row>
    <row r="77" spans="1:2">
      <c r="A77" s="19">
        <f>'Order the DMA UEs for ISC'!F44*1000</f>
        <v>539000</v>
      </c>
      <c r="B77" s="19"/>
    </row>
    <row r="78" spans="1:2">
      <c r="A78" s="19">
        <f>'Order the DMA UEs for ISC'!F45*1000</f>
        <v>557000</v>
      </c>
    </row>
    <row r="79" spans="1:2">
      <c r="A79" s="19">
        <f>'Order the DMA UEs for ISC'!F46*1000</f>
        <v>556000</v>
      </c>
    </row>
    <row r="80" spans="1:2">
      <c r="A80" s="19">
        <f>'Order the DMA UEs for ISC'!F47*1000</f>
        <v>459000</v>
      </c>
      <c r="B80" s="19"/>
    </row>
    <row r="81" spans="1:3">
      <c r="A81" s="19">
        <f>'Order the DMA UEs for ISC'!F48*1000</f>
        <v>497000</v>
      </c>
    </row>
    <row r="82" spans="1:3">
      <c r="A82" s="19">
        <f>'Order the DMA UEs for ISC'!F49*1000</f>
        <v>474000</v>
      </c>
    </row>
    <row r="83" spans="1:3">
      <c r="A83" s="19">
        <f>'Order the DMA UEs for ISC'!F50*1000</f>
        <v>414000</v>
      </c>
    </row>
    <row r="84" spans="1:3">
      <c r="A84" s="19">
        <f>'Order the DMA UEs for ISC'!F51*1000</f>
        <v>431000</v>
      </c>
    </row>
    <row r="85" spans="1:3">
      <c r="A85" s="19">
        <f>'Order the DMA UEs for ISC'!F52*1000</f>
        <v>486000</v>
      </c>
    </row>
    <row r="86" spans="1:3">
      <c r="A86" s="19">
        <f>'Order the DMA UEs for ISC'!F53*1000</f>
        <v>379000</v>
      </c>
    </row>
    <row r="87" spans="1:3">
      <c r="A87" s="19">
        <f>'Order the DMA UEs for ISC'!F54*1000</f>
        <v>518000</v>
      </c>
      <c r="B87" s="19"/>
    </row>
    <row r="88" spans="1:3">
      <c r="A88" s="19">
        <f>'Order the DMA UEs for ISC'!F55*1000</f>
        <v>509000</v>
      </c>
      <c r="B88" s="19"/>
    </row>
    <row r="89" spans="1:3">
      <c r="A89" s="19">
        <f>'Order the DMA UEs for ISC'!F56*1000</f>
        <v>617000</v>
      </c>
      <c r="B89" s="19"/>
    </row>
    <row r="90" spans="1:3">
      <c r="A90" s="19">
        <f>'Order the DMA UEs for ISC'!F57*1000</f>
        <v>27351000</v>
      </c>
      <c r="B90" s="19">
        <f>SUM(A34:A90)</f>
        <v>99491000</v>
      </c>
      <c r="C90" t="s">
        <v>59</v>
      </c>
    </row>
    <row r="91" spans="1:3">
      <c r="A91" s="19">
        <f>B90</f>
        <v>99491000</v>
      </c>
    </row>
  </sheetData>
  <sheetProtection password="DE5B" sheet="1" objects="1" scenarios="1"/>
  <phoneticPr fontId="0" type="noConversion"/>
  <pageMargins left="0.5" right="0.5" top="0.5" bottom="0.5" header="0.5" footer="0.5"/>
  <pageSetup scale="79" orientation="portrait" r:id="rId1"/>
  <headerFooter alignWithMargins="0">
    <oddFooter>&amp;L&amp;F, &amp;A&amp;R&amp;P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K92"/>
  <sheetViews>
    <sheetView tabSelected="1" workbookViewId="0"/>
  </sheetViews>
  <sheetFormatPr defaultColWidth="9.36328125" defaultRowHeight="12.5"/>
  <cols>
    <col min="1" max="1" width="9.6328125" style="97" bestFit="1" customWidth="1"/>
    <col min="2" max="2" width="11.453125" style="97" customWidth="1"/>
    <col min="3" max="3" width="13.6328125" style="97" bestFit="1" customWidth="1"/>
    <col min="4" max="4" width="4" style="97" bestFit="1" customWidth="1"/>
    <col min="5" max="5" width="23.36328125" style="97" customWidth="1"/>
    <col min="6" max="6" width="13.6328125" style="100" bestFit="1" customWidth="1"/>
    <col min="7" max="7" width="11.54296875" style="103" bestFit="1" customWidth="1"/>
    <col min="8" max="8" width="11.54296875" style="158" customWidth="1"/>
    <col min="9" max="9" width="9.36328125" style="98"/>
    <col min="10" max="16384" width="9.36328125" style="97"/>
  </cols>
  <sheetData>
    <row r="1" spans="1:10">
      <c r="A1" s="104" t="s">
        <v>64</v>
      </c>
      <c r="B1" s="105" t="s">
        <v>65</v>
      </c>
      <c r="C1" s="105" t="s">
        <v>69</v>
      </c>
      <c r="D1" s="105">
        <v>1</v>
      </c>
      <c r="E1" s="105" t="str">
        <f>'Reporting UEs'!A7</f>
        <v xml:space="preserve">    &lt;25</v>
      </c>
      <c r="F1" s="106">
        <f>'Reporting UEs'!C7</f>
        <v>3934</v>
      </c>
      <c r="G1" s="107">
        <f>'Reporting UEs'!D7</f>
        <v>3.9541265039048756</v>
      </c>
      <c r="H1" s="148">
        <v>1012019</v>
      </c>
      <c r="I1" s="98">
        <f>ROUND(G1,2)</f>
        <v>3.95</v>
      </c>
    </row>
    <row r="2" spans="1:10">
      <c r="A2" s="104" t="s">
        <v>64</v>
      </c>
      <c r="B2" s="105" t="s">
        <v>65</v>
      </c>
      <c r="C2" s="105" t="s">
        <v>69</v>
      </c>
      <c r="D2" s="105">
        <v>2</v>
      </c>
      <c r="E2" s="105" t="str">
        <f>'Reporting UEs'!A8</f>
        <v xml:space="preserve">    25-34</v>
      </c>
      <c r="F2" s="106">
        <f>'Reporting UEs'!C8</f>
        <v>15417</v>
      </c>
      <c r="G2" s="107">
        <f>'Reporting UEs'!D8</f>
        <v>15.495873998653146</v>
      </c>
      <c r="H2" s="148">
        <v>1012019</v>
      </c>
      <c r="I2" s="159">
        <v>15.49</v>
      </c>
    </row>
    <row r="3" spans="1:10">
      <c r="A3" s="104" t="s">
        <v>64</v>
      </c>
      <c r="B3" s="105" t="s">
        <v>65</v>
      </c>
      <c r="C3" s="105" t="s">
        <v>69</v>
      </c>
      <c r="D3" s="105">
        <v>3</v>
      </c>
      <c r="E3" s="105" t="str">
        <f>'Reporting UEs'!A9</f>
        <v xml:space="preserve">    35-44</v>
      </c>
      <c r="F3" s="106">
        <f>'Reporting UEs'!C9</f>
        <v>17985</v>
      </c>
      <c r="G3" s="107">
        <f>'Reporting UEs'!D9</f>
        <v>18.077011991034365</v>
      </c>
      <c r="H3" s="148">
        <v>1012019</v>
      </c>
      <c r="I3" s="98">
        <f t="shared" ref="I3:I65" si="0">ROUND(G3,2)</f>
        <v>18.079999999999998</v>
      </c>
    </row>
    <row r="4" spans="1:10">
      <c r="A4" s="104" t="s">
        <v>64</v>
      </c>
      <c r="B4" s="105" t="s">
        <v>65</v>
      </c>
      <c r="C4" s="105" t="s">
        <v>69</v>
      </c>
      <c r="D4" s="105">
        <v>4</v>
      </c>
      <c r="E4" s="105" t="str">
        <f>'Reporting UEs'!A10</f>
        <v xml:space="preserve">    45-54</v>
      </c>
      <c r="F4" s="106">
        <f>'Reporting UEs'!C10</f>
        <v>19129</v>
      </c>
      <c r="G4" s="107">
        <f>'Reporting UEs'!D10</f>
        <v>19.22686474153441</v>
      </c>
      <c r="H4" s="148">
        <v>1012019</v>
      </c>
      <c r="I4" s="98">
        <f t="shared" si="0"/>
        <v>19.23</v>
      </c>
    </row>
    <row r="5" spans="1:10">
      <c r="A5" s="104" t="s">
        <v>64</v>
      </c>
      <c r="B5" s="105" t="s">
        <v>65</v>
      </c>
      <c r="C5" s="105" t="s">
        <v>69</v>
      </c>
      <c r="D5" s="105">
        <v>5</v>
      </c>
      <c r="E5" s="105" t="str">
        <f>'Reporting UEs'!A11</f>
        <v xml:space="preserve">    55-64</v>
      </c>
      <c r="F5" s="106">
        <f>'Reporting UEs'!C11</f>
        <v>19138</v>
      </c>
      <c r="G5" s="107">
        <f>'Reporting UEs'!D11</f>
        <v>19.235910785900231</v>
      </c>
      <c r="H5" s="148">
        <v>1012019</v>
      </c>
      <c r="I5" s="98">
        <f t="shared" si="0"/>
        <v>19.239999999999998</v>
      </c>
    </row>
    <row r="6" spans="1:10">
      <c r="A6" s="104" t="s">
        <v>64</v>
      </c>
      <c r="B6" s="105" t="s">
        <v>65</v>
      </c>
      <c r="C6" s="105" t="s">
        <v>69</v>
      </c>
      <c r="D6" s="105">
        <v>6</v>
      </c>
      <c r="E6" s="105" t="str">
        <f>'Reporting UEs'!A12</f>
        <v xml:space="preserve">    65+</v>
      </c>
      <c r="F6" s="106">
        <f>'Reporting UEs'!C12</f>
        <v>23888</v>
      </c>
      <c r="G6" s="107">
        <f>'Reporting UEs'!D12</f>
        <v>24.010211978972972</v>
      </c>
      <c r="H6" s="148">
        <v>1012019</v>
      </c>
      <c r="I6" s="98">
        <f t="shared" si="0"/>
        <v>24.01</v>
      </c>
      <c r="J6" s="99">
        <f>SUM(I1:I6)</f>
        <v>100</v>
      </c>
    </row>
    <row r="7" spans="1:10">
      <c r="A7" s="104" t="s">
        <v>64</v>
      </c>
      <c r="B7" s="104" t="s">
        <v>65</v>
      </c>
      <c r="C7" s="104" t="s">
        <v>123</v>
      </c>
      <c r="D7" s="104">
        <v>1</v>
      </c>
      <c r="E7" s="104" t="str">
        <f>'Reporting UEs'!A19</f>
        <v xml:space="preserve">    None &lt;18</v>
      </c>
      <c r="F7" s="108">
        <f>'Reporting UEs'!C19</f>
        <v>67205</v>
      </c>
      <c r="G7" s="109">
        <f>'Reporting UEs'!D19</f>
        <v>67.548823511674428</v>
      </c>
      <c r="H7" s="148">
        <v>1012019</v>
      </c>
      <c r="I7" s="98">
        <f t="shared" si="0"/>
        <v>67.55</v>
      </c>
    </row>
    <row r="8" spans="1:10">
      <c r="A8" s="104" t="s">
        <v>64</v>
      </c>
      <c r="B8" s="104" t="s">
        <v>65</v>
      </c>
      <c r="C8" s="104" t="s">
        <v>123</v>
      </c>
      <c r="D8" s="104">
        <v>2</v>
      </c>
      <c r="E8" s="104" t="str">
        <f>'Reporting UEs'!A20</f>
        <v xml:space="preserve">    Only 0-1</v>
      </c>
      <c r="F8" s="108">
        <f>'Reporting UEs'!C20</f>
        <v>2147</v>
      </c>
      <c r="G8" s="109">
        <f>'Reporting UEs'!D20</f>
        <v>2.1579841392688786</v>
      </c>
      <c r="H8" s="148">
        <v>1012019</v>
      </c>
      <c r="I8" s="98">
        <f t="shared" si="0"/>
        <v>2.16</v>
      </c>
    </row>
    <row r="9" spans="1:10">
      <c r="A9" s="104" t="s">
        <v>64</v>
      </c>
      <c r="B9" s="104" t="s">
        <v>65</v>
      </c>
      <c r="C9" s="104" t="s">
        <v>123</v>
      </c>
      <c r="D9" s="104">
        <v>3</v>
      </c>
      <c r="E9" s="104" t="str">
        <f>'Reporting UEs'!A21</f>
        <v xml:space="preserve">    Only 2-5</v>
      </c>
      <c r="F9" s="108">
        <f>'Reporting UEs'!C21</f>
        <v>3487</v>
      </c>
      <c r="G9" s="109">
        <f>'Reporting UEs'!D21</f>
        <v>3.5048396337357146</v>
      </c>
      <c r="H9" s="148">
        <v>1012019</v>
      </c>
      <c r="I9" s="98">
        <f t="shared" si="0"/>
        <v>3.5</v>
      </c>
    </row>
    <row r="10" spans="1:10">
      <c r="A10" s="104" t="s">
        <v>64</v>
      </c>
      <c r="B10" s="104" t="s">
        <v>65</v>
      </c>
      <c r="C10" s="104" t="s">
        <v>123</v>
      </c>
      <c r="D10" s="104">
        <v>4</v>
      </c>
      <c r="E10" s="104" t="str">
        <f>'Reporting UEs'!A22</f>
        <v xml:space="preserve">    Only 6-11</v>
      </c>
      <c r="F10" s="108">
        <f>'Reporting UEs'!C22</f>
        <v>5350</v>
      </c>
      <c r="G10" s="109">
        <f>'Reporting UEs'!D22</f>
        <v>5.3773708174608759</v>
      </c>
      <c r="H10" s="148">
        <v>1012019</v>
      </c>
      <c r="I10" s="98">
        <f t="shared" si="0"/>
        <v>5.38</v>
      </c>
    </row>
    <row r="11" spans="1:10">
      <c r="A11" s="104" t="s">
        <v>64</v>
      </c>
      <c r="B11" s="104" t="s">
        <v>65</v>
      </c>
      <c r="C11" s="104" t="s">
        <v>123</v>
      </c>
      <c r="D11" s="104">
        <v>5</v>
      </c>
      <c r="E11" s="104" t="str">
        <f>'Reporting UEs'!A23</f>
        <v xml:space="preserve">    Only 12-17</v>
      </c>
      <c r="F11" s="108">
        <f>'Reporting UEs'!C23</f>
        <v>8876</v>
      </c>
      <c r="G11" s="109">
        <f>'Reporting UEs'!D23</f>
        <v>8.9214099767818187</v>
      </c>
      <c r="H11" s="148">
        <v>1012019</v>
      </c>
      <c r="I11" s="98">
        <f t="shared" si="0"/>
        <v>8.92</v>
      </c>
    </row>
    <row r="12" spans="1:10">
      <c r="A12" s="104" t="s">
        <v>64</v>
      </c>
      <c r="B12" s="104" t="s">
        <v>65</v>
      </c>
      <c r="C12" s="104" t="s">
        <v>123</v>
      </c>
      <c r="D12" s="104">
        <v>6</v>
      </c>
      <c r="E12" s="104" t="str">
        <f>'Reporting UEs'!A24</f>
        <v xml:space="preserve">    2-5_6-11</v>
      </c>
      <c r="F12" s="108">
        <f>'Reporting UEs'!C24</f>
        <v>3031</v>
      </c>
      <c r="G12" s="109">
        <f>'Reporting UEs'!D24</f>
        <v>3.0465067192007318</v>
      </c>
      <c r="H12" s="148">
        <v>1012019</v>
      </c>
      <c r="I12" s="98">
        <f t="shared" si="0"/>
        <v>3.05</v>
      </c>
    </row>
    <row r="13" spans="1:10">
      <c r="A13" s="104" t="s">
        <v>64</v>
      </c>
      <c r="B13" s="104" t="s">
        <v>65</v>
      </c>
      <c r="C13" s="104" t="s">
        <v>123</v>
      </c>
      <c r="D13" s="104">
        <v>7</v>
      </c>
      <c r="E13" s="104" t="str">
        <f>'Reporting UEs'!A25</f>
        <v xml:space="preserve">    6-11_12-17</v>
      </c>
      <c r="F13" s="108">
        <f>'Reporting UEs'!C25</f>
        <v>4556</v>
      </c>
      <c r="G13" s="109">
        <f>'Reporting UEs'!D25</f>
        <v>4.5793086811872437</v>
      </c>
      <c r="H13" s="148">
        <v>1012019</v>
      </c>
      <c r="I13" s="98">
        <f t="shared" si="0"/>
        <v>4.58</v>
      </c>
    </row>
    <row r="14" spans="1:10">
      <c r="A14" s="104" t="s">
        <v>64</v>
      </c>
      <c r="B14" s="104" t="s">
        <v>65</v>
      </c>
      <c r="C14" s="104" t="s">
        <v>123</v>
      </c>
      <c r="D14" s="104">
        <v>8</v>
      </c>
      <c r="E14" s="104" t="str">
        <f>'Reporting UEs'!A26</f>
        <v xml:space="preserve">    2-5_ 12-17</v>
      </c>
      <c r="F14" s="108">
        <f>'Reporting UEs'!C26</f>
        <v>670</v>
      </c>
      <c r="G14" s="109">
        <f>'Reporting UEs'!D26</f>
        <v>0.67342774723341803</v>
      </c>
      <c r="H14" s="148">
        <v>1012019</v>
      </c>
      <c r="I14" s="98">
        <f t="shared" si="0"/>
        <v>0.67</v>
      </c>
    </row>
    <row r="15" spans="1:10">
      <c r="A15" s="104" t="s">
        <v>64</v>
      </c>
      <c r="B15" s="104" t="s">
        <v>65</v>
      </c>
      <c r="C15" s="104" t="s">
        <v>123</v>
      </c>
      <c r="D15" s="104">
        <v>9</v>
      </c>
      <c r="E15" s="104" t="str">
        <f>'Reporting UEs'!A27</f>
        <v xml:space="preserve">    2-5_ 6-11_ 12-17</v>
      </c>
      <c r="F15" s="108">
        <f>'Reporting UEs'!C27</f>
        <v>805</v>
      </c>
      <c r="G15" s="109">
        <f>'Reporting UEs'!D27</f>
        <v>0.80911841272074858</v>
      </c>
      <c r="H15" s="148">
        <v>1012019</v>
      </c>
      <c r="I15" s="98">
        <f t="shared" si="0"/>
        <v>0.81</v>
      </c>
    </row>
    <row r="16" spans="1:10">
      <c r="A16" s="104" t="s">
        <v>64</v>
      </c>
      <c r="B16" s="104" t="s">
        <v>65</v>
      </c>
      <c r="C16" s="104" t="s">
        <v>123</v>
      </c>
      <c r="D16" s="104">
        <v>10</v>
      </c>
      <c r="E16" s="104" t="str">
        <f>'Reporting UEs'!A28</f>
        <v xml:space="preserve">    0-1_ 2-5</v>
      </c>
      <c r="F16" s="108">
        <f>'Reporting UEs'!C28</f>
        <v>1511</v>
      </c>
      <c r="G16" s="109">
        <f>'Reporting UEs'!D28</f>
        <v>1.5187303374174548</v>
      </c>
      <c r="H16" s="148">
        <v>1012019</v>
      </c>
      <c r="I16" s="98">
        <f t="shared" si="0"/>
        <v>1.52</v>
      </c>
    </row>
    <row r="17" spans="1:10">
      <c r="A17" s="104" t="s">
        <v>64</v>
      </c>
      <c r="B17" s="104" t="s">
        <v>65</v>
      </c>
      <c r="C17" s="104" t="s">
        <v>123</v>
      </c>
      <c r="D17" s="104">
        <v>11</v>
      </c>
      <c r="E17" s="104" t="str">
        <f>'Reporting UEs'!A29</f>
        <v xml:space="preserve">    0-1_ 2-5_ 6-11</v>
      </c>
      <c r="F17" s="108">
        <f>'Reporting UEs'!C29</f>
        <v>570</v>
      </c>
      <c r="G17" s="109">
        <f>'Reporting UEs'!D29</f>
        <v>0.57291614316872885</v>
      </c>
      <c r="H17" s="148">
        <v>1012019</v>
      </c>
      <c r="I17" s="98">
        <f t="shared" si="0"/>
        <v>0.56999999999999995</v>
      </c>
    </row>
    <row r="18" spans="1:10">
      <c r="A18" s="104" t="s">
        <v>64</v>
      </c>
      <c r="B18" s="104" t="s">
        <v>65</v>
      </c>
      <c r="C18" s="104" t="s">
        <v>123</v>
      </c>
      <c r="D18" s="104">
        <v>12</v>
      </c>
      <c r="E18" s="104" t="str">
        <f>'Reporting UEs'!A30</f>
        <v xml:space="preserve">    0-1_ 2-5_ 12-17</v>
      </c>
      <c r="F18" s="108">
        <f>'Reporting UEs'!C30</f>
        <v>91</v>
      </c>
      <c r="G18" s="109">
        <f>'Reporting UEs'!D30</f>
        <v>9.1465559698867244E-2</v>
      </c>
      <c r="H18" s="148">
        <v>1012019</v>
      </c>
      <c r="I18" s="98">
        <f t="shared" si="0"/>
        <v>0.09</v>
      </c>
    </row>
    <row r="19" spans="1:10">
      <c r="A19" s="104" t="s">
        <v>64</v>
      </c>
      <c r="B19" s="104" t="s">
        <v>65</v>
      </c>
      <c r="C19" s="104" t="s">
        <v>123</v>
      </c>
      <c r="D19" s="104">
        <v>13</v>
      </c>
      <c r="E19" s="104" t="str">
        <f>'Reporting UEs'!A31</f>
        <v xml:space="preserve">    0-1_ 2-5_ 6-11_ 12-17</v>
      </c>
      <c r="F19" s="108">
        <f>'Reporting UEs'!C31</f>
        <v>126</v>
      </c>
      <c r="G19" s="109">
        <f>'Reporting UEs'!D31</f>
        <v>0.12664462112150848</v>
      </c>
      <c r="H19" s="148">
        <v>1012019</v>
      </c>
      <c r="I19" s="98">
        <f t="shared" si="0"/>
        <v>0.13</v>
      </c>
    </row>
    <row r="20" spans="1:10">
      <c r="A20" s="104" t="s">
        <v>64</v>
      </c>
      <c r="B20" s="104" t="s">
        <v>65</v>
      </c>
      <c r="C20" s="104" t="s">
        <v>123</v>
      </c>
      <c r="D20" s="104">
        <v>14</v>
      </c>
      <c r="E20" s="104" t="str">
        <f>'Reporting UEs'!A32</f>
        <v xml:space="preserve">    0-1_ 6-11</v>
      </c>
      <c r="F20" s="108">
        <f>'Reporting UEs'!C32</f>
        <v>615</v>
      </c>
      <c r="G20" s="109">
        <f>'Reporting UEs'!D32</f>
        <v>0.61814636499783893</v>
      </c>
      <c r="H20" s="148">
        <v>1012019</v>
      </c>
      <c r="I20" s="98">
        <f t="shared" si="0"/>
        <v>0.62</v>
      </c>
    </row>
    <row r="21" spans="1:10">
      <c r="A21" s="104" t="s">
        <v>64</v>
      </c>
      <c r="B21" s="104" t="s">
        <v>65</v>
      </c>
      <c r="C21" s="104" t="s">
        <v>123</v>
      </c>
      <c r="D21" s="104">
        <v>15</v>
      </c>
      <c r="E21" s="104" t="str">
        <f>'Reporting UEs'!A33</f>
        <v xml:space="preserve">    0-1_ 6-11_ 12-17</v>
      </c>
      <c r="F21" s="108">
        <f>'Reporting UEs'!C33</f>
        <v>234</v>
      </c>
      <c r="G21" s="109">
        <f>'Reporting UEs'!D33</f>
        <v>0.23519715351137288</v>
      </c>
      <c r="H21" s="148">
        <v>1012019</v>
      </c>
      <c r="I21" s="159">
        <v>0.23</v>
      </c>
    </row>
    <row r="22" spans="1:10">
      <c r="A22" s="104" t="s">
        <v>64</v>
      </c>
      <c r="B22" s="104" t="s">
        <v>65</v>
      </c>
      <c r="C22" s="104" t="s">
        <v>123</v>
      </c>
      <c r="D22" s="104">
        <v>16</v>
      </c>
      <c r="E22" s="104" t="str">
        <f>'Reporting UEs'!A34</f>
        <v xml:space="preserve">    0-1_ 12-17</v>
      </c>
      <c r="F22" s="108">
        <f>'Reporting UEs'!C34</f>
        <v>217</v>
      </c>
      <c r="G22" s="109">
        <f>'Reporting UEs'!D34</f>
        <v>0.2181101808203757</v>
      </c>
      <c r="H22" s="148">
        <v>1012019</v>
      </c>
      <c r="I22" s="98">
        <f t="shared" si="0"/>
        <v>0.22</v>
      </c>
      <c r="J22" s="99">
        <f>SUM(I7:I22)</f>
        <v>99.999999999999986</v>
      </c>
    </row>
    <row r="23" spans="1:10">
      <c r="A23" s="104" t="s">
        <v>64</v>
      </c>
      <c r="B23" s="105" t="s">
        <v>65</v>
      </c>
      <c r="C23" s="105" t="s">
        <v>56</v>
      </c>
      <c r="D23" s="105">
        <v>1</v>
      </c>
      <c r="E23" s="105">
        <f>'Reporting UEs'!A128</f>
        <v>1</v>
      </c>
      <c r="F23" s="106">
        <f>'Reporting UEs'!C128*1000</f>
        <v>22672000</v>
      </c>
      <c r="G23" s="107">
        <f>'Reporting UEs'!D128</f>
        <v>22.787990873546352</v>
      </c>
      <c r="H23" s="148">
        <v>1012019</v>
      </c>
      <c r="I23" s="98">
        <f t="shared" si="0"/>
        <v>22.79</v>
      </c>
    </row>
    <row r="24" spans="1:10">
      <c r="A24" s="104" t="s">
        <v>64</v>
      </c>
      <c r="B24" s="105" t="s">
        <v>65</v>
      </c>
      <c r="C24" s="105" t="s">
        <v>56</v>
      </c>
      <c r="D24" s="105">
        <v>2</v>
      </c>
      <c r="E24" s="105">
        <f>'Reporting UEs'!A129</f>
        <v>2</v>
      </c>
      <c r="F24" s="106">
        <f>'Reporting UEs'!C129*1000</f>
        <v>33843000</v>
      </c>
      <c r="G24" s="107">
        <f>'Reporting UEs'!D129</f>
        <v>34.016142163612791</v>
      </c>
      <c r="H24" s="148">
        <v>1012019</v>
      </c>
      <c r="I24" s="98">
        <f t="shared" si="0"/>
        <v>34.020000000000003</v>
      </c>
    </row>
    <row r="25" spans="1:10">
      <c r="A25" s="104" t="s">
        <v>64</v>
      </c>
      <c r="B25" s="105" t="s">
        <v>65</v>
      </c>
      <c r="C25" s="105" t="s">
        <v>56</v>
      </c>
      <c r="D25" s="105">
        <v>3</v>
      </c>
      <c r="E25" s="105">
        <f>'Reporting UEs'!A130</f>
        <v>3</v>
      </c>
      <c r="F25" s="106">
        <f>'Reporting UEs'!C130*1000</f>
        <v>17118000</v>
      </c>
      <c r="G25" s="107">
        <f>'Reporting UEs'!D130</f>
        <v>17.20557638379351</v>
      </c>
      <c r="H25" s="148">
        <v>1012019</v>
      </c>
      <c r="I25" s="159">
        <v>17.2</v>
      </c>
    </row>
    <row r="26" spans="1:10">
      <c r="A26" s="104" t="s">
        <v>64</v>
      </c>
      <c r="B26" s="105" t="s">
        <v>65</v>
      </c>
      <c r="C26" s="105" t="s">
        <v>56</v>
      </c>
      <c r="D26" s="105">
        <v>4</v>
      </c>
      <c r="E26" s="105">
        <f>'Reporting UEs'!A131</f>
        <v>4</v>
      </c>
      <c r="F26" s="106">
        <f>'Reporting UEs'!C131*1000</f>
        <v>14219000</v>
      </c>
      <c r="G26" s="107">
        <f>'Reporting UEs'!D131</f>
        <v>14.291744981958168</v>
      </c>
      <c r="H26" s="148">
        <v>1012019</v>
      </c>
      <c r="I26" s="98">
        <f t="shared" si="0"/>
        <v>14.29</v>
      </c>
    </row>
    <row r="27" spans="1:10">
      <c r="A27" s="104" t="s">
        <v>64</v>
      </c>
      <c r="B27" s="105" t="s">
        <v>65</v>
      </c>
      <c r="C27" s="105" t="s">
        <v>56</v>
      </c>
      <c r="D27" s="105">
        <v>5</v>
      </c>
      <c r="E27" s="105" t="str">
        <f>'Reporting UEs'!A132</f>
        <v xml:space="preserve">  5+</v>
      </c>
      <c r="F27" s="106">
        <f>'Reporting UEs'!C132*1000</f>
        <v>11639000</v>
      </c>
      <c r="G27" s="107">
        <f>'Reporting UEs'!D132</f>
        <v>11.698545597089185</v>
      </c>
      <c r="H27" s="148">
        <v>1012019</v>
      </c>
      <c r="I27" s="98">
        <f t="shared" si="0"/>
        <v>11.7</v>
      </c>
      <c r="J27" s="99">
        <f>SUM(I23:I27)</f>
        <v>100.00000000000001</v>
      </c>
    </row>
    <row r="28" spans="1:10">
      <c r="A28" s="104" t="s">
        <v>64</v>
      </c>
      <c r="B28" s="104" t="s">
        <v>65</v>
      </c>
      <c r="C28" s="104" t="s">
        <v>66</v>
      </c>
      <c r="D28" s="104">
        <v>1</v>
      </c>
      <c r="E28" s="104" t="str">
        <f>'Reporting UEs'!A47</f>
        <v>Less Than High School</v>
      </c>
      <c r="F28" s="108">
        <f>'Reporting UEs'!C47*1000</f>
        <v>5699000</v>
      </c>
      <c r="G28" s="109">
        <f>'Reporting UEs'!D47</f>
        <v>5.7281563156466415</v>
      </c>
      <c r="H28" s="148">
        <v>1012019</v>
      </c>
      <c r="I28" s="98">
        <f t="shared" si="0"/>
        <v>5.73</v>
      </c>
    </row>
    <row r="29" spans="1:10">
      <c r="A29" s="104" t="s">
        <v>64</v>
      </c>
      <c r="B29" s="104" t="s">
        <v>65</v>
      </c>
      <c r="C29" s="104" t="s">
        <v>66</v>
      </c>
      <c r="D29" s="104">
        <v>2</v>
      </c>
      <c r="E29" s="104" t="str">
        <f>'Reporting UEs'!A48</f>
        <v>High School Graduate</v>
      </c>
      <c r="F29" s="108">
        <f>'Reporting UEs'!C48*1000</f>
        <v>20832000</v>
      </c>
      <c r="G29" s="109">
        <f>'Reporting UEs'!D48</f>
        <v>20.938577358756071</v>
      </c>
      <c r="H29" s="148">
        <v>1012019</v>
      </c>
      <c r="I29" s="98">
        <f t="shared" si="0"/>
        <v>20.94</v>
      </c>
    </row>
    <row r="30" spans="1:10">
      <c r="A30" s="104" t="s">
        <v>64</v>
      </c>
      <c r="B30" s="104" t="s">
        <v>65</v>
      </c>
      <c r="C30" s="104" t="s">
        <v>66</v>
      </c>
      <c r="D30" s="104">
        <v>3</v>
      </c>
      <c r="E30" s="104" t="str">
        <f>'Reporting UEs'!A49</f>
        <v>Some College</v>
      </c>
      <c r="F30" s="108">
        <f>'Reporting UEs'!C49*1000</f>
        <v>32460000</v>
      </c>
      <c r="G30" s="109">
        <f>'Reporting UEs'!D49</f>
        <v>32.626066679398136</v>
      </c>
      <c r="H30" s="148">
        <v>1012019</v>
      </c>
      <c r="I30" s="159">
        <v>32.619999999999997</v>
      </c>
    </row>
    <row r="31" spans="1:10">
      <c r="A31" s="104" t="s">
        <v>64</v>
      </c>
      <c r="B31" s="104" t="s">
        <v>65</v>
      </c>
      <c r="C31" s="104" t="s">
        <v>66</v>
      </c>
      <c r="D31" s="104">
        <v>4</v>
      </c>
      <c r="E31" s="104" t="str">
        <f>'Reporting UEs'!A50</f>
        <v>College Graduate</v>
      </c>
      <c r="F31" s="108">
        <f>'Reporting UEs'!C50*1000</f>
        <v>40500000</v>
      </c>
      <c r="G31" s="109">
        <f>'Reporting UEs'!D50</f>
        <v>40.707199646199157</v>
      </c>
      <c r="H31" s="148">
        <v>1012019</v>
      </c>
      <c r="I31" s="98">
        <f t="shared" si="0"/>
        <v>40.71</v>
      </c>
      <c r="J31" s="98">
        <f>SUM(I28:I31)</f>
        <v>100</v>
      </c>
    </row>
    <row r="32" spans="1:10">
      <c r="A32" s="104" t="s">
        <v>64</v>
      </c>
      <c r="B32" s="105" t="s">
        <v>65</v>
      </c>
      <c r="C32" s="105" t="s">
        <v>67</v>
      </c>
      <c r="D32" s="105">
        <v>1</v>
      </c>
      <c r="E32" s="105" t="str">
        <f>'Reporting UEs'!A40</f>
        <v>Spanish/Hispanic/Latino</v>
      </c>
      <c r="F32" s="110">
        <f>'Reporting UEs'!C40*1000</f>
        <v>11400000</v>
      </c>
      <c r="G32" s="107">
        <f>'Reporting UEs'!D40</f>
        <v>11.458322863374576</v>
      </c>
      <c r="H32" s="148">
        <v>1012019</v>
      </c>
      <c r="I32" s="98">
        <f t="shared" si="0"/>
        <v>11.46</v>
      </c>
    </row>
    <row r="33" spans="1:11">
      <c r="A33" s="104" t="s">
        <v>64</v>
      </c>
      <c r="B33" s="105" t="s">
        <v>65</v>
      </c>
      <c r="C33" s="105" t="s">
        <v>67</v>
      </c>
      <c r="D33" s="105">
        <v>2</v>
      </c>
      <c r="E33" s="105" t="str">
        <f>'Reporting UEs'!A41</f>
        <v>Not Spanish/Hispanic/Latino</v>
      </c>
      <c r="F33" s="110">
        <f>'Reporting UEs'!C41*1000</f>
        <v>88091000</v>
      </c>
      <c r="G33" s="107">
        <f>'Reporting UEs'!D41</f>
        <v>88.541677136625424</v>
      </c>
      <c r="H33" s="148">
        <v>1012019</v>
      </c>
      <c r="I33" s="98">
        <f t="shared" si="0"/>
        <v>88.54</v>
      </c>
      <c r="J33" s="98">
        <f>SUM(I32:I33)</f>
        <v>100</v>
      </c>
    </row>
    <row r="34" spans="1:11">
      <c r="A34" s="104" t="s">
        <v>64</v>
      </c>
      <c r="B34" s="104" t="s">
        <v>65</v>
      </c>
      <c r="C34" s="104" t="s">
        <v>68</v>
      </c>
      <c r="D34" s="104">
        <v>1</v>
      </c>
      <c r="E34" s="104" t="s">
        <v>18</v>
      </c>
      <c r="F34" s="108">
        <f>'Order the DMA UEs for ISC'!F1*1000</f>
        <v>6821000</v>
      </c>
      <c r="G34" s="109">
        <f>'Order the DMA UEs for ISC'!G1</f>
        <v>6.8558965132524543</v>
      </c>
      <c r="H34" s="148">
        <v>1012019</v>
      </c>
      <c r="I34" s="98">
        <f t="shared" si="0"/>
        <v>6.86</v>
      </c>
      <c r="K34" s="98"/>
    </row>
    <row r="35" spans="1:11">
      <c r="A35" s="104" t="s">
        <v>64</v>
      </c>
      <c r="B35" s="104" t="s">
        <v>65</v>
      </c>
      <c r="C35" s="104" t="s">
        <v>68</v>
      </c>
      <c r="D35" s="104">
        <v>2</v>
      </c>
      <c r="E35" s="104" t="s">
        <v>19</v>
      </c>
      <c r="F35" s="108">
        <f>'Order the DMA UEs for ISC'!F2*1000</f>
        <v>5041000</v>
      </c>
      <c r="G35" s="109">
        <f>'Order the DMA UEs for ISC'!G2</f>
        <v>5.0667899609009854</v>
      </c>
      <c r="H35" s="148">
        <v>1012019</v>
      </c>
      <c r="I35" s="98">
        <f t="shared" si="0"/>
        <v>5.07</v>
      </c>
      <c r="K35" s="98"/>
    </row>
    <row r="36" spans="1:11">
      <c r="A36" s="104" t="s">
        <v>64</v>
      </c>
      <c r="B36" s="104" t="s">
        <v>65</v>
      </c>
      <c r="C36" s="104" t="s">
        <v>68</v>
      </c>
      <c r="D36" s="104">
        <v>3</v>
      </c>
      <c r="E36" s="104" t="s">
        <v>22</v>
      </c>
      <c r="F36" s="108">
        <f>'Order the DMA UEs for ISC'!F3*1000</f>
        <v>2559000</v>
      </c>
      <c r="G36" s="109">
        <f>'Order the DMA UEs for ISC'!G3</f>
        <v>2.5720919480153985</v>
      </c>
      <c r="H36" s="148">
        <v>1012019</v>
      </c>
      <c r="I36" s="98">
        <f t="shared" si="0"/>
        <v>2.57</v>
      </c>
      <c r="K36" s="98"/>
    </row>
    <row r="37" spans="1:11">
      <c r="A37" s="104" t="s">
        <v>64</v>
      </c>
      <c r="B37" s="104" t="s">
        <v>65</v>
      </c>
      <c r="C37" s="104" t="s">
        <v>68</v>
      </c>
      <c r="D37" s="104">
        <v>4</v>
      </c>
      <c r="E37" s="104" t="s">
        <v>20</v>
      </c>
      <c r="F37" s="108">
        <f>'Order the DMA UEs for ISC'!F4*1000</f>
        <v>3053000</v>
      </c>
      <c r="G37" s="109">
        <f>'Order the DMA UEs for ISC'!G4</f>
        <v>3.0686192720949634</v>
      </c>
      <c r="H37" s="148">
        <v>1012019</v>
      </c>
      <c r="I37" s="98">
        <f t="shared" si="0"/>
        <v>3.07</v>
      </c>
      <c r="K37" s="98"/>
    </row>
    <row r="38" spans="1:11">
      <c r="A38" s="104" t="s">
        <v>64</v>
      </c>
      <c r="B38" s="104" t="s">
        <v>65</v>
      </c>
      <c r="C38" s="104" t="s">
        <v>68</v>
      </c>
      <c r="D38" s="104">
        <v>5</v>
      </c>
      <c r="E38" s="104" t="s">
        <v>23</v>
      </c>
      <c r="F38" s="108">
        <f>'Order the DMA UEs for ISC'!F5*1000</f>
        <v>2250000</v>
      </c>
      <c r="G38" s="109">
        <f>'Order the DMA UEs for ISC'!G5</f>
        <v>2.2615110914555085</v>
      </c>
      <c r="H38" s="148">
        <v>1012019</v>
      </c>
      <c r="I38" s="98">
        <f t="shared" si="0"/>
        <v>2.2599999999999998</v>
      </c>
      <c r="K38" s="98"/>
    </row>
    <row r="39" spans="1:11">
      <c r="A39" s="104" t="s">
        <v>64</v>
      </c>
      <c r="B39" s="104" t="s">
        <v>65</v>
      </c>
      <c r="C39" s="104" t="s">
        <v>68</v>
      </c>
      <c r="D39" s="104">
        <v>6</v>
      </c>
      <c r="E39" s="104" t="s">
        <v>24</v>
      </c>
      <c r="F39" s="108">
        <f>'Order the DMA UEs for ISC'!F6*1000</f>
        <v>2333000</v>
      </c>
      <c r="G39" s="109">
        <f>'Order the DMA UEs for ISC'!G6</f>
        <v>2.3449357228292009</v>
      </c>
      <c r="H39" s="148">
        <v>1012019</v>
      </c>
      <c r="I39" s="98">
        <f t="shared" si="0"/>
        <v>2.34</v>
      </c>
      <c r="K39" s="98"/>
    </row>
    <row r="40" spans="1:11">
      <c r="A40" s="104" t="s">
        <v>64</v>
      </c>
      <c r="B40" s="104" t="s">
        <v>65</v>
      </c>
      <c r="C40" s="104" t="s">
        <v>68</v>
      </c>
      <c r="D40" s="104">
        <v>7</v>
      </c>
      <c r="E40" s="104" t="s">
        <v>21</v>
      </c>
      <c r="F40" s="108">
        <f>'Order the DMA UEs for ISC'!F7*1000</f>
        <v>2536000</v>
      </c>
      <c r="G40" s="109">
        <f>'Order the DMA UEs for ISC'!G7</f>
        <v>2.5489742790805199</v>
      </c>
      <c r="H40" s="148">
        <v>1012019</v>
      </c>
      <c r="I40" s="98">
        <f t="shared" si="0"/>
        <v>2.5499999999999998</v>
      </c>
      <c r="J40" s="101"/>
      <c r="K40" s="98"/>
    </row>
    <row r="41" spans="1:11">
      <c r="A41" s="104" t="s">
        <v>64</v>
      </c>
      <c r="B41" s="104" t="s">
        <v>65</v>
      </c>
      <c r="C41" s="104" t="s">
        <v>68</v>
      </c>
      <c r="D41" s="104">
        <v>8</v>
      </c>
      <c r="E41" s="104" t="s">
        <v>25</v>
      </c>
      <c r="F41" s="108">
        <f>'Order the DMA UEs for ISC'!F8*1000</f>
        <v>2337000</v>
      </c>
      <c r="G41" s="109">
        <f>'Order the DMA UEs for ISC'!G8</f>
        <v>2.3489561869917885</v>
      </c>
      <c r="H41" s="148">
        <v>1012019</v>
      </c>
      <c r="I41" s="98">
        <f t="shared" si="0"/>
        <v>2.35</v>
      </c>
      <c r="J41" s="101"/>
      <c r="K41" s="98"/>
    </row>
    <row r="42" spans="1:11">
      <c r="A42" s="104" t="s">
        <v>64</v>
      </c>
      <c r="B42" s="104" t="s">
        <v>65</v>
      </c>
      <c r="C42" s="104" t="s">
        <v>68</v>
      </c>
      <c r="D42" s="104">
        <v>9</v>
      </c>
      <c r="E42" s="104" t="s">
        <v>26</v>
      </c>
      <c r="F42" s="108">
        <f>'Order the DMA UEs for ISC'!F9*1000</f>
        <v>1872000</v>
      </c>
      <c r="G42" s="109">
        <f>'Order the DMA UEs for ISC'!G9</f>
        <v>1.881577228090983</v>
      </c>
      <c r="H42" s="148">
        <v>1012019</v>
      </c>
      <c r="I42" s="98">
        <f t="shared" si="0"/>
        <v>1.88</v>
      </c>
      <c r="K42" s="98"/>
    </row>
    <row r="43" spans="1:11">
      <c r="A43" s="104" t="s">
        <v>64</v>
      </c>
      <c r="B43" s="104" t="s">
        <v>65</v>
      </c>
      <c r="C43" s="104" t="s">
        <v>68</v>
      </c>
      <c r="D43" s="104">
        <v>10</v>
      </c>
      <c r="E43" s="104" t="s">
        <v>28</v>
      </c>
      <c r="F43" s="108">
        <f>'Order the DMA UEs for ISC'!F10*1000</f>
        <v>2227000</v>
      </c>
      <c r="G43" s="109">
        <f>'Order the DMA UEs for ISC'!G10</f>
        <v>2.2383934225206299</v>
      </c>
      <c r="H43" s="148">
        <v>1012019</v>
      </c>
      <c r="I43" s="98">
        <f t="shared" si="0"/>
        <v>2.2400000000000002</v>
      </c>
      <c r="J43" s="102"/>
      <c r="K43" s="98"/>
    </row>
    <row r="44" spans="1:11">
      <c r="A44" s="104" t="s">
        <v>64</v>
      </c>
      <c r="B44" s="104" t="s">
        <v>65</v>
      </c>
      <c r="C44" s="104" t="s">
        <v>68</v>
      </c>
      <c r="D44" s="104">
        <v>11</v>
      </c>
      <c r="E44" s="104" t="s">
        <v>27</v>
      </c>
      <c r="F44" s="108">
        <f>'Order the DMA UEs for ISC'!F11*1000</f>
        <v>1530000</v>
      </c>
      <c r="G44" s="109">
        <f>'Order the DMA UEs for ISC'!G11</f>
        <v>1.5378275421897458</v>
      </c>
      <c r="H44" s="148">
        <v>1012019</v>
      </c>
      <c r="I44" s="98">
        <f t="shared" si="0"/>
        <v>1.54</v>
      </c>
      <c r="K44" s="98"/>
    </row>
    <row r="45" spans="1:11">
      <c r="A45" s="104" t="s">
        <v>64</v>
      </c>
      <c r="B45" s="104" t="s">
        <v>65</v>
      </c>
      <c r="C45" s="104" t="s">
        <v>68</v>
      </c>
      <c r="D45" s="104">
        <v>12</v>
      </c>
      <c r="E45" s="104" t="s">
        <v>29</v>
      </c>
      <c r="F45" s="108">
        <f>'Order the DMA UEs for ISC'!F12*1000</f>
        <v>2015000</v>
      </c>
      <c r="G45" s="109">
        <f>'Order the DMA UEs for ISC'!G12</f>
        <v>2.0253088219034887</v>
      </c>
      <c r="H45" s="148">
        <v>1012019</v>
      </c>
      <c r="I45" s="98">
        <f t="shared" si="0"/>
        <v>2.0299999999999998</v>
      </c>
      <c r="K45" s="98"/>
    </row>
    <row r="46" spans="1:11">
      <c r="A46" s="104" t="s">
        <v>64</v>
      </c>
      <c r="B46" s="104" t="s">
        <v>65</v>
      </c>
      <c r="C46" s="104" t="s">
        <v>68</v>
      </c>
      <c r="D46" s="104">
        <v>13</v>
      </c>
      <c r="E46" s="104" t="s">
        <v>31</v>
      </c>
      <c r="F46" s="108">
        <f>'Order the DMA UEs for ISC'!F13*1000</f>
        <v>1668000</v>
      </c>
      <c r="G46" s="109">
        <f>'Order the DMA UEs for ISC'!G13</f>
        <v>1.6765335557990171</v>
      </c>
      <c r="H46" s="148">
        <v>1012019</v>
      </c>
      <c r="I46" s="98">
        <f t="shared" si="0"/>
        <v>1.68</v>
      </c>
      <c r="K46" s="98"/>
    </row>
    <row r="47" spans="1:11">
      <c r="A47" s="104" t="s">
        <v>64</v>
      </c>
      <c r="B47" s="104" t="s">
        <v>65</v>
      </c>
      <c r="C47" s="104" t="s">
        <v>68</v>
      </c>
      <c r="D47" s="104">
        <v>14</v>
      </c>
      <c r="E47" s="104" t="s">
        <v>32</v>
      </c>
      <c r="F47" s="108">
        <f>'Order the DMA UEs for ISC'!F14*1000</f>
        <v>1615000</v>
      </c>
      <c r="G47" s="109">
        <f>'Order the DMA UEs for ISC'!G14</f>
        <v>1.6232624056447316</v>
      </c>
      <c r="H47" s="148">
        <v>1012019</v>
      </c>
      <c r="I47" s="98">
        <f t="shared" si="0"/>
        <v>1.62</v>
      </c>
      <c r="K47" s="98"/>
    </row>
    <row r="48" spans="1:11">
      <c r="A48" s="104" t="s">
        <v>64</v>
      </c>
      <c r="B48" s="104" t="s">
        <v>65</v>
      </c>
      <c r="C48" s="104" t="s">
        <v>68</v>
      </c>
      <c r="D48" s="104">
        <v>15</v>
      </c>
      <c r="E48" s="104" t="s">
        <v>33</v>
      </c>
      <c r="F48" s="108">
        <f>'Order the DMA UEs for ISC'!F15*1000</f>
        <v>1711000</v>
      </c>
      <c r="G48" s="109">
        <f>'Order the DMA UEs for ISC'!G15</f>
        <v>1.7197535455468334</v>
      </c>
      <c r="H48" s="148">
        <v>1012019</v>
      </c>
      <c r="I48" s="98">
        <f t="shared" si="0"/>
        <v>1.72</v>
      </c>
      <c r="K48" s="98"/>
    </row>
    <row r="49" spans="1:11">
      <c r="A49" s="104" t="s">
        <v>64</v>
      </c>
      <c r="B49" s="104" t="s">
        <v>65</v>
      </c>
      <c r="C49" s="104" t="s">
        <v>68</v>
      </c>
      <c r="D49" s="104">
        <v>16</v>
      </c>
      <c r="E49" s="104" t="s">
        <v>39</v>
      </c>
      <c r="F49" s="108">
        <f>'Order the DMA UEs for ISC'!F16*1000</f>
        <v>1065000</v>
      </c>
      <c r="G49" s="109">
        <f>'Order the DMA UEs for ISC'!G16</f>
        <v>1.0704485832889405</v>
      </c>
      <c r="H49" s="148">
        <v>1012019</v>
      </c>
      <c r="I49" s="98">
        <f t="shared" si="0"/>
        <v>1.07</v>
      </c>
      <c r="K49" s="98"/>
    </row>
    <row r="50" spans="1:11">
      <c r="A50" s="104" t="s">
        <v>64</v>
      </c>
      <c r="B50" s="104" t="s">
        <v>65</v>
      </c>
      <c r="C50" s="104" t="s">
        <v>68</v>
      </c>
      <c r="D50" s="104">
        <v>17</v>
      </c>
      <c r="E50" s="104" t="s">
        <v>30</v>
      </c>
      <c r="F50" s="108">
        <f>'Order the DMA UEs for ISC'!F17*1000</f>
        <v>1604000</v>
      </c>
      <c r="G50" s="109">
        <f>'Order the DMA UEs for ISC'!G17</f>
        <v>1.6122061291976157</v>
      </c>
      <c r="H50" s="148">
        <v>1012019</v>
      </c>
      <c r="I50" s="98">
        <f t="shared" si="0"/>
        <v>1.61</v>
      </c>
      <c r="K50" s="98"/>
    </row>
    <row r="51" spans="1:11">
      <c r="A51" s="104" t="s">
        <v>64</v>
      </c>
      <c r="B51" s="104" t="s">
        <v>65</v>
      </c>
      <c r="C51" s="104" t="s">
        <v>68</v>
      </c>
      <c r="D51" s="104">
        <v>18</v>
      </c>
      <c r="E51" s="104" t="s">
        <v>38</v>
      </c>
      <c r="F51" s="108">
        <f>'Order the DMA UEs for ISC'!F18*1000</f>
        <v>1146000</v>
      </c>
      <c r="G51" s="109">
        <f>'Order the DMA UEs for ISC'!G18</f>
        <v>1.1518629825813391</v>
      </c>
      <c r="H51" s="148">
        <v>1012019</v>
      </c>
      <c r="I51" s="98">
        <f t="shared" si="0"/>
        <v>1.1499999999999999</v>
      </c>
      <c r="K51" s="98"/>
    </row>
    <row r="52" spans="1:11">
      <c r="A52" s="104" t="s">
        <v>64</v>
      </c>
      <c r="B52" s="104" t="s">
        <v>65</v>
      </c>
      <c r="C52" s="104" t="s">
        <v>68</v>
      </c>
      <c r="D52" s="104">
        <v>19</v>
      </c>
      <c r="E52" s="104" t="s">
        <v>34</v>
      </c>
      <c r="F52" s="108">
        <f>'Order the DMA UEs for ISC'!F19*1000</f>
        <v>1226000</v>
      </c>
      <c r="G52" s="109">
        <f>'Order the DMA UEs for ISC'!G19</f>
        <v>1.2322722658330905</v>
      </c>
      <c r="H52" s="148">
        <v>1012019</v>
      </c>
      <c r="I52" s="98">
        <f t="shared" si="0"/>
        <v>1.23</v>
      </c>
      <c r="J52" s="98"/>
      <c r="K52" s="98"/>
    </row>
    <row r="53" spans="1:11">
      <c r="A53" s="104" t="s">
        <v>64</v>
      </c>
      <c r="B53" s="104" t="s">
        <v>65</v>
      </c>
      <c r="C53" s="104" t="s">
        <v>68</v>
      </c>
      <c r="D53" s="104">
        <v>20</v>
      </c>
      <c r="E53" s="104" t="s">
        <v>35</v>
      </c>
      <c r="F53" s="108">
        <f>'Order the DMA UEs for ISC'!F20*1000</f>
        <v>1412000</v>
      </c>
      <c r="G53" s="109">
        <f>'Order the DMA UEs for ISC'!G20</f>
        <v>1.4192238493934124</v>
      </c>
      <c r="H53" s="148">
        <v>1012019</v>
      </c>
      <c r="I53" s="98">
        <f t="shared" si="0"/>
        <v>1.42</v>
      </c>
      <c r="K53" s="98"/>
    </row>
    <row r="54" spans="1:11">
      <c r="A54" s="104" t="s">
        <v>64</v>
      </c>
      <c r="B54" s="104" t="s">
        <v>65</v>
      </c>
      <c r="C54" s="104" t="s">
        <v>68</v>
      </c>
      <c r="D54" s="104">
        <v>21</v>
      </c>
      <c r="E54" s="104" t="s">
        <v>37</v>
      </c>
      <c r="F54" s="108">
        <f>'Order the DMA UEs for ISC'!F21*1000</f>
        <v>1439000</v>
      </c>
      <c r="G54" s="109">
        <f>'Order the DMA UEs for ISC'!G21</f>
        <v>1.4463619824908787</v>
      </c>
      <c r="H54" s="148">
        <v>1012019</v>
      </c>
      <c r="I54" s="98">
        <f t="shared" si="0"/>
        <v>1.45</v>
      </c>
      <c r="J54" s="98"/>
      <c r="K54" s="98"/>
    </row>
    <row r="55" spans="1:11">
      <c r="A55" s="104" t="s">
        <v>64</v>
      </c>
      <c r="B55" s="104" t="s">
        <v>65</v>
      </c>
      <c r="C55" s="104" t="s">
        <v>68</v>
      </c>
      <c r="D55" s="104">
        <v>22</v>
      </c>
      <c r="E55" s="104" t="s">
        <v>36</v>
      </c>
      <c r="F55" s="108">
        <f>'Order the DMA UEs for ISC'!F22*1000</f>
        <v>1252000</v>
      </c>
      <c r="G55" s="109">
        <f>'Order the DMA UEs for ISC'!G22</f>
        <v>1.2584052828899097</v>
      </c>
      <c r="H55" s="148">
        <v>1012019</v>
      </c>
      <c r="I55" s="98">
        <f t="shared" si="0"/>
        <v>1.26</v>
      </c>
      <c r="J55" s="98"/>
      <c r="K55" s="98"/>
    </row>
    <row r="56" spans="1:11">
      <c r="A56" s="104" t="s">
        <v>64</v>
      </c>
      <c r="B56" s="104" t="s">
        <v>65</v>
      </c>
      <c r="C56" s="104" t="s">
        <v>68</v>
      </c>
      <c r="D56" s="104">
        <v>23</v>
      </c>
      <c r="E56" s="104" t="s">
        <v>40</v>
      </c>
      <c r="F56" s="108">
        <f>'Order the DMA UEs for ISC'!F23*1000</f>
        <v>1041000</v>
      </c>
      <c r="G56" s="109">
        <f>'Order the DMA UEs for ISC'!G23</f>
        <v>1.0463257983134153</v>
      </c>
      <c r="H56" s="148">
        <v>1012019</v>
      </c>
      <c r="I56" s="98">
        <f t="shared" si="0"/>
        <v>1.05</v>
      </c>
      <c r="J56" s="98"/>
      <c r="K56" s="98"/>
    </row>
    <row r="57" spans="1:11">
      <c r="A57" s="104" t="s">
        <v>64</v>
      </c>
      <c r="B57" s="104" t="s">
        <v>65</v>
      </c>
      <c r="C57" s="104" t="s">
        <v>68</v>
      </c>
      <c r="D57" s="104">
        <v>24</v>
      </c>
      <c r="E57" s="104" t="s">
        <v>42</v>
      </c>
      <c r="F57" s="108">
        <f>'Order the DMA UEs for ISC'!F24*1000</f>
        <v>948000</v>
      </c>
      <c r="G57" s="109">
        <f>'Order the DMA UEs for ISC'!G24</f>
        <v>0.95285000653325425</v>
      </c>
      <c r="H57" s="148">
        <v>1012019</v>
      </c>
      <c r="I57" s="98">
        <f t="shared" si="0"/>
        <v>0.95</v>
      </c>
      <c r="J57" s="98"/>
      <c r="K57" s="98"/>
    </row>
    <row r="58" spans="1:11">
      <c r="A58" s="104" t="s">
        <v>64</v>
      </c>
      <c r="B58" s="104" t="s">
        <v>65</v>
      </c>
      <c r="C58" s="104" t="s">
        <v>68</v>
      </c>
      <c r="D58" s="104">
        <v>25</v>
      </c>
      <c r="E58" s="104" t="s">
        <v>41</v>
      </c>
      <c r="F58" s="108">
        <f>'Order the DMA UEs for ISC'!F25*1000</f>
        <v>970000</v>
      </c>
      <c r="G58" s="109">
        <f>'Order the DMA UEs for ISC'!G25</f>
        <v>0.974962559427486</v>
      </c>
      <c r="H58" s="148">
        <v>1012019</v>
      </c>
      <c r="I58" s="98">
        <f t="shared" si="0"/>
        <v>0.97</v>
      </c>
      <c r="J58" s="98"/>
      <c r="K58" s="98"/>
    </row>
    <row r="59" spans="1:11">
      <c r="A59" s="104" t="s">
        <v>64</v>
      </c>
      <c r="B59" s="104" t="s">
        <v>65</v>
      </c>
      <c r="C59" s="104" t="s">
        <v>68</v>
      </c>
      <c r="D59" s="104">
        <v>26</v>
      </c>
      <c r="E59" s="104" t="s">
        <v>43</v>
      </c>
      <c r="F59" s="108">
        <f>'Order the DMA UEs for ISC'!F26*1000</f>
        <v>842000</v>
      </c>
      <c r="G59" s="109">
        <f>'Order the DMA UEs for ISC'!G26</f>
        <v>0.84630770622468354</v>
      </c>
      <c r="H59" s="148">
        <v>1012019</v>
      </c>
      <c r="I59" s="98">
        <f t="shared" si="0"/>
        <v>0.85</v>
      </c>
      <c r="J59" s="98"/>
      <c r="K59" s="98"/>
    </row>
    <row r="60" spans="1:11">
      <c r="A60" s="104" t="s">
        <v>64</v>
      </c>
      <c r="B60" s="104" t="s">
        <v>65</v>
      </c>
      <c r="C60" s="104" t="s">
        <v>68</v>
      </c>
      <c r="D60" s="104">
        <v>27</v>
      </c>
      <c r="E60" s="104" t="s">
        <v>44</v>
      </c>
      <c r="F60" s="108">
        <f>'Order the DMA UEs for ISC'!F27*1000</f>
        <v>958000</v>
      </c>
      <c r="G60" s="109">
        <f>'Order the DMA UEs for ISC'!G27</f>
        <v>0.96290116693972316</v>
      </c>
      <c r="H60" s="148">
        <v>1012019</v>
      </c>
      <c r="I60" s="98">
        <f t="shared" si="0"/>
        <v>0.96</v>
      </c>
      <c r="J60" s="98"/>
      <c r="K60" s="98"/>
    </row>
    <row r="61" spans="1:11">
      <c r="A61" s="104" t="s">
        <v>64</v>
      </c>
      <c r="B61" s="104" t="s">
        <v>65</v>
      </c>
      <c r="C61" s="104" t="s">
        <v>68</v>
      </c>
      <c r="D61" s="104">
        <v>28</v>
      </c>
      <c r="E61" s="104" t="s">
        <v>46</v>
      </c>
      <c r="F61" s="108">
        <f>'Order the DMA UEs for ISC'!F28*1000</f>
        <v>818000</v>
      </c>
      <c r="G61" s="109">
        <f>'Order the DMA UEs for ISC'!G28</f>
        <v>0.8221849212491581</v>
      </c>
      <c r="H61" s="148">
        <v>1012019</v>
      </c>
      <c r="I61" s="98">
        <f t="shared" si="0"/>
        <v>0.82</v>
      </c>
      <c r="J61" s="98"/>
      <c r="K61" s="98"/>
    </row>
    <row r="62" spans="1:11">
      <c r="A62" s="104" t="s">
        <v>64</v>
      </c>
      <c r="B62" s="104" t="s">
        <v>65</v>
      </c>
      <c r="C62" s="104" t="s">
        <v>68</v>
      </c>
      <c r="D62" s="104">
        <v>29</v>
      </c>
      <c r="E62" s="104" t="s">
        <v>45</v>
      </c>
      <c r="F62" s="108">
        <f>'Order the DMA UEs for ISC'!F29*1000</f>
        <v>1021000</v>
      </c>
      <c r="G62" s="109">
        <f>'Order the DMA UEs for ISC'!G29</f>
        <v>1.0262234775004775</v>
      </c>
      <c r="H62" s="148">
        <v>1012019</v>
      </c>
      <c r="I62" s="98">
        <f t="shared" si="0"/>
        <v>1.03</v>
      </c>
      <c r="J62" s="98"/>
      <c r="K62" s="98"/>
    </row>
    <row r="63" spans="1:11">
      <c r="A63" s="104" t="s">
        <v>64</v>
      </c>
      <c r="B63" s="104" t="s">
        <v>65</v>
      </c>
      <c r="C63" s="104" t="s">
        <v>68</v>
      </c>
      <c r="D63" s="104">
        <v>30</v>
      </c>
      <c r="E63" s="104" t="s">
        <v>52</v>
      </c>
      <c r="F63" s="108">
        <f>'Order the DMA UEs for ISC'!F30*1000</f>
        <v>917000</v>
      </c>
      <c r="G63" s="109">
        <f>'Order the DMA UEs for ISC'!G30</f>
        <v>0.92169140927320059</v>
      </c>
      <c r="H63" s="148">
        <v>1012019</v>
      </c>
      <c r="I63" s="98">
        <f t="shared" si="0"/>
        <v>0.92</v>
      </c>
      <c r="J63" s="98"/>
      <c r="K63" s="98"/>
    </row>
    <row r="64" spans="1:11">
      <c r="A64" s="104" t="s">
        <v>64</v>
      </c>
      <c r="B64" s="104" t="s">
        <v>65</v>
      </c>
      <c r="C64" s="104" t="s">
        <v>68</v>
      </c>
      <c r="D64" s="104">
        <v>31</v>
      </c>
      <c r="E64" s="104" t="s">
        <v>48</v>
      </c>
      <c r="F64" s="108">
        <f>'Order the DMA UEs for ISC'!F31*1000</f>
        <v>839000</v>
      </c>
      <c r="G64" s="109">
        <f>'Order the DMA UEs for ISC'!G31</f>
        <v>0.84329235810274294</v>
      </c>
      <c r="H64" s="148">
        <v>1012019</v>
      </c>
      <c r="I64" s="98">
        <f t="shared" si="0"/>
        <v>0.84</v>
      </c>
      <c r="J64" s="98"/>
      <c r="K64" s="98"/>
    </row>
    <row r="65" spans="1:11">
      <c r="A65" s="104" t="s">
        <v>64</v>
      </c>
      <c r="B65" s="104" t="s">
        <v>65</v>
      </c>
      <c r="C65" s="104" t="s">
        <v>68</v>
      </c>
      <c r="D65" s="104">
        <v>32</v>
      </c>
      <c r="E65" s="104" t="s">
        <v>47</v>
      </c>
      <c r="F65" s="108">
        <f>'Order the DMA UEs for ISC'!F32*1000</f>
        <v>875000</v>
      </c>
      <c r="G65" s="109">
        <f>'Order the DMA UEs for ISC'!G32</f>
        <v>0.87947653556603111</v>
      </c>
      <c r="H65" s="148">
        <v>1012019</v>
      </c>
      <c r="I65" s="98">
        <f t="shared" si="0"/>
        <v>0.88</v>
      </c>
      <c r="J65" s="98"/>
      <c r="K65" s="98"/>
    </row>
    <row r="66" spans="1:11">
      <c r="A66" s="104" t="s">
        <v>64</v>
      </c>
      <c r="B66" s="104" t="s">
        <v>65</v>
      </c>
      <c r="C66" s="104" t="s">
        <v>68</v>
      </c>
      <c r="D66" s="104">
        <v>33</v>
      </c>
      <c r="E66" s="104" t="s">
        <v>51</v>
      </c>
      <c r="F66" s="108">
        <f>'Order the DMA UEs for ISC'!F33*1000</f>
        <v>734000</v>
      </c>
      <c r="G66" s="109">
        <f>'Order the DMA UEs for ISC'!G33</f>
        <v>0.73775517383481926</v>
      </c>
      <c r="H66" s="148">
        <v>1012019</v>
      </c>
      <c r="I66" s="98">
        <f t="shared" ref="I66:I91" si="1">ROUND(G66,2)</f>
        <v>0.74</v>
      </c>
      <c r="J66" s="98"/>
      <c r="K66" s="98"/>
    </row>
    <row r="67" spans="1:11">
      <c r="A67" s="104" t="s">
        <v>64</v>
      </c>
      <c r="B67" s="104" t="s">
        <v>65</v>
      </c>
      <c r="C67" s="104" t="s">
        <v>68</v>
      </c>
      <c r="D67" s="104">
        <v>34</v>
      </c>
      <c r="E67" s="104" t="s">
        <v>50</v>
      </c>
      <c r="F67" s="108">
        <f>'Order the DMA UEs for ISC'!F34*1000</f>
        <v>756000</v>
      </c>
      <c r="G67" s="109">
        <f>'Order the DMA UEs for ISC'!G34</f>
        <v>0.7598677267290509</v>
      </c>
      <c r="H67" s="148">
        <v>1012019</v>
      </c>
      <c r="I67" s="98">
        <f t="shared" si="1"/>
        <v>0.76</v>
      </c>
      <c r="J67" s="98"/>
      <c r="K67" s="98"/>
    </row>
    <row r="68" spans="1:11">
      <c r="A68" s="104" t="s">
        <v>64</v>
      </c>
      <c r="B68" s="104" t="s">
        <v>65</v>
      </c>
      <c r="C68" s="104" t="s">
        <v>68</v>
      </c>
      <c r="D68" s="104">
        <v>35</v>
      </c>
      <c r="E68" s="104" t="s">
        <v>49</v>
      </c>
      <c r="F68" s="108">
        <f>'Order the DMA UEs for ISC'!F35*1000</f>
        <v>994000</v>
      </c>
      <c r="G68" s="109">
        <f>'Order the DMA UEs for ISC'!G35</f>
        <v>0.99908534440301144</v>
      </c>
      <c r="H68" s="148">
        <v>1012019</v>
      </c>
      <c r="I68" s="98">
        <f t="shared" si="1"/>
        <v>1</v>
      </c>
      <c r="K68" s="98"/>
    </row>
    <row r="69" spans="1:11">
      <c r="A69" s="104" t="s">
        <v>64</v>
      </c>
      <c r="B69" s="104" t="s">
        <v>65</v>
      </c>
      <c r="C69" s="104" t="s">
        <v>68</v>
      </c>
      <c r="D69" s="104">
        <v>36</v>
      </c>
      <c r="E69" s="104" t="s">
        <v>90</v>
      </c>
      <c r="F69" s="108">
        <f>'Order the DMA UEs for ISC'!F36*1000</f>
        <v>741000</v>
      </c>
      <c r="G69" s="109">
        <f>'Order the DMA UEs for ISC'!G36</f>
        <v>0.74479098611934746</v>
      </c>
      <c r="H69" s="148">
        <v>1012019</v>
      </c>
      <c r="I69" s="98">
        <f t="shared" si="1"/>
        <v>0.74</v>
      </c>
      <c r="J69" s="98"/>
      <c r="K69" s="98"/>
    </row>
    <row r="70" spans="1:11">
      <c r="A70" s="104" t="s">
        <v>64</v>
      </c>
      <c r="B70" s="104" t="s">
        <v>65</v>
      </c>
      <c r="C70" s="104" t="s">
        <v>68</v>
      </c>
      <c r="D70" s="104">
        <v>37</v>
      </c>
      <c r="E70" s="104" t="s">
        <v>82</v>
      </c>
      <c r="F70" s="108">
        <f>'Order the DMA UEs for ISC'!F37*1000</f>
        <v>697000</v>
      </c>
      <c r="G70" s="109">
        <f>'Order the DMA UEs for ISC'!G37</f>
        <v>0.70056588033088418</v>
      </c>
      <c r="H70" s="148">
        <v>1012019</v>
      </c>
      <c r="I70" s="98">
        <f t="shared" si="1"/>
        <v>0.7</v>
      </c>
      <c r="J70" s="98"/>
      <c r="K70" s="98"/>
    </row>
    <row r="71" spans="1:11">
      <c r="A71" s="104" t="s">
        <v>64</v>
      </c>
      <c r="B71" s="104" t="s">
        <v>65</v>
      </c>
      <c r="C71" s="104" t="s">
        <v>68</v>
      </c>
      <c r="D71" s="104">
        <v>38</v>
      </c>
      <c r="E71" s="104" t="s">
        <v>84</v>
      </c>
      <c r="F71" s="108">
        <f>'Order the DMA UEs for ISC'!F38*1000</f>
        <v>658000</v>
      </c>
      <c r="G71" s="109">
        <f>'Order the DMA UEs for ISC'!G38</f>
        <v>0.66136635474565542</v>
      </c>
      <c r="H71" s="148">
        <v>1012019</v>
      </c>
      <c r="I71" s="98">
        <f t="shared" si="1"/>
        <v>0.66</v>
      </c>
      <c r="J71" s="98"/>
      <c r="K71" s="98"/>
    </row>
    <row r="72" spans="1:11">
      <c r="A72" s="104" t="s">
        <v>64</v>
      </c>
      <c r="B72" s="104" t="s">
        <v>65</v>
      </c>
      <c r="C72" s="104" t="s">
        <v>68</v>
      </c>
      <c r="D72" s="104">
        <v>39</v>
      </c>
      <c r="E72" s="104" t="s">
        <v>92</v>
      </c>
      <c r="F72" s="108">
        <f>'Order the DMA UEs for ISC'!F39*1000</f>
        <v>744000</v>
      </c>
      <c r="G72" s="109">
        <f>'Order the DMA UEs for ISC'!G39</f>
        <v>0.74780633424128817</v>
      </c>
      <c r="H72" s="148">
        <v>1012019</v>
      </c>
      <c r="I72" s="98">
        <f t="shared" si="1"/>
        <v>0.75</v>
      </c>
      <c r="J72" s="98"/>
      <c r="K72" s="98"/>
    </row>
    <row r="73" spans="1:11">
      <c r="A73" s="104" t="s">
        <v>64</v>
      </c>
      <c r="B73" s="104" t="s">
        <v>65</v>
      </c>
      <c r="C73" s="104" t="s">
        <v>68</v>
      </c>
      <c r="D73" s="104">
        <v>40</v>
      </c>
      <c r="E73" s="104" t="s">
        <v>87</v>
      </c>
      <c r="F73" s="108">
        <f>'Order the DMA UEs for ISC'!F40*1000</f>
        <v>614000</v>
      </c>
      <c r="G73" s="109">
        <f>'Order the DMA UEs for ISC'!G40</f>
        <v>0.61714124895719213</v>
      </c>
      <c r="H73" s="148">
        <v>1012019</v>
      </c>
      <c r="I73" s="98">
        <f t="shared" si="1"/>
        <v>0.62</v>
      </c>
      <c r="J73" s="98"/>
      <c r="K73" s="98"/>
    </row>
    <row r="74" spans="1:11">
      <c r="A74" s="104" t="s">
        <v>64</v>
      </c>
      <c r="B74" s="104" t="s">
        <v>65</v>
      </c>
      <c r="C74" s="104" t="s">
        <v>68</v>
      </c>
      <c r="D74" s="104">
        <v>41</v>
      </c>
      <c r="E74" s="104" t="s">
        <v>76</v>
      </c>
      <c r="F74" s="108">
        <f>'Order the DMA UEs for ISC'!F41*1000</f>
        <v>550000</v>
      </c>
      <c r="G74" s="109">
        <f>'Order the DMA UEs for ISC'!G41</f>
        <v>0.55281382235579102</v>
      </c>
      <c r="H74" s="148">
        <v>1012019</v>
      </c>
      <c r="I74" s="98">
        <f t="shared" si="1"/>
        <v>0.55000000000000004</v>
      </c>
      <c r="J74" s="98"/>
      <c r="K74" s="98"/>
    </row>
    <row r="75" spans="1:11">
      <c r="A75" s="104" t="s">
        <v>64</v>
      </c>
      <c r="B75" s="104" t="s">
        <v>65</v>
      </c>
      <c r="C75" s="104" t="s">
        <v>68</v>
      </c>
      <c r="D75" s="104">
        <v>42</v>
      </c>
      <c r="E75" s="104" t="s">
        <v>78</v>
      </c>
      <c r="F75" s="108">
        <f>'Order the DMA UEs for ISC'!F42*1000</f>
        <v>541000</v>
      </c>
      <c r="G75" s="109">
        <f>'Order the DMA UEs for ISC'!G42</f>
        <v>0.54376777798996889</v>
      </c>
      <c r="H75" s="148">
        <v>1012019</v>
      </c>
      <c r="I75" s="98">
        <f t="shared" si="1"/>
        <v>0.54</v>
      </c>
      <c r="J75" s="98"/>
      <c r="K75" s="98"/>
    </row>
    <row r="76" spans="1:11">
      <c r="A76" s="104" t="s">
        <v>64</v>
      </c>
      <c r="B76" s="104" t="s">
        <v>65</v>
      </c>
      <c r="C76" s="104" t="s">
        <v>68</v>
      </c>
      <c r="D76" s="104">
        <v>43</v>
      </c>
      <c r="E76" s="104" t="s">
        <v>77</v>
      </c>
      <c r="F76" s="108">
        <f>'Order the DMA UEs for ISC'!F43*1000</f>
        <v>734000</v>
      </c>
      <c r="G76" s="109">
        <f>'Order the DMA UEs for ISC'!G43</f>
        <v>0.73775517383481926</v>
      </c>
      <c r="H76" s="148">
        <v>1012019</v>
      </c>
      <c r="I76" s="98">
        <f t="shared" si="1"/>
        <v>0.74</v>
      </c>
      <c r="J76" s="98"/>
      <c r="K76" s="98"/>
    </row>
    <row r="77" spans="1:11">
      <c r="A77" s="104" t="s">
        <v>64</v>
      </c>
      <c r="B77" s="104" t="s">
        <v>65</v>
      </c>
      <c r="C77" s="104" t="s">
        <v>68</v>
      </c>
      <c r="D77" s="104">
        <v>44</v>
      </c>
      <c r="E77" s="104" t="s">
        <v>119</v>
      </c>
      <c r="F77" s="108">
        <f>'Order the DMA UEs for ISC'!F44*1000</f>
        <v>539000</v>
      </c>
      <c r="G77" s="109">
        <f>'Order the DMA UEs for ISC'!G44</f>
        <v>0.54175754590867509</v>
      </c>
      <c r="H77" s="148">
        <v>1012019</v>
      </c>
      <c r="I77" s="98">
        <f t="shared" si="1"/>
        <v>0.54</v>
      </c>
      <c r="J77" s="98"/>
      <c r="K77" s="98"/>
    </row>
    <row r="78" spans="1:11">
      <c r="A78" s="104" t="s">
        <v>64</v>
      </c>
      <c r="B78" s="104" t="s">
        <v>65</v>
      </c>
      <c r="C78" s="104" t="s">
        <v>68</v>
      </c>
      <c r="D78" s="104">
        <v>45</v>
      </c>
      <c r="E78" s="104" t="s">
        <v>88</v>
      </c>
      <c r="F78" s="108">
        <f>'Order the DMA UEs for ISC'!F45*1000</f>
        <v>557000</v>
      </c>
      <c r="G78" s="109">
        <f>'Order the DMA UEs for ISC'!G45</f>
        <v>0.55984963464031923</v>
      </c>
      <c r="H78" s="148">
        <v>1012019</v>
      </c>
      <c r="I78" s="98">
        <f t="shared" si="1"/>
        <v>0.56000000000000005</v>
      </c>
      <c r="J78" s="98"/>
      <c r="K78" s="98"/>
    </row>
    <row r="79" spans="1:11">
      <c r="A79" s="104" t="s">
        <v>64</v>
      </c>
      <c r="B79" s="104" t="s">
        <v>65</v>
      </c>
      <c r="C79" s="104" t="s">
        <v>68</v>
      </c>
      <c r="D79" s="104">
        <v>46</v>
      </c>
      <c r="E79" s="104" t="s">
        <v>81</v>
      </c>
      <c r="F79" s="108">
        <f>'Order the DMA UEs for ISC'!F46*1000</f>
        <v>556000</v>
      </c>
      <c r="G79" s="109">
        <f>'Order the DMA UEs for ISC'!G46</f>
        <v>0.55884451859967232</v>
      </c>
      <c r="H79" s="148">
        <v>1012019</v>
      </c>
      <c r="I79" s="98">
        <f t="shared" si="1"/>
        <v>0.56000000000000005</v>
      </c>
      <c r="J79" s="98"/>
      <c r="K79" s="98"/>
    </row>
    <row r="80" spans="1:11">
      <c r="A80" s="104" t="s">
        <v>64</v>
      </c>
      <c r="B80" s="104" t="s">
        <v>65</v>
      </c>
      <c r="C80" s="104" t="s">
        <v>68</v>
      </c>
      <c r="D80" s="104">
        <v>47</v>
      </c>
      <c r="E80" s="104" t="s">
        <v>85</v>
      </c>
      <c r="F80" s="108">
        <f>'Order the DMA UEs for ISC'!F47*1000</f>
        <v>459000</v>
      </c>
      <c r="G80" s="109">
        <f>'Order the DMA UEs for ISC'!G47</f>
        <v>0.4613482626569238</v>
      </c>
      <c r="H80" s="148">
        <v>1012019</v>
      </c>
      <c r="I80" s="98">
        <f t="shared" si="1"/>
        <v>0.46</v>
      </c>
      <c r="J80" s="98"/>
      <c r="K80" s="98"/>
    </row>
    <row r="81" spans="1:11">
      <c r="A81" s="104" t="s">
        <v>64</v>
      </c>
      <c r="B81" s="104" t="s">
        <v>65</v>
      </c>
      <c r="C81" s="104" t="s">
        <v>68</v>
      </c>
      <c r="D81" s="104">
        <v>48</v>
      </c>
      <c r="E81" s="104" t="s">
        <v>86</v>
      </c>
      <c r="F81" s="108">
        <f>'Order the DMA UEs for ISC'!F48*1000</f>
        <v>497000</v>
      </c>
      <c r="G81" s="109">
        <f>'Order the DMA UEs for ISC'!G48</f>
        <v>0.49954267220150572</v>
      </c>
      <c r="H81" s="148">
        <v>1012019</v>
      </c>
      <c r="I81" s="98">
        <f t="shared" si="1"/>
        <v>0.5</v>
      </c>
      <c r="J81" s="98"/>
      <c r="K81" s="98"/>
    </row>
    <row r="82" spans="1:11">
      <c r="A82" s="104" t="s">
        <v>64</v>
      </c>
      <c r="B82" s="104" t="s">
        <v>65</v>
      </c>
      <c r="C82" s="104" t="s">
        <v>68</v>
      </c>
      <c r="D82" s="104">
        <v>49</v>
      </c>
      <c r="E82" s="104" t="s">
        <v>89</v>
      </c>
      <c r="F82" s="108">
        <f>'Order the DMA UEs for ISC'!F49*1000</f>
        <v>474000</v>
      </c>
      <c r="G82" s="109">
        <f>'Order the DMA UEs for ISC'!G49</f>
        <v>0.47642500326662712</v>
      </c>
      <c r="H82" s="148">
        <v>1012019</v>
      </c>
      <c r="I82" s="98">
        <f t="shared" si="1"/>
        <v>0.48</v>
      </c>
      <c r="J82" s="98"/>
      <c r="K82"/>
    </row>
    <row r="83" spans="1:11">
      <c r="A83" s="104" t="s">
        <v>64</v>
      </c>
      <c r="B83" s="104" t="s">
        <v>65</v>
      </c>
      <c r="C83" s="104" t="s">
        <v>68</v>
      </c>
      <c r="D83" s="104">
        <v>50</v>
      </c>
      <c r="E83" s="104" t="s">
        <v>91</v>
      </c>
      <c r="F83" s="108">
        <f>'Order the DMA UEs for ISC'!F50*1000</f>
        <v>414000</v>
      </c>
      <c r="G83" s="109">
        <f>'Order the DMA UEs for ISC'!G50</f>
        <v>0.41611804082781356</v>
      </c>
      <c r="H83" s="148">
        <v>1012019</v>
      </c>
      <c r="I83" s="98">
        <f t="shared" si="1"/>
        <v>0.42</v>
      </c>
      <c r="J83" s="98"/>
      <c r="K83" s="98"/>
    </row>
    <row r="84" spans="1:11">
      <c r="A84" s="104" t="s">
        <v>64</v>
      </c>
      <c r="B84" s="104" t="s">
        <v>65</v>
      </c>
      <c r="C84" s="104" t="s">
        <v>68</v>
      </c>
      <c r="D84" s="104">
        <v>51</v>
      </c>
      <c r="E84" s="104" t="s">
        <v>83</v>
      </c>
      <c r="F84" s="108">
        <f>'Order the DMA UEs for ISC'!F51*1000</f>
        <v>431000</v>
      </c>
      <c r="G84" s="109">
        <f>'Order the DMA UEs for ISC'!G51</f>
        <v>0.4332050135188108</v>
      </c>
      <c r="H84" s="148">
        <v>1012019</v>
      </c>
      <c r="I84" s="98">
        <f t="shared" si="1"/>
        <v>0.43</v>
      </c>
      <c r="J84" s="98"/>
      <c r="K84"/>
    </row>
    <row r="85" spans="1:11">
      <c r="A85" s="104" t="s">
        <v>64</v>
      </c>
      <c r="B85" s="104" t="s">
        <v>65</v>
      </c>
      <c r="C85" s="104" t="s">
        <v>68</v>
      </c>
      <c r="D85" s="104">
        <v>52</v>
      </c>
      <c r="E85" s="104" t="s">
        <v>80</v>
      </c>
      <c r="F85" s="108">
        <f>'Order the DMA UEs for ISC'!F52*1000</f>
        <v>486000</v>
      </c>
      <c r="G85" s="109">
        <f>'Order the DMA UEs for ISC'!G52</f>
        <v>0.48848639575438979</v>
      </c>
      <c r="H85" s="148">
        <v>1012019</v>
      </c>
      <c r="I85" s="98">
        <f t="shared" si="1"/>
        <v>0.49</v>
      </c>
      <c r="J85" s="98"/>
      <c r="K85"/>
    </row>
    <row r="86" spans="1:11">
      <c r="A86" s="104" t="s">
        <v>64</v>
      </c>
      <c r="B86" s="104" t="s">
        <v>65</v>
      </c>
      <c r="C86" s="104" t="s">
        <v>68</v>
      </c>
      <c r="D86" s="104">
        <v>53</v>
      </c>
      <c r="E86" s="104" t="s">
        <v>79</v>
      </c>
      <c r="F86" s="108">
        <f>'Order the DMA UEs for ISC'!F53*1000</f>
        <v>379000</v>
      </c>
      <c r="G86" s="109">
        <f>'Order the DMA UEs for ISC'!G53</f>
        <v>0.3809389794051723</v>
      </c>
      <c r="H86" s="148">
        <v>1012019</v>
      </c>
      <c r="I86" s="98">
        <f t="shared" si="1"/>
        <v>0.38</v>
      </c>
      <c r="J86" s="98"/>
      <c r="K86" s="98"/>
    </row>
    <row r="87" spans="1:11">
      <c r="A87" s="104" t="s">
        <v>64</v>
      </c>
      <c r="B87" s="104" t="s">
        <v>65</v>
      </c>
      <c r="C87" s="104" t="s">
        <v>68</v>
      </c>
      <c r="D87" s="104">
        <v>54</v>
      </c>
      <c r="E87" s="104" t="s">
        <v>135</v>
      </c>
      <c r="F87" s="108">
        <f>'Order the DMA UEs for ISC'!F54*1000</f>
        <v>518000</v>
      </c>
      <c r="G87" s="109">
        <f>'Order the DMA UEs for ISC'!G54</f>
        <v>0.52065010905509046</v>
      </c>
      <c r="H87" s="148">
        <v>1012019</v>
      </c>
      <c r="I87" s="98">
        <f t="shared" si="1"/>
        <v>0.52</v>
      </c>
      <c r="J87" s="99"/>
      <c r="K87" s="98"/>
    </row>
    <row r="88" spans="1:11">
      <c r="A88" s="104" t="s">
        <v>64</v>
      </c>
      <c r="B88" s="112" t="s">
        <v>65</v>
      </c>
      <c r="C88" s="104" t="s">
        <v>68</v>
      </c>
      <c r="D88" s="104">
        <v>55</v>
      </c>
      <c r="E88" s="113" t="s">
        <v>137</v>
      </c>
      <c r="F88" s="108">
        <f>'Order the DMA UEs for ISC'!F55*1000</f>
        <v>509000</v>
      </c>
      <c r="G88" s="109">
        <f>'Order the DMA UEs for ISC'!G55</f>
        <v>0.51160406468926845</v>
      </c>
      <c r="H88" s="148">
        <v>1012019</v>
      </c>
      <c r="I88" s="98">
        <f t="shared" si="1"/>
        <v>0.51</v>
      </c>
    </row>
    <row r="89" spans="1:11">
      <c r="A89" s="104" t="s">
        <v>64</v>
      </c>
      <c r="B89" s="112" t="s">
        <v>65</v>
      </c>
      <c r="C89" s="104" t="s">
        <v>68</v>
      </c>
      <c r="D89" s="104">
        <v>56</v>
      </c>
      <c r="E89" s="97" t="s">
        <v>136</v>
      </c>
      <c r="F89" s="108">
        <f>'Order the DMA UEs for ISC'!F56*1000</f>
        <v>617000</v>
      </c>
      <c r="G89" s="109">
        <f>'Order the DMA UEs for ISC'!G56</f>
        <v>0.62015659707913273</v>
      </c>
      <c r="H89" s="148">
        <v>1012019</v>
      </c>
      <c r="I89" s="98">
        <f t="shared" si="1"/>
        <v>0.62</v>
      </c>
      <c r="K89" s="101"/>
    </row>
    <row r="90" spans="1:11">
      <c r="A90" s="104" t="s">
        <v>64</v>
      </c>
      <c r="B90" s="112" t="s">
        <v>65</v>
      </c>
      <c r="C90" s="104" t="s">
        <v>68</v>
      </c>
      <c r="D90" s="104">
        <v>57</v>
      </c>
      <c r="E90" s="97" t="s">
        <v>53</v>
      </c>
      <c r="F90" s="108">
        <f>'Order the DMA UEs for ISC'!F57*1000</f>
        <v>27351000</v>
      </c>
      <c r="G90" s="109">
        <f>'Order the DMA UEs for ISC'!G57</f>
        <v>27.490928827733164</v>
      </c>
      <c r="H90" s="148">
        <v>1012019</v>
      </c>
      <c r="I90" s="98">
        <f t="shared" si="1"/>
        <v>27.49</v>
      </c>
      <c r="J90" s="99">
        <f>SUM(I34:I90)</f>
        <v>100.00000000000001</v>
      </c>
    </row>
    <row r="91" spans="1:11">
      <c r="A91" s="97" t="s">
        <v>64</v>
      </c>
      <c r="B91" s="97" t="s">
        <v>65</v>
      </c>
      <c r="C91" s="97" t="s">
        <v>4</v>
      </c>
      <c r="D91" s="97">
        <v>999</v>
      </c>
      <c r="E91" s="154" t="str">
        <f>'Reporting UEs'!A123</f>
        <v>Total</v>
      </c>
      <c r="F91" s="151">
        <f>'Reporting UEs'!C14*1000</f>
        <v>99491000</v>
      </c>
      <c r="G91" s="151">
        <f>'Reporting UEs'!D14</f>
        <v>100</v>
      </c>
      <c r="H91" s="148">
        <v>1012019</v>
      </c>
      <c r="I91" s="98">
        <f t="shared" si="1"/>
        <v>100</v>
      </c>
      <c r="J91" s="153"/>
    </row>
    <row r="92" spans="1:11">
      <c r="F92" s="151"/>
      <c r="G92" s="111"/>
      <c r="H92" s="152"/>
      <c r="J92" s="153"/>
    </row>
  </sheetData>
  <sheetProtection password="DE5B" sheet="1" objects="1" scenarios="1" formatCells="0" formatColumns="0" formatRows="0"/>
  <phoneticPr fontId="0" type="noConversion"/>
  <pageMargins left="0.5" right="0.5" top="0.5" bottom="0.5" header="0.5" footer="0.5"/>
  <pageSetup scale="79" orientation="portrait" r:id="rId1"/>
  <headerFooter alignWithMargins="0">
    <oddFooter>&amp;L&amp;F, &amp;A&amp;R&amp;P</oddFooter>
  </headerFooter>
  <ignoredErrors>
    <ignoredError sqref="H93:H65536" numberStoredAsText="1"/>
    <ignoredError sqref="J84:J86 J35:J37 J6:J33 J68:J74 J65:J66 J93:J294 J88:J89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H91"/>
  <sheetViews>
    <sheetView topLeftCell="A58" workbookViewId="0">
      <selection activeCell="I88" sqref="I88"/>
    </sheetView>
  </sheetViews>
  <sheetFormatPr defaultColWidth="9.36328125" defaultRowHeight="12.5"/>
  <cols>
    <col min="1" max="1" width="9.6328125" style="16" bestFit="1" customWidth="1"/>
    <col min="2" max="2" width="11.453125" style="16" customWidth="1"/>
    <col min="3" max="3" width="13.6328125" style="16" bestFit="1" customWidth="1"/>
    <col min="4" max="4" width="4" style="16" bestFit="1" customWidth="1"/>
    <col min="5" max="5" width="23.36328125" style="16" customWidth="1"/>
    <col min="6" max="6" width="13.6328125" style="95" bestFit="1" customWidth="1"/>
    <col min="7" max="7" width="11.54296875" style="94" bestFit="1" customWidth="1"/>
    <col min="8" max="8" width="10.36328125" style="157" customWidth="1"/>
    <col min="9" max="16384" width="9.36328125" style="16"/>
  </cols>
  <sheetData>
    <row r="1" spans="1:8">
      <c r="A1" s="16" t="str">
        <f>'RAW UEs for Upload_NNR'!A1</f>
        <v>Household</v>
      </c>
      <c r="B1" s="15" t="str">
        <f>'RAW UEs for Upload_NNR'!B1</f>
        <v>home total</v>
      </c>
      <c r="C1" s="15" t="str">
        <f>'RAW UEs for Upload_NNR'!C1</f>
        <v>AgeHOH</v>
      </c>
      <c r="D1" s="15">
        <f>'RAW UEs for Upload_NNR'!D1</f>
        <v>1</v>
      </c>
      <c r="E1" s="15" t="str">
        <f>'RAW UEs for Upload_NNR'!E1</f>
        <v xml:space="preserve">    &lt;25</v>
      </c>
      <c r="F1" s="95">
        <f>'Reporting UEs'!C7*1000</f>
        <v>3934000</v>
      </c>
      <c r="G1" s="96">
        <f>'RAW UEs for Upload_NNR'!I1</f>
        <v>3.95</v>
      </c>
      <c r="H1" s="156">
        <f>'RAW UEs for Upload_NNR'!H1</f>
        <v>1012019</v>
      </c>
    </row>
    <row r="2" spans="1:8">
      <c r="A2" s="16" t="str">
        <f>'RAW UEs for Upload_NNR'!A2</f>
        <v>Household</v>
      </c>
      <c r="B2" s="15" t="str">
        <f>'RAW UEs for Upload_NNR'!B2</f>
        <v>home total</v>
      </c>
      <c r="C2" s="15" t="str">
        <f>'RAW UEs for Upload_NNR'!C2</f>
        <v>AgeHOH</v>
      </c>
      <c r="D2" s="15">
        <f>'RAW UEs for Upload_NNR'!D2</f>
        <v>2</v>
      </c>
      <c r="E2" s="15" t="str">
        <f>'RAW UEs for Upload_NNR'!E2</f>
        <v xml:space="preserve">    25-34</v>
      </c>
      <c r="F2" s="95">
        <f>'Reporting UEs'!C8*1000</f>
        <v>15417000</v>
      </c>
      <c r="G2" s="96">
        <f>'RAW UEs for Upload_NNR'!I2</f>
        <v>15.49</v>
      </c>
      <c r="H2" s="156">
        <f>'RAW UEs for Upload_NNR'!H2</f>
        <v>1012019</v>
      </c>
    </row>
    <row r="3" spans="1:8">
      <c r="A3" s="16" t="str">
        <f>'RAW UEs for Upload_NNR'!A3</f>
        <v>Household</v>
      </c>
      <c r="B3" s="15" t="str">
        <f>'RAW UEs for Upload_NNR'!B3</f>
        <v>home total</v>
      </c>
      <c r="C3" s="15" t="str">
        <f>'RAW UEs for Upload_NNR'!C3</f>
        <v>AgeHOH</v>
      </c>
      <c r="D3" s="15">
        <f>'RAW UEs for Upload_NNR'!D3</f>
        <v>3</v>
      </c>
      <c r="E3" s="15" t="str">
        <f>'RAW UEs for Upload_NNR'!E3</f>
        <v xml:space="preserve">    35-44</v>
      </c>
      <c r="F3" s="95">
        <f>'Reporting UEs'!C9*1000</f>
        <v>17985000</v>
      </c>
      <c r="G3" s="96">
        <f>'RAW UEs for Upload_NNR'!I3</f>
        <v>18.079999999999998</v>
      </c>
      <c r="H3" s="156">
        <f>'RAW UEs for Upload_NNR'!H3</f>
        <v>1012019</v>
      </c>
    </row>
    <row r="4" spans="1:8">
      <c r="A4" s="16" t="str">
        <f>'RAW UEs for Upload_NNR'!A4</f>
        <v>Household</v>
      </c>
      <c r="B4" s="15" t="str">
        <f>'RAW UEs for Upload_NNR'!B4</f>
        <v>home total</v>
      </c>
      <c r="C4" s="15" t="str">
        <f>'RAW UEs for Upload_NNR'!C4</f>
        <v>AgeHOH</v>
      </c>
      <c r="D4" s="15">
        <f>'RAW UEs for Upload_NNR'!D4</f>
        <v>4</v>
      </c>
      <c r="E4" s="15" t="str">
        <f>'RAW UEs for Upload_NNR'!E4</f>
        <v xml:space="preserve">    45-54</v>
      </c>
      <c r="F4" s="95">
        <f>'Reporting UEs'!C10*1000</f>
        <v>19129000</v>
      </c>
      <c r="G4" s="96">
        <f>'RAW UEs for Upload_NNR'!I4</f>
        <v>19.23</v>
      </c>
      <c r="H4" s="156">
        <f>'RAW UEs for Upload_NNR'!H4</f>
        <v>1012019</v>
      </c>
    </row>
    <row r="5" spans="1:8">
      <c r="A5" s="16" t="str">
        <f>'RAW UEs for Upload_NNR'!A5</f>
        <v>Household</v>
      </c>
      <c r="B5" s="15" t="str">
        <f>'RAW UEs for Upload_NNR'!B5</f>
        <v>home total</v>
      </c>
      <c r="C5" s="15" t="str">
        <f>'RAW UEs for Upload_NNR'!C5</f>
        <v>AgeHOH</v>
      </c>
      <c r="D5" s="15">
        <f>'RAW UEs for Upload_NNR'!D5</f>
        <v>5</v>
      </c>
      <c r="E5" s="15" t="str">
        <f>'RAW UEs for Upload_NNR'!E5</f>
        <v xml:space="preserve">    55-64</v>
      </c>
      <c r="F5" s="95">
        <f>'Reporting UEs'!C11*1000</f>
        <v>19138000</v>
      </c>
      <c r="G5" s="96">
        <f>'RAW UEs for Upload_NNR'!I5</f>
        <v>19.239999999999998</v>
      </c>
      <c r="H5" s="156">
        <f>'RAW UEs for Upload_NNR'!H5</f>
        <v>1012019</v>
      </c>
    </row>
    <row r="6" spans="1:8">
      <c r="A6" s="16" t="str">
        <f>'RAW UEs for Upload_NNR'!A6</f>
        <v>Household</v>
      </c>
      <c r="B6" s="15" t="str">
        <f>'RAW UEs for Upload_NNR'!B6</f>
        <v>home total</v>
      </c>
      <c r="C6" s="15" t="str">
        <f>'RAW UEs for Upload_NNR'!C6</f>
        <v>AgeHOH</v>
      </c>
      <c r="D6" s="15">
        <f>'RAW UEs for Upload_NNR'!D6</f>
        <v>6</v>
      </c>
      <c r="E6" s="15" t="str">
        <f>'RAW UEs for Upload_NNR'!E6</f>
        <v xml:space="preserve">    65+</v>
      </c>
      <c r="F6" s="95">
        <f>'Reporting UEs'!C12*1000</f>
        <v>23888000</v>
      </c>
      <c r="G6" s="96">
        <f>'RAW UEs for Upload_NNR'!I6</f>
        <v>24.01</v>
      </c>
      <c r="H6" s="156">
        <f>'RAW UEs for Upload_NNR'!H6</f>
        <v>1012019</v>
      </c>
    </row>
    <row r="7" spans="1:8">
      <c r="A7" s="16" t="str">
        <f>'RAW UEs for Upload_NNR'!A7</f>
        <v>Household</v>
      </c>
      <c r="B7" s="15" t="str">
        <f>'RAW UEs for Upload_NNR'!B7</f>
        <v>home total</v>
      </c>
      <c r="C7" s="15" t="str">
        <f>'RAW UEs for Upload_NNR'!C7</f>
        <v>Child</v>
      </c>
      <c r="D7" s="15">
        <f>'RAW UEs for Upload_NNR'!D7</f>
        <v>1</v>
      </c>
      <c r="E7" s="15" t="str">
        <f>'RAW UEs for Upload_NNR'!E7</f>
        <v xml:space="preserve">    None &lt;18</v>
      </c>
      <c r="F7" s="95">
        <f>'Reporting UEs'!C19*1000</f>
        <v>67205000</v>
      </c>
      <c r="G7" s="96">
        <f>'RAW UEs for Upload_NNR'!I7</f>
        <v>67.55</v>
      </c>
      <c r="H7" s="156">
        <f>'RAW UEs for Upload_NNR'!H7</f>
        <v>1012019</v>
      </c>
    </row>
    <row r="8" spans="1:8">
      <c r="A8" s="16" t="str">
        <f>'RAW UEs for Upload_NNR'!A8</f>
        <v>Household</v>
      </c>
      <c r="B8" s="15" t="str">
        <f>'RAW UEs for Upload_NNR'!B8</f>
        <v>home total</v>
      </c>
      <c r="C8" s="15" t="str">
        <f>'RAW UEs for Upload_NNR'!C8</f>
        <v>Child</v>
      </c>
      <c r="D8" s="15">
        <f>'RAW UEs for Upload_NNR'!D8</f>
        <v>2</v>
      </c>
      <c r="E8" s="15" t="str">
        <f>'RAW UEs for Upload_NNR'!E8</f>
        <v xml:space="preserve">    Only 0-1</v>
      </c>
      <c r="F8" s="95">
        <f>'Reporting UEs'!C20*1000</f>
        <v>2147000</v>
      </c>
      <c r="G8" s="96">
        <f>'RAW UEs for Upload_NNR'!I8</f>
        <v>2.16</v>
      </c>
      <c r="H8" s="156">
        <f>'RAW UEs for Upload_NNR'!H8</f>
        <v>1012019</v>
      </c>
    </row>
    <row r="9" spans="1:8">
      <c r="A9" s="16" t="str">
        <f>'RAW UEs for Upload_NNR'!A9</f>
        <v>Household</v>
      </c>
      <c r="B9" s="15" t="str">
        <f>'RAW UEs for Upload_NNR'!B9</f>
        <v>home total</v>
      </c>
      <c r="C9" s="15" t="str">
        <f>'RAW UEs for Upload_NNR'!C9</f>
        <v>Child</v>
      </c>
      <c r="D9" s="15">
        <f>'RAW UEs for Upload_NNR'!D9</f>
        <v>3</v>
      </c>
      <c r="E9" s="15" t="str">
        <f>'RAW UEs for Upload_NNR'!E9</f>
        <v xml:space="preserve">    Only 2-5</v>
      </c>
      <c r="F9" s="95">
        <f>'Reporting UEs'!C21*1000</f>
        <v>3487000</v>
      </c>
      <c r="G9" s="96">
        <f>'RAW UEs for Upload_NNR'!I9</f>
        <v>3.5</v>
      </c>
      <c r="H9" s="156">
        <f>'RAW UEs for Upload_NNR'!H9</f>
        <v>1012019</v>
      </c>
    </row>
    <row r="10" spans="1:8">
      <c r="A10" s="16" t="str">
        <f>'RAW UEs for Upload_NNR'!A10</f>
        <v>Household</v>
      </c>
      <c r="B10" s="15" t="str">
        <f>'RAW UEs for Upload_NNR'!B10</f>
        <v>home total</v>
      </c>
      <c r="C10" s="15" t="str">
        <f>'RAW UEs for Upload_NNR'!C10</f>
        <v>Child</v>
      </c>
      <c r="D10" s="15">
        <f>'RAW UEs for Upload_NNR'!D10</f>
        <v>4</v>
      </c>
      <c r="E10" s="15" t="str">
        <f>'RAW UEs for Upload_NNR'!E10</f>
        <v xml:space="preserve">    Only 6-11</v>
      </c>
      <c r="F10" s="95">
        <f>'Reporting UEs'!C22*1000</f>
        <v>5350000</v>
      </c>
      <c r="G10" s="96">
        <f>'RAW UEs for Upload_NNR'!I10</f>
        <v>5.38</v>
      </c>
      <c r="H10" s="156">
        <f>'RAW UEs for Upload_NNR'!H10</f>
        <v>1012019</v>
      </c>
    </row>
    <row r="11" spans="1:8">
      <c r="A11" s="16" t="str">
        <f>'RAW UEs for Upload_NNR'!A11</f>
        <v>Household</v>
      </c>
      <c r="B11" s="15" t="str">
        <f>'RAW UEs for Upload_NNR'!B11</f>
        <v>home total</v>
      </c>
      <c r="C11" s="15" t="str">
        <f>'RAW UEs for Upload_NNR'!C11</f>
        <v>Child</v>
      </c>
      <c r="D11" s="15">
        <f>'RAW UEs for Upload_NNR'!D11</f>
        <v>5</v>
      </c>
      <c r="E11" s="15" t="str">
        <f>'RAW UEs for Upload_NNR'!E11</f>
        <v xml:space="preserve">    Only 12-17</v>
      </c>
      <c r="F11" s="95">
        <f>'Reporting UEs'!C23*1000</f>
        <v>8876000</v>
      </c>
      <c r="G11" s="96">
        <f>'RAW UEs for Upload_NNR'!I11</f>
        <v>8.92</v>
      </c>
      <c r="H11" s="156">
        <f>'RAW UEs for Upload_NNR'!H11</f>
        <v>1012019</v>
      </c>
    </row>
    <row r="12" spans="1:8">
      <c r="A12" s="16" t="str">
        <f>'RAW UEs for Upload_NNR'!A12</f>
        <v>Household</v>
      </c>
      <c r="B12" s="15" t="str">
        <f>'RAW UEs for Upload_NNR'!B12</f>
        <v>home total</v>
      </c>
      <c r="C12" s="15" t="str">
        <f>'RAW UEs for Upload_NNR'!C12</f>
        <v>Child</v>
      </c>
      <c r="D12" s="15">
        <f>'RAW UEs for Upload_NNR'!D12</f>
        <v>6</v>
      </c>
      <c r="E12" s="15" t="str">
        <f>'RAW UEs for Upload_NNR'!E12</f>
        <v xml:space="preserve">    2-5_6-11</v>
      </c>
      <c r="F12" s="95">
        <f>'Reporting UEs'!C24*1000</f>
        <v>3031000</v>
      </c>
      <c r="G12" s="96">
        <f>'RAW UEs for Upload_NNR'!I12</f>
        <v>3.05</v>
      </c>
      <c r="H12" s="156">
        <f>'RAW UEs for Upload_NNR'!H12</f>
        <v>1012019</v>
      </c>
    </row>
    <row r="13" spans="1:8">
      <c r="A13" s="16" t="str">
        <f>'RAW UEs for Upload_NNR'!A13</f>
        <v>Household</v>
      </c>
      <c r="B13" s="15" t="str">
        <f>'RAW UEs for Upload_NNR'!B13</f>
        <v>home total</v>
      </c>
      <c r="C13" s="15" t="str">
        <f>'RAW UEs for Upload_NNR'!C13</f>
        <v>Child</v>
      </c>
      <c r="D13" s="15">
        <f>'RAW UEs for Upload_NNR'!D13</f>
        <v>7</v>
      </c>
      <c r="E13" s="15" t="str">
        <f>'RAW UEs for Upload_NNR'!E13</f>
        <v xml:space="preserve">    6-11_12-17</v>
      </c>
      <c r="F13" s="95">
        <f>'Reporting UEs'!C25*1000</f>
        <v>4556000</v>
      </c>
      <c r="G13" s="96">
        <f>'RAW UEs for Upload_NNR'!I13</f>
        <v>4.58</v>
      </c>
      <c r="H13" s="156">
        <f>'RAW UEs for Upload_NNR'!H13</f>
        <v>1012019</v>
      </c>
    </row>
    <row r="14" spans="1:8">
      <c r="A14" s="16" t="str">
        <f>'RAW UEs for Upload_NNR'!A14</f>
        <v>Household</v>
      </c>
      <c r="B14" s="15" t="str">
        <f>'RAW UEs for Upload_NNR'!B14</f>
        <v>home total</v>
      </c>
      <c r="C14" s="15" t="str">
        <f>'RAW UEs for Upload_NNR'!C14</f>
        <v>Child</v>
      </c>
      <c r="D14" s="15">
        <f>'RAW UEs for Upload_NNR'!D14</f>
        <v>8</v>
      </c>
      <c r="E14" s="15" t="str">
        <f>'RAW UEs for Upload_NNR'!E14</f>
        <v xml:space="preserve">    2-5_ 12-17</v>
      </c>
      <c r="F14" s="95">
        <f>'Reporting UEs'!C26*1000</f>
        <v>670000</v>
      </c>
      <c r="G14" s="96">
        <f>'RAW UEs for Upload_NNR'!I14</f>
        <v>0.67</v>
      </c>
      <c r="H14" s="156">
        <f>'RAW UEs for Upload_NNR'!H14</f>
        <v>1012019</v>
      </c>
    </row>
    <row r="15" spans="1:8">
      <c r="A15" s="16" t="str">
        <f>'RAW UEs for Upload_NNR'!A15</f>
        <v>Household</v>
      </c>
      <c r="B15" s="15" t="str">
        <f>'RAW UEs for Upload_NNR'!B15</f>
        <v>home total</v>
      </c>
      <c r="C15" s="15" t="str">
        <f>'RAW UEs for Upload_NNR'!C15</f>
        <v>Child</v>
      </c>
      <c r="D15" s="15">
        <f>'RAW UEs for Upload_NNR'!D15</f>
        <v>9</v>
      </c>
      <c r="E15" s="15" t="str">
        <f>'RAW UEs for Upload_NNR'!E15</f>
        <v xml:space="preserve">    2-5_ 6-11_ 12-17</v>
      </c>
      <c r="F15" s="95">
        <f>'Reporting UEs'!C27*1000</f>
        <v>805000</v>
      </c>
      <c r="G15" s="96">
        <f>'RAW UEs for Upload_NNR'!I15</f>
        <v>0.81</v>
      </c>
      <c r="H15" s="156">
        <f>'RAW UEs for Upload_NNR'!H15</f>
        <v>1012019</v>
      </c>
    </row>
    <row r="16" spans="1:8">
      <c r="A16" s="16" t="str">
        <f>'RAW UEs for Upload_NNR'!A16</f>
        <v>Household</v>
      </c>
      <c r="B16" s="15" t="str">
        <f>'RAW UEs for Upload_NNR'!B16</f>
        <v>home total</v>
      </c>
      <c r="C16" s="15" t="str">
        <f>'RAW UEs for Upload_NNR'!C16</f>
        <v>Child</v>
      </c>
      <c r="D16" s="15">
        <f>'RAW UEs for Upload_NNR'!D16</f>
        <v>10</v>
      </c>
      <c r="E16" s="15" t="str">
        <f>'RAW UEs for Upload_NNR'!E16</f>
        <v xml:space="preserve">    0-1_ 2-5</v>
      </c>
      <c r="F16" s="95">
        <f>'Reporting UEs'!C28*1000</f>
        <v>1511000</v>
      </c>
      <c r="G16" s="96">
        <f>'RAW UEs for Upload_NNR'!I16</f>
        <v>1.52</v>
      </c>
      <c r="H16" s="156">
        <f>'RAW UEs for Upload_NNR'!H16</f>
        <v>1012019</v>
      </c>
    </row>
    <row r="17" spans="1:8">
      <c r="A17" s="16" t="str">
        <f>'RAW UEs for Upload_NNR'!A17</f>
        <v>Household</v>
      </c>
      <c r="B17" s="15" t="str">
        <f>'RAW UEs for Upload_NNR'!B17</f>
        <v>home total</v>
      </c>
      <c r="C17" s="15" t="str">
        <f>'RAW UEs for Upload_NNR'!C17</f>
        <v>Child</v>
      </c>
      <c r="D17" s="15">
        <f>'RAW UEs for Upload_NNR'!D17</f>
        <v>11</v>
      </c>
      <c r="E17" s="15" t="str">
        <f>'RAW UEs for Upload_NNR'!E17</f>
        <v xml:space="preserve">    0-1_ 2-5_ 6-11</v>
      </c>
      <c r="F17" s="95">
        <f>'Reporting UEs'!C29*1000</f>
        <v>570000</v>
      </c>
      <c r="G17" s="96">
        <f>'RAW UEs for Upload_NNR'!I17</f>
        <v>0.56999999999999995</v>
      </c>
      <c r="H17" s="156">
        <f>'RAW UEs for Upload_NNR'!H17</f>
        <v>1012019</v>
      </c>
    </row>
    <row r="18" spans="1:8">
      <c r="A18" s="16" t="str">
        <f>'RAW UEs for Upload_NNR'!A18</f>
        <v>Household</v>
      </c>
      <c r="B18" s="15" t="str">
        <f>'RAW UEs for Upload_NNR'!B18</f>
        <v>home total</v>
      </c>
      <c r="C18" s="15" t="str">
        <f>'RAW UEs for Upload_NNR'!C18</f>
        <v>Child</v>
      </c>
      <c r="D18" s="15">
        <f>'RAW UEs for Upload_NNR'!D18</f>
        <v>12</v>
      </c>
      <c r="E18" s="15" t="str">
        <f>'RAW UEs for Upload_NNR'!E18</f>
        <v xml:space="preserve">    0-1_ 2-5_ 12-17</v>
      </c>
      <c r="F18" s="95">
        <f>'Reporting UEs'!C30*1000</f>
        <v>91000</v>
      </c>
      <c r="G18" s="96">
        <f>'RAW UEs for Upload_NNR'!I18</f>
        <v>0.09</v>
      </c>
      <c r="H18" s="156">
        <f>'RAW UEs for Upload_NNR'!H18</f>
        <v>1012019</v>
      </c>
    </row>
    <row r="19" spans="1:8">
      <c r="A19" s="16" t="str">
        <f>'RAW UEs for Upload_NNR'!A19</f>
        <v>Household</v>
      </c>
      <c r="B19" s="15" t="str">
        <f>'RAW UEs for Upload_NNR'!B19</f>
        <v>home total</v>
      </c>
      <c r="C19" s="15" t="str">
        <f>'RAW UEs for Upload_NNR'!C19</f>
        <v>Child</v>
      </c>
      <c r="D19" s="15">
        <f>'RAW UEs for Upload_NNR'!D19</f>
        <v>13</v>
      </c>
      <c r="E19" s="15" t="str">
        <f>'RAW UEs for Upload_NNR'!E19</f>
        <v xml:space="preserve">    0-1_ 2-5_ 6-11_ 12-17</v>
      </c>
      <c r="F19" s="95">
        <f>'Reporting UEs'!C31*1000</f>
        <v>126000</v>
      </c>
      <c r="G19" s="96">
        <f>'RAW UEs for Upload_NNR'!I19</f>
        <v>0.13</v>
      </c>
      <c r="H19" s="156">
        <f>'RAW UEs for Upload_NNR'!H19</f>
        <v>1012019</v>
      </c>
    </row>
    <row r="20" spans="1:8">
      <c r="A20" s="16" t="str">
        <f>'RAW UEs for Upload_NNR'!A20</f>
        <v>Household</v>
      </c>
      <c r="B20" s="15" t="str">
        <f>'RAW UEs for Upload_NNR'!B20</f>
        <v>home total</v>
      </c>
      <c r="C20" s="15" t="str">
        <f>'RAW UEs for Upload_NNR'!C20</f>
        <v>Child</v>
      </c>
      <c r="D20" s="15">
        <f>'RAW UEs for Upload_NNR'!D20</f>
        <v>14</v>
      </c>
      <c r="E20" s="15" t="str">
        <f>'RAW UEs for Upload_NNR'!E20</f>
        <v xml:space="preserve">    0-1_ 6-11</v>
      </c>
      <c r="F20" s="95">
        <f>'Reporting UEs'!C32*1000</f>
        <v>615000</v>
      </c>
      <c r="G20" s="96">
        <f>'RAW UEs for Upload_NNR'!I20</f>
        <v>0.62</v>
      </c>
      <c r="H20" s="156">
        <f>'RAW UEs for Upload_NNR'!H20</f>
        <v>1012019</v>
      </c>
    </row>
    <row r="21" spans="1:8">
      <c r="A21" s="16" t="str">
        <f>'RAW UEs for Upload_NNR'!A21</f>
        <v>Household</v>
      </c>
      <c r="B21" s="15" t="str">
        <f>'RAW UEs for Upload_NNR'!B21</f>
        <v>home total</v>
      </c>
      <c r="C21" s="15" t="str">
        <f>'RAW UEs for Upload_NNR'!C21</f>
        <v>Child</v>
      </c>
      <c r="D21" s="15">
        <f>'RAW UEs for Upload_NNR'!D21</f>
        <v>15</v>
      </c>
      <c r="E21" s="15" t="str">
        <f>'RAW UEs for Upload_NNR'!E21</f>
        <v xml:space="preserve">    0-1_ 6-11_ 12-17</v>
      </c>
      <c r="F21" s="95">
        <f>'Reporting UEs'!C33*1000</f>
        <v>234000</v>
      </c>
      <c r="G21" s="96">
        <f>'RAW UEs for Upload_NNR'!I21</f>
        <v>0.23</v>
      </c>
      <c r="H21" s="156">
        <f>'RAW UEs for Upload_NNR'!H21</f>
        <v>1012019</v>
      </c>
    </row>
    <row r="22" spans="1:8">
      <c r="A22" s="16" t="str">
        <f>'RAW UEs for Upload_NNR'!A22</f>
        <v>Household</v>
      </c>
      <c r="B22" s="15" t="str">
        <f>'RAW UEs for Upload_NNR'!B22</f>
        <v>home total</v>
      </c>
      <c r="C22" s="15" t="str">
        <f>'RAW UEs for Upload_NNR'!C22</f>
        <v>Child</v>
      </c>
      <c r="D22" s="15">
        <f>'RAW UEs for Upload_NNR'!D22</f>
        <v>16</v>
      </c>
      <c r="E22" s="15" t="str">
        <f>'RAW UEs for Upload_NNR'!E22</f>
        <v xml:space="preserve">    0-1_ 12-17</v>
      </c>
      <c r="F22" s="95">
        <f>'Reporting UEs'!C34*1000</f>
        <v>217000</v>
      </c>
      <c r="G22" s="96">
        <f>'RAW UEs for Upload_NNR'!I22</f>
        <v>0.22</v>
      </c>
      <c r="H22" s="156">
        <f>'RAW UEs for Upload_NNR'!H22</f>
        <v>1012019</v>
      </c>
    </row>
    <row r="23" spans="1:8">
      <c r="A23" s="16" t="str">
        <f>'RAW UEs for Upload_NNR'!A23</f>
        <v>Household</v>
      </c>
      <c r="B23" s="15" t="str">
        <f>'RAW UEs for Upload_NNR'!B23</f>
        <v>home total</v>
      </c>
      <c r="C23" s="15" t="str">
        <f>'RAW UEs for Upload_NNR'!C23</f>
        <v>HHsize</v>
      </c>
      <c r="D23" s="15">
        <f>'RAW UEs for Upload_NNR'!D23</f>
        <v>1</v>
      </c>
      <c r="E23" s="15">
        <f>'RAW UEs for Upload_NNR'!E23</f>
        <v>1</v>
      </c>
      <c r="F23" s="95">
        <f>'Reporting UEs'!C128*1000</f>
        <v>22672000</v>
      </c>
      <c r="G23" s="96">
        <f>'RAW UEs for Upload_NNR'!I23</f>
        <v>22.79</v>
      </c>
      <c r="H23" s="156">
        <f>'RAW UEs for Upload_NNR'!H23</f>
        <v>1012019</v>
      </c>
    </row>
    <row r="24" spans="1:8">
      <c r="A24" s="16" t="str">
        <f>'RAW UEs for Upload_NNR'!A24</f>
        <v>Household</v>
      </c>
      <c r="B24" s="15" t="str">
        <f>'RAW UEs for Upload_NNR'!B24</f>
        <v>home total</v>
      </c>
      <c r="C24" s="15" t="str">
        <f>'RAW UEs for Upload_NNR'!C24</f>
        <v>HHsize</v>
      </c>
      <c r="D24" s="15">
        <f>'RAW UEs for Upload_NNR'!D24</f>
        <v>2</v>
      </c>
      <c r="E24" s="15">
        <f>'RAW UEs for Upload_NNR'!E24</f>
        <v>2</v>
      </c>
      <c r="F24" s="95">
        <f>'Reporting UEs'!C129*1000</f>
        <v>33843000</v>
      </c>
      <c r="G24" s="96">
        <f>'RAW UEs for Upload_NNR'!I24</f>
        <v>34.020000000000003</v>
      </c>
      <c r="H24" s="156">
        <f>'RAW UEs for Upload_NNR'!H24</f>
        <v>1012019</v>
      </c>
    </row>
    <row r="25" spans="1:8">
      <c r="A25" s="16" t="str">
        <f>'RAW UEs for Upload_NNR'!A25</f>
        <v>Household</v>
      </c>
      <c r="B25" s="15" t="str">
        <f>'RAW UEs for Upload_NNR'!B25</f>
        <v>home total</v>
      </c>
      <c r="C25" s="15" t="str">
        <f>'RAW UEs for Upload_NNR'!C25</f>
        <v>HHsize</v>
      </c>
      <c r="D25" s="15">
        <f>'RAW UEs for Upload_NNR'!D25</f>
        <v>3</v>
      </c>
      <c r="E25" s="15">
        <f>'RAW UEs for Upload_NNR'!E25</f>
        <v>3</v>
      </c>
      <c r="F25" s="95">
        <f>'Reporting UEs'!C130*1000</f>
        <v>17118000</v>
      </c>
      <c r="G25" s="96">
        <f>'RAW UEs for Upload_NNR'!I25</f>
        <v>17.2</v>
      </c>
      <c r="H25" s="156">
        <f>'RAW UEs for Upload_NNR'!H25</f>
        <v>1012019</v>
      </c>
    </row>
    <row r="26" spans="1:8">
      <c r="A26" s="16" t="str">
        <f>'RAW UEs for Upload_NNR'!A26</f>
        <v>Household</v>
      </c>
      <c r="B26" s="15" t="str">
        <f>'RAW UEs for Upload_NNR'!B26</f>
        <v>home total</v>
      </c>
      <c r="C26" s="15" t="str">
        <f>'RAW UEs for Upload_NNR'!C26</f>
        <v>HHsize</v>
      </c>
      <c r="D26" s="15">
        <f>'RAW UEs for Upload_NNR'!D26</f>
        <v>4</v>
      </c>
      <c r="E26" s="15">
        <f>'RAW UEs for Upload_NNR'!E26</f>
        <v>4</v>
      </c>
      <c r="F26" s="95">
        <f>'Reporting UEs'!C131*1000</f>
        <v>14219000</v>
      </c>
      <c r="G26" s="96">
        <f>'RAW UEs for Upload_NNR'!I26</f>
        <v>14.29</v>
      </c>
      <c r="H26" s="156">
        <f>'RAW UEs for Upload_NNR'!H26</f>
        <v>1012019</v>
      </c>
    </row>
    <row r="27" spans="1:8">
      <c r="A27" s="16" t="str">
        <f>'RAW UEs for Upload_NNR'!A27</f>
        <v>Household</v>
      </c>
      <c r="B27" s="15" t="str">
        <f>'RAW UEs for Upload_NNR'!B27</f>
        <v>home total</v>
      </c>
      <c r="C27" s="15" t="str">
        <f>'RAW UEs for Upload_NNR'!C27</f>
        <v>HHsize</v>
      </c>
      <c r="D27" s="15">
        <f>'RAW UEs for Upload_NNR'!D27</f>
        <v>5</v>
      </c>
      <c r="E27" s="15" t="str">
        <f>'RAW UEs for Upload_NNR'!E27</f>
        <v xml:space="preserve">  5+</v>
      </c>
      <c r="F27" s="95">
        <f>'Reporting UEs'!C132*1000</f>
        <v>11639000</v>
      </c>
      <c r="G27" s="96">
        <f>'RAW UEs for Upload_NNR'!I27</f>
        <v>11.7</v>
      </c>
      <c r="H27" s="156">
        <f>'RAW UEs for Upload_NNR'!H27</f>
        <v>1012019</v>
      </c>
    </row>
    <row r="28" spans="1:8">
      <c r="A28" s="16" t="str">
        <f>'RAW UEs for Upload_NNR'!A28</f>
        <v>Household</v>
      </c>
      <c r="B28" s="15" t="str">
        <f>'RAW UEs for Upload_NNR'!B28</f>
        <v>home total</v>
      </c>
      <c r="C28" s="15" t="str">
        <f>'RAW UEs for Upload_NNR'!C28</f>
        <v xml:space="preserve">EducationHOH </v>
      </c>
      <c r="D28" s="15">
        <f>'RAW UEs for Upload_NNR'!D28</f>
        <v>1</v>
      </c>
      <c r="E28" s="15" t="str">
        <f>'RAW UEs for Upload_NNR'!E28</f>
        <v>Less Than High School</v>
      </c>
      <c r="F28" s="95">
        <f>'Reporting UEs'!C47*1000</f>
        <v>5699000</v>
      </c>
      <c r="G28" s="96">
        <f>'RAW UEs for Upload_NNR'!I28</f>
        <v>5.73</v>
      </c>
      <c r="H28" s="156">
        <f>'RAW UEs for Upload_NNR'!H28</f>
        <v>1012019</v>
      </c>
    </row>
    <row r="29" spans="1:8">
      <c r="A29" s="16" t="str">
        <f>'RAW UEs for Upload_NNR'!A29</f>
        <v>Household</v>
      </c>
      <c r="B29" s="15" t="str">
        <f>'RAW UEs for Upload_NNR'!B29</f>
        <v>home total</v>
      </c>
      <c r="C29" s="15" t="str">
        <f>'RAW UEs for Upload_NNR'!C29</f>
        <v xml:space="preserve">EducationHOH </v>
      </c>
      <c r="D29" s="15">
        <f>'RAW UEs for Upload_NNR'!D29</f>
        <v>2</v>
      </c>
      <c r="E29" s="15" t="str">
        <f>'RAW UEs for Upload_NNR'!E29</f>
        <v>High School Graduate</v>
      </c>
      <c r="F29" s="95">
        <f>'Reporting UEs'!C48*1000</f>
        <v>20832000</v>
      </c>
      <c r="G29" s="96">
        <f>'RAW UEs for Upload_NNR'!I29</f>
        <v>20.94</v>
      </c>
      <c r="H29" s="156">
        <f>'RAW UEs for Upload_NNR'!H29</f>
        <v>1012019</v>
      </c>
    </row>
    <row r="30" spans="1:8">
      <c r="A30" s="16" t="str">
        <f>'RAW UEs for Upload_NNR'!A30</f>
        <v>Household</v>
      </c>
      <c r="B30" s="15" t="str">
        <f>'RAW UEs for Upload_NNR'!B30</f>
        <v>home total</v>
      </c>
      <c r="C30" s="15" t="str">
        <f>'RAW UEs for Upload_NNR'!C30</f>
        <v xml:space="preserve">EducationHOH </v>
      </c>
      <c r="D30" s="15">
        <f>'RAW UEs for Upload_NNR'!D30</f>
        <v>3</v>
      </c>
      <c r="E30" s="15" t="str">
        <f>'RAW UEs for Upload_NNR'!E30</f>
        <v>Some College</v>
      </c>
      <c r="F30" s="95">
        <f>'Reporting UEs'!C49*1000</f>
        <v>32460000</v>
      </c>
      <c r="G30" s="96">
        <f>'RAW UEs for Upload_NNR'!I30</f>
        <v>32.619999999999997</v>
      </c>
      <c r="H30" s="156">
        <f>'RAW UEs for Upload_NNR'!H30</f>
        <v>1012019</v>
      </c>
    </row>
    <row r="31" spans="1:8">
      <c r="A31" s="16" t="str">
        <f>'RAW UEs for Upload_NNR'!A31</f>
        <v>Household</v>
      </c>
      <c r="B31" s="15" t="str">
        <f>'RAW UEs for Upload_NNR'!B31</f>
        <v>home total</v>
      </c>
      <c r="C31" s="15" t="str">
        <f>'RAW UEs for Upload_NNR'!C31</f>
        <v xml:space="preserve">EducationHOH </v>
      </c>
      <c r="D31" s="15">
        <f>'RAW UEs for Upload_NNR'!D31</f>
        <v>4</v>
      </c>
      <c r="E31" s="15" t="str">
        <f>'RAW UEs for Upload_NNR'!E31</f>
        <v>College Graduate</v>
      </c>
      <c r="F31" s="95">
        <f>'Reporting UEs'!C50*1000</f>
        <v>40500000</v>
      </c>
      <c r="G31" s="96">
        <f>'RAW UEs for Upload_NNR'!I31</f>
        <v>40.71</v>
      </c>
      <c r="H31" s="156">
        <f>'RAW UEs for Upload_NNR'!H31</f>
        <v>1012019</v>
      </c>
    </row>
    <row r="32" spans="1:8">
      <c r="A32" s="16" t="str">
        <f>'RAW UEs for Upload_NNR'!A32</f>
        <v>Household</v>
      </c>
      <c r="B32" s="15" t="str">
        <f>'RAW UEs for Upload_NNR'!B32</f>
        <v>home total</v>
      </c>
      <c r="C32" s="15" t="str">
        <f>'RAW UEs for Upload_NNR'!C32</f>
        <v>HispanicHOH</v>
      </c>
      <c r="D32" s="15">
        <f>'RAW UEs for Upload_NNR'!D32</f>
        <v>1</v>
      </c>
      <c r="E32" s="15" t="str">
        <f>'RAW UEs for Upload_NNR'!E32</f>
        <v>Spanish/Hispanic/Latino</v>
      </c>
      <c r="F32" s="95">
        <f>'Reporting UEs'!C40*1000</f>
        <v>11400000</v>
      </c>
      <c r="G32" s="96">
        <f>'RAW UEs for Upload_NNR'!I32</f>
        <v>11.46</v>
      </c>
      <c r="H32" s="156">
        <f>'RAW UEs for Upload_NNR'!H32</f>
        <v>1012019</v>
      </c>
    </row>
    <row r="33" spans="1:8">
      <c r="A33" s="16" t="str">
        <f>'RAW UEs for Upload_NNR'!A33</f>
        <v>Household</v>
      </c>
      <c r="B33" s="15" t="str">
        <f>'RAW UEs for Upload_NNR'!B33</f>
        <v>home total</v>
      </c>
      <c r="C33" s="15" t="str">
        <f>'RAW UEs for Upload_NNR'!C33</f>
        <v>HispanicHOH</v>
      </c>
      <c r="D33" s="15">
        <f>'RAW UEs for Upload_NNR'!D33</f>
        <v>2</v>
      </c>
      <c r="E33" s="15" t="str">
        <f>'RAW UEs for Upload_NNR'!E33</f>
        <v>Not Spanish/Hispanic/Latino</v>
      </c>
      <c r="F33" s="95">
        <f>'Reporting UEs'!C41*1000</f>
        <v>88091000</v>
      </c>
      <c r="G33" s="96">
        <f>'RAW UEs for Upload_NNR'!I33</f>
        <v>88.54</v>
      </c>
      <c r="H33" s="156">
        <f>'RAW UEs for Upload_NNR'!H33</f>
        <v>1012019</v>
      </c>
    </row>
    <row r="34" spans="1:8">
      <c r="A34" s="16" t="str">
        <f>'RAW UEs for Upload_NNR'!A34</f>
        <v>Household</v>
      </c>
      <c r="B34" s="15" t="str">
        <f>'RAW UEs for Upload_NNR'!B34</f>
        <v>home total</v>
      </c>
      <c r="C34" s="15" t="str">
        <f>'RAW UEs for Upload_NNR'!C34</f>
        <v>State</v>
      </c>
      <c r="D34" s="15">
        <f>'RAW UEs for Upload_NNR'!D34</f>
        <v>1</v>
      </c>
      <c r="E34" s="15" t="str">
        <f>'RAW UEs for Upload_NNR'!E34</f>
        <v>New York</v>
      </c>
      <c r="F34" s="95">
        <f>'Order the DMA UEs for ISC'!F1*1000</f>
        <v>6821000</v>
      </c>
      <c r="G34" s="96">
        <f>'RAW UEs for Upload_NNR'!I34</f>
        <v>6.86</v>
      </c>
      <c r="H34" s="156">
        <f>'RAW UEs for Upload_NNR'!H34</f>
        <v>1012019</v>
      </c>
    </row>
    <row r="35" spans="1:8">
      <c r="A35" s="16" t="str">
        <f>'RAW UEs for Upload_NNR'!A35</f>
        <v>Household</v>
      </c>
      <c r="B35" s="15" t="str">
        <f>'RAW UEs for Upload_NNR'!B35</f>
        <v>home total</v>
      </c>
      <c r="C35" s="15" t="str">
        <f>'RAW UEs for Upload_NNR'!C35</f>
        <v>State</v>
      </c>
      <c r="D35" s="15">
        <f>'RAW UEs for Upload_NNR'!D35</f>
        <v>2</v>
      </c>
      <c r="E35" s="15" t="str">
        <f>'RAW UEs for Upload_NNR'!E35</f>
        <v>Los Angeles</v>
      </c>
      <c r="F35" s="95">
        <f>'Order the DMA UEs for ISC'!F2*1000</f>
        <v>5041000</v>
      </c>
      <c r="G35" s="96">
        <f>'RAW UEs for Upload_NNR'!I35</f>
        <v>5.07</v>
      </c>
      <c r="H35" s="156">
        <f>'RAW UEs for Upload_NNR'!H35</f>
        <v>1012019</v>
      </c>
    </row>
    <row r="36" spans="1:8">
      <c r="A36" s="16" t="str">
        <f>'RAW UEs for Upload_NNR'!A36</f>
        <v>Household</v>
      </c>
      <c r="B36" s="15" t="str">
        <f>'RAW UEs for Upload_NNR'!B36</f>
        <v>home total</v>
      </c>
      <c r="C36" s="15" t="str">
        <f>'RAW UEs for Upload_NNR'!C36</f>
        <v>State</v>
      </c>
      <c r="D36" s="15">
        <f>'RAW UEs for Upload_NNR'!D36</f>
        <v>3</v>
      </c>
      <c r="E36" s="15" t="str">
        <f>'RAW UEs for Upload_NNR'!E36</f>
        <v>San Francisco</v>
      </c>
      <c r="F36" s="95">
        <f>'Order the DMA UEs for ISC'!F3*1000</f>
        <v>2559000</v>
      </c>
      <c r="G36" s="96">
        <f>'RAW UEs for Upload_NNR'!I36</f>
        <v>2.57</v>
      </c>
      <c r="H36" s="156">
        <f>'RAW UEs for Upload_NNR'!H36</f>
        <v>1012019</v>
      </c>
    </row>
    <row r="37" spans="1:8">
      <c r="A37" s="16" t="str">
        <f>'RAW UEs for Upload_NNR'!A37</f>
        <v>Household</v>
      </c>
      <c r="B37" s="15" t="str">
        <f>'RAW UEs for Upload_NNR'!B37</f>
        <v>home total</v>
      </c>
      <c r="C37" s="15" t="str">
        <f>'RAW UEs for Upload_NNR'!C37</f>
        <v>State</v>
      </c>
      <c r="D37" s="15">
        <f>'RAW UEs for Upload_NNR'!D37</f>
        <v>4</v>
      </c>
      <c r="E37" s="15" t="str">
        <f>'RAW UEs for Upload_NNR'!E37</f>
        <v>Chicago</v>
      </c>
      <c r="F37" s="95">
        <f>'Order the DMA UEs for ISC'!F4*1000</f>
        <v>3053000</v>
      </c>
      <c r="G37" s="96">
        <f>'RAW UEs for Upload_NNR'!I37</f>
        <v>3.07</v>
      </c>
      <c r="H37" s="156">
        <f>'RAW UEs for Upload_NNR'!H37</f>
        <v>1012019</v>
      </c>
    </row>
    <row r="38" spans="1:8">
      <c r="A38" s="16" t="str">
        <f>'RAW UEs for Upload_NNR'!A38</f>
        <v>Household</v>
      </c>
      <c r="B38" s="15" t="str">
        <f>'RAW UEs for Upload_NNR'!B38</f>
        <v>home total</v>
      </c>
      <c r="C38" s="15" t="str">
        <f>'RAW UEs for Upload_NNR'!C38</f>
        <v>State</v>
      </c>
      <c r="D38" s="15">
        <f>'RAW UEs for Upload_NNR'!D38</f>
        <v>5</v>
      </c>
      <c r="E38" s="15" t="str">
        <f>'RAW UEs for Upload_NNR'!E38</f>
        <v>Boston</v>
      </c>
      <c r="F38" s="95">
        <f>'Order the DMA UEs for ISC'!F5*1000</f>
        <v>2250000</v>
      </c>
      <c r="G38" s="96">
        <f>'RAW UEs for Upload_NNR'!I38</f>
        <v>2.2599999999999998</v>
      </c>
      <c r="H38" s="156">
        <f>'RAW UEs for Upload_NNR'!H38</f>
        <v>1012019</v>
      </c>
    </row>
    <row r="39" spans="1:8">
      <c r="A39" s="16" t="str">
        <f>'RAW UEs for Upload_NNR'!A39</f>
        <v>Household</v>
      </c>
      <c r="B39" s="15" t="str">
        <f>'RAW UEs for Upload_NNR'!B39</f>
        <v>home total</v>
      </c>
      <c r="C39" s="15" t="str">
        <f>'RAW UEs for Upload_NNR'!C39</f>
        <v>State</v>
      </c>
      <c r="D39" s="15">
        <f>'RAW UEs for Upload_NNR'!D39</f>
        <v>6</v>
      </c>
      <c r="E39" s="15" t="str">
        <f>'RAW UEs for Upload_NNR'!E39</f>
        <v>Washington DC</v>
      </c>
      <c r="F39" s="95">
        <f>'Order the DMA UEs for ISC'!F6*1000</f>
        <v>2333000</v>
      </c>
      <c r="G39" s="96">
        <f>'RAW UEs for Upload_NNR'!I39</f>
        <v>2.34</v>
      </c>
      <c r="H39" s="156">
        <f>'RAW UEs for Upload_NNR'!H39</f>
        <v>1012019</v>
      </c>
    </row>
    <row r="40" spans="1:8">
      <c r="A40" s="16" t="str">
        <f>'RAW UEs for Upload_NNR'!A40</f>
        <v>Household</v>
      </c>
      <c r="B40" s="15" t="str">
        <f>'RAW UEs for Upload_NNR'!B40</f>
        <v>home total</v>
      </c>
      <c r="C40" s="15" t="str">
        <f>'RAW UEs for Upload_NNR'!C40</f>
        <v>State</v>
      </c>
      <c r="D40" s="15">
        <f>'RAW UEs for Upload_NNR'!D40</f>
        <v>7</v>
      </c>
      <c r="E40" s="15" t="str">
        <f>'RAW UEs for Upload_NNR'!E40</f>
        <v>Philadelphia</v>
      </c>
      <c r="F40" s="95">
        <f>'Order the DMA UEs for ISC'!F7*1000</f>
        <v>2536000</v>
      </c>
      <c r="G40" s="96">
        <f>'RAW UEs for Upload_NNR'!I40</f>
        <v>2.5499999999999998</v>
      </c>
      <c r="H40" s="156">
        <f>'RAW UEs for Upload_NNR'!H40</f>
        <v>1012019</v>
      </c>
    </row>
    <row r="41" spans="1:8">
      <c r="A41" s="16" t="str">
        <f>'RAW UEs for Upload_NNR'!A41</f>
        <v>Household</v>
      </c>
      <c r="B41" s="15" t="str">
        <f>'RAW UEs for Upload_NNR'!B41</f>
        <v>home total</v>
      </c>
      <c r="C41" s="15" t="str">
        <f>'RAW UEs for Upload_NNR'!C41</f>
        <v>State</v>
      </c>
      <c r="D41" s="15">
        <f>'RAW UEs for Upload_NNR'!D41</f>
        <v>8</v>
      </c>
      <c r="E41" s="15" t="str">
        <f>'RAW UEs for Upload_NNR'!E41</f>
        <v>Dallas</v>
      </c>
      <c r="F41" s="95">
        <f>'Order the DMA UEs for ISC'!F8*1000</f>
        <v>2337000</v>
      </c>
      <c r="G41" s="96">
        <f>'RAW UEs for Upload_NNR'!I41</f>
        <v>2.35</v>
      </c>
      <c r="H41" s="156">
        <f>'RAW UEs for Upload_NNR'!H41</f>
        <v>1012019</v>
      </c>
    </row>
    <row r="42" spans="1:8">
      <c r="A42" s="16" t="str">
        <f>'RAW UEs for Upload_NNR'!A42</f>
        <v>Household</v>
      </c>
      <c r="B42" s="15" t="str">
        <f>'RAW UEs for Upload_NNR'!B42</f>
        <v>home total</v>
      </c>
      <c r="C42" s="15" t="str">
        <f>'RAW UEs for Upload_NNR'!C42</f>
        <v>State</v>
      </c>
      <c r="D42" s="15">
        <f>'RAW UEs for Upload_NNR'!D42</f>
        <v>9</v>
      </c>
      <c r="E42" s="15" t="str">
        <f>'RAW UEs for Upload_NNR'!E42</f>
        <v>Seattle</v>
      </c>
      <c r="F42" s="95">
        <f>'Order the DMA UEs for ISC'!F9*1000</f>
        <v>1872000</v>
      </c>
      <c r="G42" s="96">
        <f>'RAW UEs for Upload_NNR'!I42</f>
        <v>1.88</v>
      </c>
      <c r="H42" s="156">
        <f>'RAW UEs for Upload_NNR'!H42</f>
        <v>1012019</v>
      </c>
    </row>
    <row r="43" spans="1:8">
      <c r="A43" s="16" t="str">
        <f>'RAW UEs for Upload_NNR'!A43</f>
        <v>Household</v>
      </c>
      <c r="B43" s="15" t="str">
        <f>'RAW UEs for Upload_NNR'!B43</f>
        <v>home total</v>
      </c>
      <c r="C43" s="15" t="str">
        <f>'RAW UEs for Upload_NNR'!C43</f>
        <v>State</v>
      </c>
      <c r="D43" s="15">
        <f>'RAW UEs for Upload_NNR'!D43</f>
        <v>10</v>
      </c>
      <c r="E43" s="15" t="str">
        <f>'RAW UEs for Upload_NNR'!E43</f>
        <v>Atlanta</v>
      </c>
      <c r="F43" s="95">
        <f>'Order the DMA UEs for ISC'!F10*1000</f>
        <v>2227000</v>
      </c>
      <c r="G43" s="96">
        <f>'RAW UEs for Upload_NNR'!I43</f>
        <v>2.2400000000000002</v>
      </c>
      <c r="H43" s="156">
        <f>'RAW UEs for Upload_NNR'!H43</f>
        <v>1012019</v>
      </c>
    </row>
    <row r="44" spans="1:8">
      <c r="A44" s="16" t="str">
        <f>'RAW UEs for Upload_NNR'!A44</f>
        <v>Household</v>
      </c>
      <c r="B44" s="15" t="str">
        <f>'RAW UEs for Upload_NNR'!B44</f>
        <v>home total</v>
      </c>
      <c r="C44" s="15" t="str">
        <f>'RAW UEs for Upload_NNR'!C44</f>
        <v>State</v>
      </c>
      <c r="D44" s="15">
        <f>'RAW UEs for Upload_NNR'!D44</f>
        <v>11</v>
      </c>
      <c r="E44" s="15" t="str">
        <f>'RAW UEs for Upload_NNR'!E44</f>
        <v>Detroit</v>
      </c>
      <c r="F44" s="95">
        <f>'Order the DMA UEs for ISC'!F11*1000</f>
        <v>1530000</v>
      </c>
      <c r="G44" s="96">
        <f>'RAW UEs for Upload_NNR'!I44</f>
        <v>1.54</v>
      </c>
      <c r="H44" s="156">
        <f>'RAW UEs for Upload_NNR'!H44</f>
        <v>1012019</v>
      </c>
    </row>
    <row r="45" spans="1:8">
      <c r="A45" s="16" t="str">
        <f>'RAW UEs for Upload_NNR'!A45</f>
        <v>Household</v>
      </c>
      <c r="B45" s="15" t="str">
        <f>'RAW UEs for Upload_NNR'!B45</f>
        <v>home total</v>
      </c>
      <c r="C45" s="15" t="str">
        <f>'RAW UEs for Upload_NNR'!C45</f>
        <v>State</v>
      </c>
      <c r="D45" s="15">
        <f>'RAW UEs for Upload_NNR'!D45</f>
        <v>12</v>
      </c>
      <c r="E45" s="15" t="str">
        <f>'RAW UEs for Upload_NNR'!E45</f>
        <v>Houston</v>
      </c>
      <c r="F45" s="95">
        <f>'Order the DMA UEs for ISC'!F12*1000</f>
        <v>2015000</v>
      </c>
      <c r="G45" s="96">
        <f>'RAW UEs for Upload_NNR'!I45</f>
        <v>2.0299999999999998</v>
      </c>
      <c r="H45" s="156">
        <f>'RAW UEs for Upload_NNR'!H45</f>
        <v>1012019</v>
      </c>
    </row>
    <row r="46" spans="1:8">
      <c r="A46" s="16" t="str">
        <f>'RAW UEs for Upload_NNR'!A46</f>
        <v>Household</v>
      </c>
      <c r="B46" s="15" t="str">
        <f>'RAW UEs for Upload_NNR'!B46</f>
        <v>home total</v>
      </c>
      <c r="C46" s="15" t="str">
        <f>'RAW UEs for Upload_NNR'!C46</f>
        <v>State</v>
      </c>
      <c r="D46" s="15">
        <f>'RAW UEs for Upload_NNR'!D46</f>
        <v>13</v>
      </c>
      <c r="E46" s="15" t="str">
        <f>'RAW UEs for Upload_NNR'!E46</f>
        <v>Tampa</v>
      </c>
      <c r="F46" s="95">
        <f>'Order the DMA UEs for ISC'!F13*1000</f>
        <v>1668000</v>
      </c>
      <c r="G46" s="96">
        <f>'RAW UEs for Upload_NNR'!I46</f>
        <v>1.68</v>
      </c>
      <c r="H46" s="156">
        <f>'RAW UEs for Upload_NNR'!H46</f>
        <v>1012019</v>
      </c>
    </row>
    <row r="47" spans="1:8">
      <c r="A47" s="16" t="str">
        <f>'RAW UEs for Upload_NNR'!A47</f>
        <v>Household</v>
      </c>
      <c r="B47" s="15" t="str">
        <f>'RAW UEs for Upload_NNR'!B47</f>
        <v>home total</v>
      </c>
      <c r="C47" s="15" t="str">
        <f>'RAW UEs for Upload_NNR'!C47</f>
        <v>State</v>
      </c>
      <c r="D47" s="15">
        <f>'RAW UEs for Upload_NNR'!D47</f>
        <v>14</v>
      </c>
      <c r="E47" s="15" t="str">
        <f>'RAW UEs for Upload_NNR'!E47</f>
        <v>Denver</v>
      </c>
      <c r="F47" s="95">
        <f>'Order the DMA UEs for ISC'!F14*1000</f>
        <v>1615000</v>
      </c>
      <c r="G47" s="96">
        <f>'RAW UEs for Upload_NNR'!I47</f>
        <v>1.62</v>
      </c>
      <c r="H47" s="156">
        <f>'RAW UEs for Upload_NNR'!H47</f>
        <v>1012019</v>
      </c>
    </row>
    <row r="48" spans="1:8">
      <c r="A48" s="16" t="str">
        <f>'RAW UEs for Upload_NNR'!A48</f>
        <v>Household</v>
      </c>
      <c r="B48" s="15" t="str">
        <f>'RAW UEs for Upload_NNR'!B48</f>
        <v>home total</v>
      </c>
      <c r="C48" s="15" t="str">
        <f>'RAW UEs for Upload_NNR'!C48</f>
        <v>State</v>
      </c>
      <c r="D48" s="15">
        <f>'RAW UEs for Upload_NNR'!D48</f>
        <v>15</v>
      </c>
      <c r="E48" s="15" t="str">
        <f>'RAW UEs for Upload_NNR'!E48</f>
        <v>Phoenix</v>
      </c>
      <c r="F48" s="95">
        <f>'Order the DMA UEs for ISC'!F15*1000</f>
        <v>1711000</v>
      </c>
      <c r="G48" s="96">
        <f>'RAW UEs for Upload_NNR'!I48</f>
        <v>1.72</v>
      </c>
      <c r="H48" s="156">
        <f>'RAW UEs for Upload_NNR'!H48</f>
        <v>1012019</v>
      </c>
    </row>
    <row r="49" spans="1:8">
      <c r="A49" s="16" t="str">
        <f>'RAW UEs for Upload_NNR'!A49</f>
        <v>Household</v>
      </c>
      <c r="B49" s="15" t="str">
        <f>'RAW UEs for Upload_NNR'!B49</f>
        <v>home total</v>
      </c>
      <c r="C49" s="15" t="str">
        <f>'RAW UEs for Upload_NNR'!C49</f>
        <v>State</v>
      </c>
      <c r="D49" s="15">
        <f>'RAW UEs for Upload_NNR'!D49</f>
        <v>16</v>
      </c>
      <c r="E49" s="15" t="str">
        <f>'RAW UEs for Upload_NNR'!E49</f>
        <v>San Diego</v>
      </c>
      <c r="F49" s="95">
        <f>'Order the DMA UEs for ISC'!F16*1000</f>
        <v>1065000</v>
      </c>
      <c r="G49" s="96">
        <f>'RAW UEs for Upload_NNR'!I49</f>
        <v>1.07</v>
      </c>
      <c r="H49" s="156">
        <f>'RAW UEs for Upload_NNR'!H49</f>
        <v>1012019</v>
      </c>
    </row>
    <row r="50" spans="1:8">
      <c r="A50" s="16" t="str">
        <f>'RAW UEs for Upload_NNR'!A50</f>
        <v>Household</v>
      </c>
      <c r="B50" s="15" t="str">
        <f>'RAW UEs for Upload_NNR'!B50</f>
        <v>home total</v>
      </c>
      <c r="C50" s="15" t="str">
        <f>'RAW UEs for Upload_NNR'!C50</f>
        <v>State</v>
      </c>
      <c r="D50" s="15">
        <f>'RAW UEs for Upload_NNR'!D50</f>
        <v>17</v>
      </c>
      <c r="E50" s="15" t="str">
        <f>'RAW UEs for Upload_NNR'!E50</f>
        <v>Minneapolis</v>
      </c>
      <c r="F50" s="95">
        <f>'Order the DMA UEs for ISC'!F17*1000</f>
        <v>1604000</v>
      </c>
      <c r="G50" s="96">
        <f>'RAW UEs for Upload_NNR'!I50</f>
        <v>1.61</v>
      </c>
      <c r="H50" s="156">
        <f>'RAW UEs for Upload_NNR'!H50</f>
        <v>1012019</v>
      </c>
    </row>
    <row r="51" spans="1:8">
      <c r="A51" s="16" t="str">
        <f>'RAW UEs for Upload_NNR'!A51</f>
        <v>Household</v>
      </c>
      <c r="B51" s="15" t="str">
        <f>'RAW UEs for Upload_NNR'!B51</f>
        <v>home total</v>
      </c>
      <c r="C51" s="15" t="str">
        <f>'RAW UEs for Upload_NNR'!C51</f>
        <v>State</v>
      </c>
      <c r="D51" s="15">
        <f>'RAW UEs for Upload_NNR'!D51</f>
        <v>18</v>
      </c>
      <c r="E51" s="15" t="str">
        <f>'RAW UEs for Upload_NNR'!E51</f>
        <v>Portland</v>
      </c>
      <c r="F51" s="95">
        <f>'Order the DMA UEs for ISC'!F18*1000</f>
        <v>1146000</v>
      </c>
      <c r="G51" s="96">
        <f>'RAW UEs for Upload_NNR'!I51</f>
        <v>1.1499999999999999</v>
      </c>
      <c r="H51" s="156">
        <f>'RAW UEs for Upload_NNR'!H51</f>
        <v>1012019</v>
      </c>
    </row>
    <row r="52" spans="1:8">
      <c r="A52" s="16" t="str">
        <f>'RAW UEs for Upload_NNR'!A52</f>
        <v>Household</v>
      </c>
      <c r="B52" s="15" t="str">
        <f>'RAW UEs for Upload_NNR'!B52</f>
        <v>home total</v>
      </c>
      <c r="C52" s="15" t="str">
        <f>'RAW UEs for Upload_NNR'!C52</f>
        <v>State</v>
      </c>
      <c r="D52" s="15">
        <f>'RAW UEs for Upload_NNR'!D52</f>
        <v>19</v>
      </c>
      <c r="E52" s="15" t="str">
        <f>'RAW UEs for Upload_NNR'!E52</f>
        <v>Cleveland</v>
      </c>
      <c r="F52" s="95">
        <f>'Order the DMA UEs for ISC'!F19*1000</f>
        <v>1226000</v>
      </c>
      <c r="G52" s="96">
        <f>'RAW UEs for Upload_NNR'!I52</f>
        <v>1.23</v>
      </c>
      <c r="H52" s="156">
        <f>'RAW UEs for Upload_NNR'!H52</f>
        <v>1012019</v>
      </c>
    </row>
    <row r="53" spans="1:8">
      <c r="A53" s="16" t="str">
        <f>'RAW UEs for Upload_NNR'!A53</f>
        <v>Household</v>
      </c>
      <c r="B53" s="15" t="str">
        <f>'RAW UEs for Upload_NNR'!B53</f>
        <v>home total</v>
      </c>
      <c r="C53" s="15" t="str">
        <f>'RAW UEs for Upload_NNR'!C53</f>
        <v>State</v>
      </c>
      <c r="D53" s="15">
        <f>'RAW UEs for Upload_NNR'!D53</f>
        <v>20</v>
      </c>
      <c r="E53" s="15" t="str">
        <f>'RAW UEs for Upload_NNR'!E53</f>
        <v>Miami</v>
      </c>
      <c r="F53" s="95">
        <f>'Order the DMA UEs for ISC'!F20*1000</f>
        <v>1412000</v>
      </c>
      <c r="G53" s="96">
        <f>'RAW UEs for Upload_NNR'!I53</f>
        <v>1.42</v>
      </c>
      <c r="H53" s="156">
        <f>'RAW UEs for Upload_NNR'!H53</f>
        <v>1012019</v>
      </c>
    </row>
    <row r="54" spans="1:8">
      <c r="A54" s="16" t="str">
        <f>'RAW UEs for Upload_NNR'!A54</f>
        <v>Household</v>
      </c>
      <c r="B54" s="15" t="str">
        <f>'RAW UEs for Upload_NNR'!B54</f>
        <v>home total</v>
      </c>
      <c r="C54" s="15" t="str">
        <f>'RAW UEs for Upload_NNR'!C54</f>
        <v>State</v>
      </c>
      <c r="D54" s="15">
        <f>'RAW UEs for Upload_NNR'!D54</f>
        <v>21</v>
      </c>
      <c r="E54" s="15" t="str">
        <f>'RAW UEs for Upload_NNR'!E54</f>
        <v>Orlando</v>
      </c>
      <c r="F54" s="95">
        <f>'Order the DMA UEs for ISC'!F21*1000</f>
        <v>1439000</v>
      </c>
      <c r="G54" s="96">
        <f>'RAW UEs for Upload_NNR'!I54</f>
        <v>1.45</v>
      </c>
      <c r="H54" s="156">
        <f>'RAW UEs for Upload_NNR'!H54</f>
        <v>1012019</v>
      </c>
    </row>
    <row r="55" spans="1:8">
      <c r="A55" s="16" t="str">
        <f>'RAW UEs for Upload_NNR'!A55</f>
        <v>Household</v>
      </c>
      <c r="B55" s="15" t="str">
        <f>'RAW UEs for Upload_NNR'!B55</f>
        <v>home total</v>
      </c>
      <c r="C55" s="15" t="str">
        <f>'RAW UEs for Upload_NNR'!C55</f>
        <v>State</v>
      </c>
      <c r="D55" s="15">
        <f>'RAW UEs for Upload_NNR'!D55</f>
        <v>22</v>
      </c>
      <c r="E55" s="15" t="str">
        <f>'RAW UEs for Upload_NNR'!E55</f>
        <v>Sacramento</v>
      </c>
      <c r="F55" s="95">
        <f>'Order the DMA UEs for ISC'!F22*1000</f>
        <v>1252000</v>
      </c>
      <c r="G55" s="96">
        <f>'RAW UEs for Upload_NNR'!I55</f>
        <v>1.26</v>
      </c>
      <c r="H55" s="156">
        <f>'RAW UEs for Upload_NNR'!H55</f>
        <v>1012019</v>
      </c>
    </row>
    <row r="56" spans="1:8">
      <c r="A56" s="16" t="str">
        <f>'RAW UEs for Upload_NNR'!A56</f>
        <v>Household</v>
      </c>
      <c r="B56" s="15" t="str">
        <f>'RAW UEs for Upload_NNR'!B56</f>
        <v>home total</v>
      </c>
      <c r="C56" s="15" t="str">
        <f>'RAW UEs for Upload_NNR'!C56</f>
        <v>State</v>
      </c>
      <c r="D56" s="15">
        <f>'RAW UEs for Upload_NNR'!D56</f>
        <v>23</v>
      </c>
      <c r="E56" s="15" t="str">
        <f>'RAW UEs for Upload_NNR'!E56</f>
        <v>St. Louis</v>
      </c>
      <c r="F56" s="95">
        <f>'Order the DMA UEs for ISC'!F23*1000</f>
        <v>1041000</v>
      </c>
      <c r="G56" s="96">
        <f>'RAW UEs for Upload_NNR'!I56</f>
        <v>1.05</v>
      </c>
      <c r="H56" s="156">
        <f>'RAW UEs for Upload_NNR'!H56</f>
        <v>1012019</v>
      </c>
    </row>
    <row r="57" spans="1:8">
      <c r="A57" s="16" t="str">
        <f>'RAW UEs for Upload_NNR'!A57</f>
        <v>Household</v>
      </c>
      <c r="B57" s="15" t="str">
        <f>'RAW UEs for Upload_NNR'!B57</f>
        <v>home total</v>
      </c>
      <c r="C57" s="15" t="str">
        <f>'RAW UEs for Upload_NNR'!C57</f>
        <v>State</v>
      </c>
      <c r="D57" s="15">
        <f>'RAW UEs for Upload_NNR'!D57</f>
        <v>24</v>
      </c>
      <c r="E57" s="15" t="str">
        <f>'RAW UEs for Upload_NNR'!E57</f>
        <v>Baltimore</v>
      </c>
      <c r="F57" s="95">
        <f>'Order the DMA UEs for ISC'!F24*1000</f>
        <v>948000</v>
      </c>
      <c r="G57" s="96">
        <f>'RAW UEs for Upload_NNR'!I57</f>
        <v>0.95</v>
      </c>
      <c r="H57" s="156">
        <f>'RAW UEs for Upload_NNR'!H57</f>
        <v>1012019</v>
      </c>
    </row>
    <row r="58" spans="1:8">
      <c r="A58" s="16" t="str">
        <f>'RAW UEs for Upload_NNR'!A58</f>
        <v>Household</v>
      </c>
      <c r="B58" s="15" t="str">
        <f>'RAW UEs for Upload_NNR'!B58</f>
        <v>home total</v>
      </c>
      <c r="C58" s="15" t="str">
        <f>'RAW UEs for Upload_NNR'!C58</f>
        <v>State</v>
      </c>
      <c r="D58" s="15">
        <f>'RAW UEs for Upload_NNR'!D58</f>
        <v>25</v>
      </c>
      <c r="E58" s="15" t="str">
        <f>'RAW UEs for Upload_NNR'!E58</f>
        <v>Pittsburgh</v>
      </c>
      <c r="F58" s="95">
        <f>'Order the DMA UEs for ISC'!F25*1000</f>
        <v>970000</v>
      </c>
      <c r="G58" s="96">
        <f>'RAW UEs for Upload_NNR'!I58</f>
        <v>0.97</v>
      </c>
      <c r="H58" s="156">
        <f>'RAW UEs for Upload_NNR'!H58</f>
        <v>1012019</v>
      </c>
    </row>
    <row r="59" spans="1:8">
      <c r="A59" s="16" t="str">
        <f>'RAW UEs for Upload_NNR'!A59</f>
        <v>Household</v>
      </c>
      <c r="B59" s="15" t="str">
        <f>'RAW UEs for Upload_NNR'!B59</f>
        <v>home total</v>
      </c>
      <c r="C59" s="15" t="str">
        <f>'RAW UEs for Upload_NNR'!C59</f>
        <v>State</v>
      </c>
      <c r="D59" s="15">
        <f>'RAW UEs for Upload_NNR'!D59</f>
        <v>26</v>
      </c>
      <c r="E59" s="15" t="str">
        <f>'RAW UEs for Upload_NNR'!E59</f>
        <v>Hartford/New Haven</v>
      </c>
      <c r="F59" s="95">
        <f>'Order the DMA UEs for ISC'!F26*1000</f>
        <v>842000</v>
      </c>
      <c r="G59" s="96">
        <f>'RAW UEs for Upload_NNR'!I59</f>
        <v>0.85</v>
      </c>
      <c r="H59" s="156">
        <f>'RAW UEs for Upload_NNR'!H59</f>
        <v>1012019</v>
      </c>
    </row>
    <row r="60" spans="1:8">
      <c r="A60" s="16" t="str">
        <f>'RAW UEs for Upload_NNR'!A60</f>
        <v>Household</v>
      </c>
      <c r="B60" s="15" t="str">
        <f>'RAW UEs for Upload_NNR'!B60</f>
        <v>home total</v>
      </c>
      <c r="C60" s="15" t="str">
        <f>'RAW UEs for Upload_NNR'!C60</f>
        <v>State</v>
      </c>
      <c r="D60" s="15">
        <f>'RAW UEs for Upload_NNR'!D60</f>
        <v>27</v>
      </c>
      <c r="E60" s="15" t="str">
        <f>'RAW UEs for Upload_NNR'!E60</f>
        <v>Indianapolis</v>
      </c>
      <c r="F60" s="95">
        <f>'Order the DMA UEs for ISC'!F27*1000</f>
        <v>958000</v>
      </c>
      <c r="G60" s="96">
        <f>'RAW UEs for Upload_NNR'!I60</f>
        <v>0.96</v>
      </c>
      <c r="H60" s="156">
        <f>'RAW UEs for Upload_NNR'!H60</f>
        <v>1012019</v>
      </c>
    </row>
    <row r="61" spans="1:8">
      <c r="A61" s="16" t="str">
        <f>'RAW UEs for Upload_NNR'!A61</f>
        <v>Household</v>
      </c>
      <c r="B61" s="15" t="str">
        <f>'RAW UEs for Upload_NNR'!B61</f>
        <v>home total</v>
      </c>
      <c r="C61" s="15" t="str">
        <f>'RAW UEs for Upload_NNR'!C61</f>
        <v>State</v>
      </c>
      <c r="D61" s="15">
        <f>'RAW UEs for Upload_NNR'!D61</f>
        <v>28</v>
      </c>
      <c r="E61" s="15" t="str">
        <f>'RAW UEs for Upload_NNR'!E61</f>
        <v>Kansas City</v>
      </c>
      <c r="F61" s="95">
        <f>'Order the DMA UEs for ISC'!F28*1000</f>
        <v>818000</v>
      </c>
      <c r="G61" s="96">
        <f>'RAW UEs for Upload_NNR'!I61</f>
        <v>0.82</v>
      </c>
      <c r="H61" s="156">
        <f>'RAW UEs for Upload_NNR'!H61</f>
        <v>1012019</v>
      </c>
    </row>
    <row r="62" spans="1:8">
      <c r="A62" s="16" t="str">
        <f>'RAW UEs for Upload_NNR'!A62</f>
        <v>Household</v>
      </c>
      <c r="B62" s="15" t="str">
        <f>'RAW UEs for Upload_NNR'!B62</f>
        <v>home total</v>
      </c>
      <c r="C62" s="15" t="str">
        <f>'RAW UEs for Upload_NNR'!C62</f>
        <v>State</v>
      </c>
      <c r="D62" s="15">
        <f>'RAW UEs for Upload_NNR'!D62</f>
        <v>29</v>
      </c>
      <c r="E62" s="15" t="str">
        <f>'RAW UEs for Upload_NNR'!E62</f>
        <v>Raleigh-Durham, NC.</v>
      </c>
      <c r="F62" s="95">
        <f>'Order the DMA UEs for ISC'!F29*1000</f>
        <v>1021000</v>
      </c>
      <c r="G62" s="96">
        <f>'RAW UEs for Upload_NNR'!I62</f>
        <v>1.03</v>
      </c>
      <c r="H62" s="156">
        <f>'RAW UEs for Upload_NNR'!H62</f>
        <v>1012019</v>
      </c>
    </row>
    <row r="63" spans="1:8">
      <c r="A63" s="16" t="str">
        <f>'RAW UEs for Upload_NNR'!A63</f>
        <v>Household</v>
      </c>
      <c r="B63" s="15" t="str">
        <f>'RAW UEs for Upload_NNR'!B63</f>
        <v>home total</v>
      </c>
      <c r="C63" s="15" t="str">
        <f>'RAW UEs for Upload_NNR'!C63</f>
        <v>State</v>
      </c>
      <c r="D63" s="15">
        <f>'RAW UEs for Upload_NNR'!D63</f>
        <v>30</v>
      </c>
      <c r="E63" s="15" t="str">
        <f>'RAW UEs for Upload_NNR'!E63</f>
        <v>Salt Lake City</v>
      </c>
      <c r="F63" s="95">
        <f>'Order the DMA UEs for ISC'!F30*1000</f>
        <v>917000</v>
      </c>
      <c r="G63" s="96">
        <f>'RAW UEs for Upload_NNR'!I63</f>
        <v>0.92</v>
      </c>
      <c r="H63" s="156">
        <f>'RAW UEs for Upload_NNR'!H63</f>
        <v>1012019</v>
      </c>
    </row>
    <row r="64" spans="1:8">
      <c r="A64" s="16" t="str">
        <f>'RAW UEs for Upload_NNR'!A64</f>
        <v>Household</v>
      </c>
      <c r="B64" s="15" t="str">
        <f>'RAW UEs for Upload_NNR'!B64</f>
        <v>home total</v>
      </c>
      <c r="C64" s="15" t="str">
        <f>'RAW UEs for Upload_NNR'!C64</f>
        <v>State</v>
      </c>
      <c r="D64" s="15">
        <f>'RAW UEs for Upload_NNR'!D64</f>
        <v>31</v>
      </c>
      <c r="E64" s="15" t="str">
        <f>'RAW UEs for Upload_NNR'!E64</f>
        <v>Columbus</v>
      </c>
      <c r="F64" s="95">
        <f>'Order the DMA UEs for ISC'!F31*1000</f>
        <v>839000</v>
      </c>
      <c r="G64" s="96">
        <f>'RAW UEs for Upload_NNR'!I64</f>
        <v>0.84</v>
      </c>
      <c r="H64" s="156">
        <f>'RAW UEs for Upload_NNR'!H64</f>
        <v>1012019</v>
      </c>
    </row>
    <row r="65" spans="1:8">
      <c r="A65" s="16" t="str">
        <f>'RAW UEs for Upload_NNR'!A65</f>
        <v>Household</v>
      </c>
      <c r="B65" s="15" t="str">
        <f>'RAW UEs for Upload_NNR'!B65</f>
        <v>home total</v>
      </c>
      <c r="C65" s="15" t="str">
        <f>'RAW UEs for Upload_NNR'!C65</f>
        <v>State</v>
      </c>
      <c r="D65" s="15">
        <f>'RAW UEs for Upload_NNR'!D65</f>
        <v>32</v>
      </c>
      <c r="E65" s="15" t="str">
        <f>'RAW UEs for Upload_NNR'!E65</f>
        <v>Nashville</v>
      </c>
      <c r="F65" s="95">
        <f>'Order the DMA UEs for ISC'!F32*1000</f>
        <v>875000</v>
      </c>
      <c r="G65" s="96">
        <f>'RAW UEs for Upload_NNR'!I65</f>
        <v>0.88</v>
      </c>
      <c r="H65" s="156">
        <f>'RAW UEs for Upload_NNR'!H65</f>
        <v>1012019</v>
      </c>
    </row>
    <row r="66" spans="1:8">
      <c r="A66" s="16" t="str">
        <f>'RAW UEs for Upload_NNR'!A66</f>
        <v>Household</v>
      </c>
      <c r="B66" s="15" t="str">
        <f>'RAW UEs for Upload_NNR'!B66</f>
        <v>home total</v>
      </c>
      <c r="C66" s="15" t="str">
        <f>'RAW UEs for Upload_NNR'!C66</f>
        <v>State</v>
      </c>
      <c r="D66" s="15">
        <f>'RAW UEs for Upload_NNR'!D66</f>
        <v>33</v>
      </c>
      <c r="E66" s="15" t="str">
        <f>'RAW UEs for Upload_NNR'!E66</f>
        <v>Cincinnati</v>
      </c>
      <c r="F66" s="95">
        <f>'Order the DMA UEs for ISC'!F33*1000</f>
        <v>734000</v>
      </c>
      <c r="G66" s="96">
        <f>'RAW UEs for Upload_NNR'!I66</f>
        <v>0.74</v>
      </c>
      <c r="H66" s="156">
        <f>'RAW UEs for Upload_NNR'!H66</f>
        <v>1012019</v>
      </c>
    </row>
    <row r="67" spans="1:8">
      <c r="A67" s="16" t="str">
        <f>'RAW UEs for Upload_NNR'!A67</f>
        <v>Household</v>
      </c>
      <c r="B67" s="15" t="str">
        <f>'RAW UEs for Upload_NNR'!B67</f>
        <v>home total</v>
      </c>
      <c r="C67" s="15" t="str">
        <f>'RAW UEs for Upload_NNR'!C67</f>
        <v>State</v>
      </c>
      <c r="D67" s="15">
        <f>'RAW UEs for Upload_NNR'!D67</f>
        <v>34</v>
      </c>
      <c r="E67" s="15" t="str">
        <f>'RAW UEs for Upload_NNR'!E67</f>
        <v>Milwaukee</v>
      </c>
      <c r="F67" s="95">
        <f>'Order the DMA UEs for ISC'!F34*1000</f>
        <v>756000</v>
      </c>
      <c r="G67" s="96">
        <f>'RAW UEs for Upload_NNR'!I67</f>
        <v>0.76</v>
      </c>
      <c r="H67" s="156">
        <f>'RAW UEs for Upload_NNR'!H67</f>
        <v>1012019</v>
      </c>
    </row>
    <row r="68" spans="1:8">
      <c r="A68" s="16" t="str">
        <f>'RAW UEs for Upload_NNR'!A68</f>
        <v>Household</v>
      </c>
      <c r="B68" s="15" t="str">
        <f>'RAW UEs for Upload_NNR'!B68</f>
        <v>home total</v>
      </c>
      <c r="C68" s="15" t="str">
        <f>'RAW UEs for Upload_NNR'!C68</f>
        <v>State</v>
      </c>
      <c r="D68" s="15">
        <f>'RAW UEs for Upload_NNR'!D68</f>
        <v>35</v>
      </c>
      <c r="E68" s="15" t="str">
        <f>'RAW UEs for Upload_NNR'!E68</f>
        <v>Charlotte</v>
      </c>
      <c r="F68" s="95">
        <f>'Order the DMA UEs for ISC'!F35*1000</f>
        <v>994000</v>
      </c>
      <c r="G68" s="96">
        <f>'RAW UEs for Upload_NNR'!I68</f>
        <v>1</v>
      </c>
      <c r="H68" s="156">
        <f>'RAW UEs for Upload_NNR'!H68</f>
        <v>1012019</v>
      </c>
    </row>
    <row r="69" spans="1:8">
      <c r="A69" s="16" t="str">
        <f>'RAW UEs for Upload_NNR'!A69</f>
        <v>Household</v>
      </c>
      <c r="B69" s="15" t="str">
        <f>'RAW UEs for Upload_NNR'!B69</f>
        <v>home total</v>
      </c>
      <c r="C69" s="15" t="str">
        <f>'RAW UEs for Upload_NNR'!C69</f>
        <v>State</v>
      </c>
      <c r="D69" s="15">
        <f>'RAW UEs for Upload_NNR'!D69</f>
        <v>36</v>
      </c>
      <c r="E69" s="15" t="str">
        <f>'RAW UEs for Upload_NNR'!E69</f>
        <v>San Antonio</v>
      </c>
      <c r="F69" s="95">
        <f>'Order the DMA UEs for ISC'!F36*1000</f>
        <v>741000</v>
      </c>
      <c r="G69" s="96">
        <f>'RAW UEs for Upload_NNR'!I69</f>
        <v>0.74</v>
      </c>
      <c r="H69" s="156">
        <f>'RAW UEs for Upload_NNR'!H69</f>
        <v>1012019</v>
      </c>
    </row>
    <row r="70" spans="1:8">
      <c r="A70" s="16" t="str">
        <f>'RAW UEs for Upload_NNR'!A70</f>
        <v>Household</v>
      </c>
      <c r="B70" s="15" t="str">
        <f>'RAW UEs for Upload_NNR'!B70</f>
        <v>home total</v>
      </c>
      <c r="C70" s="15" t="str">
        <f>'RAW UEs for Upload_NNR'!C70</f>
        <v>State</v>
      </c>
      <c r="D70" s="15">
        <f>'RAW UEs for Upload_NNR'!D70</f>
        <v>37</v>
      </c>
      <c r="E70" s="15" t="str">
        <f>'RAW UEs for Upload_NNR'!E70</f>
        <v>Greenvll-Spart-Ashevll-And</v>
      </c>
      <c r="F70" s="95">
        <f>'Order the DMA UEs for ISC'!F37*1000</f>
        <v>697000</v>
      </c>
      <c r="G70" s="96">
        <f>'RAW UEs for Upload_NNR'!I70</f>
        <v>0.7</v>
      </c>
      <c r="H70" s="156">
        <f>'RAW UEs for Upload_NNR'!H70</f>
        <v>1012019</v>
      </c>
    </row>
    <row r="71" spans="1:8">
      <c r="A71" s="16" t="str">
        <f>'RAW UEs for Upload_NNR'!A71</f>
        <v>Household</v>
      </c>
      <c r="B71" s="15" t="str">
        <f>'RAW UEs for Upload_NNR'!B71</f>
        <v>home total</v>
      </c>
      <c r="C71" s="15" t="str">
        <f>'RAW UEs for Upload_NNR'!C71</f>
        <v>State</v>
      </c>
      <c r="D71" s="15">
        <f>'RAW UEs for Upload_NNR'!D71</f>
        <v>38</v>
      </c>
      <c r="E71" s="15" t="str">
        <f>'RAW UEs for Upload_NNR'!E71</f>
        <v>Las Vegas</v>
      </c>
      <c r="F71" s="95">
        <f>'Order the DMA UEs for ISC'!F38*1000</f>
        <v>658000</v>
      </c>
      <c r="G71" s="96">
        <f>'RAW UEs for Upload_NNR'!I71</f>
        <v>0.66</v>
      </c>
      <c r="H71" s="156">
        <f>'RAW UEs for Upload_NNR'!H71</f>
        <v>1012019</v>
      </c>
    </row>
    <row r="72" spans="1:8">
      <c r="A72" s="16" t="str">
        <f>'RAW UEs for Upload_NNR'!A72</f>
        <v>Household</v>
      </c>
      <c r="B72" s="15" t="str">
        <f>'RAW UEs for Upload_NNR'!B72</f>
        <v>home total</v>
      </c>
      <c r="C72" s="15" t="str">
        <f>'RAW UEs for Upload_NNR'!C72</f>
        <v>State</v>
      </c>
      <c r="D72" s="15">
        <f>'RAW UEs for Upload_NNR'!D72</f>
        <v>39</v>
      </c>
      <c r="E72" s="15" t="str">
        <f>'RAW UEs for Upload_NNR'!E72</f>
        <v>West Palm Beach-Ft. Pierce</v>
      </c>
      <c r="F72" s="95">
        <f>'Order the DMA UEs for ISC'!F39*1000</f>
        <v>744000</v>
      </c>
      <c r="G72" s="96">
        <f>'RAW UEs for Upload_NNR'!I72</f>
        <v>0.75</v>
      </c>
      <c r="H72" s="156">
        <f>'RAW UEs for Upload_NNR'!H72</f>
        <v>1012019</v>
      </c>
    </row>
    <row r="73" spans="1:8">
      <c r="A73" s="16" t="str">
        <f>'RAW UEs for Upload_NNR'!A73</f>
        <v>Household</v>
      </c>
      <c r="B73" s="15" t="str">
        <f>'RAW UEs for Upload_NNR'!B73</f>
        <v>home total</v>
      </c>
      <c r="C73" s="15" t="str">
        <f>'RAW UEs for Upload_NNR'!C73</f>
        <v>State</v>
      </c>
      <c r="D73" s="15">
        <f>'RAW UEs for Upload_NNR'!D73</f>
        <v>40</v>
      </c>
      <c r="E73" s="15" t="str">
        <f>'RAW UEs for Upload_NNR'!E73</f>
        <v>Norfolk-Portsmth-Newpt Nws</v>
      </c>
      <c r="F73" s="95">
        <f>'Order the DMA UEs for ISC'!F40*1000</f>
        <v>614000</v>
      </c>
      <c r="G73" s="96">
        <f>'RAW UEs for Upload_NNR'!I73</f>
        <v>0.62</v>
      </c>
      <c r="H73" s="156">
        <f>'RAW UEs for Upload_NNR'!H73</f>
        <v>1012019</v>
      </c>
    </row>
    <row r="74" spans="1:8">
      <c r="A74" s="16" t="str">
        <f>'RAW UEs for Upload_NNR'!A74</f>
        <v>Household</v>
      </c>
      <c r="B74" s="15" t="str">
        <f>'RAW UEs for Upload_NNR'!B74</f>
        <v>home total</v>
      </c>
      <c r="C74" s="15" t="str">
        <f>'RAW UEs for Upload_NNR'!C74</f>
        <v>State</v>
      </c>
      <c r="D74" s="15">
        <f>'RAW UEs for Upload_NNR'!D74</f>
        <v>41</v>
      </c>
      <c r="E74" s="15" t="str">
        <f>'RAW UEs for Upload_NNR'!E74</f>
        <v>Albuquerque-Santa Fe</v>
      </c>
      <c r="F74" s="95">
        <f>'Order the DMA UEs for ISC'!F41*1000</f>
        <v>550000</v>
      </c>
      <c r="G74" s="96">
        <f>'RAW UEs for Upload_NNR'!I74</f>
        <v>0.55000000000000004</v>
      </c>
      <c r="H74" s="156">
        <f>'RAW UEs for Upload_NNR'!H74</f>
        <v>1012019</v>
      </c>
    </row>
    <row r="75" spans="1:8">
      <c r="A75" s="16" t="str">
        <f>'RAW UEs for Upload_NNR'!A75</f>
        <v>Household</v>
      </c>
      <c r="B75" s="15" t="str">
        <f>'RAW UEs for Upload_NNR'!B75</f>
        <v>home total</v>
      </c>
      <c r="C75" s="15" t="str">
        <f>'RAW UEs for Upload_NNR'!C75</f>
        <v>State</v>
      </c>
      <c r="D75" s="15">
        <f>'RAW UEs for Upload_NNR'!D75</f>
        <v>42</v>
      </c>
      <c r="E75" s="15" t="str">
        <f>'RAW UEs for Upload_NNR'!E75</f>
        <v>Birmingham (Ann and Tusc)</v>
      </c>
      <c r="F75" s="95">
        <f>'Order the DMA UEs for ISC'!F42*1000</f>
        <v>541000</v>
      </c>
      <c r="G75" s="96">
        <f>'RAW UEs for Upload_NNR'!I75</f>
        <v>0.54</v>
      </c>
      <c r="H75" s="156">
        <f>'RAW UEs for Upload_NNR'!H75</f>
        <v>1012019</v>
      </c>
    </row>
    <row r="76" spans="1:8">
      <c r="A76" s="16" t="str">
        <f>'RAW UEs for Upload_NNR'!A76</f>
        <v>Household</v>
      </c>
      <c r="B76" s="15" t="str">
        <f>'RAW UEs for Upload_NNR'!B76</f>
        <v>home total</v>
      </c>
      <c r="C76" s="15" t="str">
        <f>'RAW UEs for Upload_NNR'!C76</f>
        <v>State</v>
      </c>
      <c r="D76" s="15">
        <f>'RAW UEs for Upload_NNR'!D76</f>
        <v>43</v>
      </c>
      <c r="E76" s="15" t="str">
        <f>'RAW UEs for Upload_NNR'!E76</f>
        <v>Austin</v>
      </c>
      <c r="F76" s="95">
        <f>'Order the DMA UEs for ISC'!F43*1000</f>
        <v>734000</v>
      </c>
      <c r="G76" s="96">
        <f>'RAW UEs for Upload_NNR'!I76</f>
        <v>0.74</v>
      </c>
      <c r="H76" s="156">
        <f>'RAW UEs for Upload_NNR'!H76</f>
        <v>1012019</v>
      </c>
    </row>
    <row r="77" spans="1:8">
      <c r="A77" s="16" t="str">
        <f>'RAW UEs for Upload_NNR'!A77</f>
        <v>Household</v>
      </c>
      <c r="B77" s="15" t="str">
        <f>'RAW UEs for Upload_NNR'!B77</f>
        <v>home total</v>
      </c>
      <c r="C77" s="15" t="str">
        <f>'RAW UEs for Upload_NNR'!C77</f>
        <v>State</v>
      </c>
      <c r="D77" s="15">
        <f>'RAW UEs for Upload_NNR'!D77</f>
        <v>44</v>
      </c>
      <c r="E77" s="15" t="str">
        <f>'RAW UEs for Upload_NNR'!E77</f>
        <v>Louisville</v>
      </c>
      <c r="F77" s="95">
        <f>'Order the DMA UEs for ISC'!F44*1000</f>
        <v>539000</v>
      </c>
      <c r="G77" s="96">
        <f>'RAW UEs for Upload_NNR'!I77</f>
        <v>0.54</v>
      </c>
      <c r="H77" s="156">
        <f>'RAW UEs for Upload_NNR'!H77</f>
        <v>1012019</v>
      </c>
    </row>
    <row r="78" spans="1:8">
      <c r="A78" s="16" t="str">
        <f>'RAW UEs for Upload_NNR'!A78</f>
        <v>Household</v>
      </c>
      <c r="B78" s="15" t="str">
        <f>'RAW UEs for Upload_NNR'!B78</f>
        <v>home total</v>
      </c>
      <c r="C78" s="15" t="str">
        <f>'RAW UEs for Upload_NNR'!C78</f>
        <v>State</v>
      </c>
      <c r="D78" s="15">
        <f>'RAW UEs for Upload_NNR'!D78</f>
        <v>45</v>
      </c>
      <c r="E78" s="15" t="str">
        <f>'RAW UEs for Upload_NNR'!E78</f>
        <v>Oklahoma City</v>
      </c>
      <c r="F78" s="95">
        <f>'Order the DMA UEs for ISC'!F45*1000</f>
        <v>557000</v>
      </c>
      <c r="G78" s="96">
        <f>'RAW UEs for Upload_NNR'!I78</f>
        <v>0.56000000000000005</v>
      </c>
      <c r="H78" s="156">
        <f>'RAW UEs for Upload_NNR'!H78</f>
        <v>1012019</v>
      </c>
    </row>
    <row r="79" spans="1:8">
      <c r="A79" s="16" t="str">
        <f>'RAW UEs for Upload_NNR'!A79</f>
        <v>Household</v>
      </c>
      <c r="B79" s="15" t="str">
        <f>'RAW UEs for Upload_NNR'!B79</f>
        <v>home total</v>
      </c>
      <c r="C79" s="15" t="str">
        <f>'RAW UEs for Upload_NNR'!C79</f>
        <v>State</v>
      </c>
      <c r="D79" s="15">
        <f>'RAW UEs for Upload_NNR'!D79</f>
        <v>46</v>
      </c>
      <c r="E79" s="15" t="str">
        <f>'RAW UEs for Upload_NNR'!E79</f>
        <v>Greensboro-H.Point-W.Salem</v>
      </c>
      <c r="F79" s="95">
        <f>'Order the DMA UEs for ISC'!F46*1000</f>
        <v>556000</v>
      </c>
      <c r="G79" s="96">
        <f>'RAW UEs for Upload_NNR'!I79</f>
        <v>0.56000000000000005</v>
      </c>
      <c r="H79" s="156">
        <f>'RAW UEs for Upload_NNR'!H79</f>
        <v>1012019</v>
      </c>
    </row>
    <row r="80" spans="1:8">
      <c r="A80" s="16" t="str">
        <f>'RAW UEs for Upload_NNR'!A80</f>
        <v>Household</v>
      </c>
      <c r="B80" s="15" t="str">
        <f>'RAW UEs for Upload_NNR'!B80</f>
        <v>home total</v>
      </c>
      <c r="C80" s="15" t="str">
        <f>'RAW UEs for Upload_NNR'!C80</f>
        <v>State</v>
      </c>
      <c r="D80" s="15">
        <f>'RAW UEs for Upload_NNR'!D80</f>
        <v>47</v>
      </c>
      <c r="E80" s="15" t="str">
        <f>'RAW UEs for Upload_NNR'!E80</f>
        <v>Memphis</v>
      </c>
      <c r="F80" s="95">
        <f>'Order the DMA UEs for ISC'!F47*1000</f>
        <v>459000</v>
      </c>
      <c r="G80" s="96">
        <f>'RAW UEs for Upload_NNR'!I80</f>
        <v>0.46</v>
      </c>
      <c r="H80" s="156">
        <f>'RAW UEs for Upload_NNR'!H80</f>
        <v>1012019</v>
      </c>
    </row>
    <row r="81" spans="1:8">
      <c r="A81" s="16" t="str">
        <f>'RAW UEs for Upload_NNR'!A81</f>
        <v>Household</v>
      </c>
      <c r="B81" s="15" t="str">
        <f>'RAW UEs for Upload_NNR'!B81</f>
        <v>home total</v>
      </c>
      <c r="C81" s="15" t="str">
        <f>'RAW UEs for Upload_NNR'!C81</f>
        <v>State</v>
      </c>
      <c r="D81" s="15">
        <f>'RAW UEs for Upload_NNR'!D81</f>
        <v>48</v>
      </c>
      <c r="E81" s="15" t="str">
        <f>'RAW UEs for Upload_NNR'!E81</f>
        <v>New Orleans</v>
      </c>
      <c r="F81" s="95">
        <f>'Order the DMA UEs for ISC'!F48*1000</f>
        <v>497000</v>
      </c>
      <c r="G81" s="96">
        <f>'RAW UEs for Upload_NNR'!I81</f>
        <v>0.5</v>
      </c>
      <c r="H81" s="156">
        <f>'RAW UEs for Upload_NNR'!H81</f>
        <v>1012019</v>
      </c>
    </row>
    <row r="82" spans="1:8">
      <c r="A82" s="16" t="str">
        <f>'RAW UEs for Upload_NNR'!A82</f>
        <v>Household</v>
      </c>
      <c r="B82" s="15" t="str">
        <f>'RAW UEs for Upload_NNR'!B82</f>
        <v>home total</v>
      </c>
      <c r="C82" s="15" t="str">
        <f>'RAW UEs for Upload_NNR'!C82</f>
        <v>State</v>
      </c>
      <c r="D82" s="15">
        <f>'RAW UEs for Upload_NNR'!D82</f>
        <v>49</v>
      </c>
      <c r="E82" s="15" t="str">
        <f>'RAW UEs for Upload_NNR'!E82</f>
        <v>Richmond-Petersburg</v>
      </c>
      <c r="F82" s="95">
        <f>'Order the DMA UEs for ISC'!F49*1000</f>
        <v>474000</v>
      </c>
      <c r="G82" s="96">
        <f>'RAW UEs for Upload_NNR'!I82</f>
        <v>0.48</v>
      </c>
      <c r="H82" s="156">
        <f>'RAW UEs for Upload_NNR'!H82</f>
        <v>1012019</v>
      </c>
    </row>
    <row r="83" spans="1:8">
      <c r="A83" s="16" t="str">
        <f>'RAW UEs for Upload_NNR'!A83</f>
        <v>Household</v>
      </c>
      <c r="B83" s="15" t="str">
        <f>'RAW UEs for Upload_NNR'!B83</f>
        <v>home total</v>
      </c>
      <c r="C83" s="15" t="str">
        <f>'RAW UEs for Upload_NNR'!C83</f>
        <v>State</v>
      </c>
      <c r="D83" s="15">
        <f>'RAW UEs for Upload_NNR'!D83</f>
        <v>50</v>
      </c>
      <c r="E83" s="15" t="str">
        <f>'RAW UEs for Upload_NNR'!E83</f>
        <v>Tulsa</v>
      </c>
      <c r="F83" s="95">
        <f>'Order the DMA UEs for ISC'!F50*1000</f>
        <v>414000</v>
      </c>
      <c r="G83" s="96">
        <f>'RAW UEs for Upload_NNR'!I83</f>
        <v>0.42</v>
      </c>
      <c r="H83" s="156">
        <f>'RAW UEs for Upload_NNR'!H83</f>
        <v>1012019</v>
      </c>
    </row>
    <row r="84" spans="1:8">
      <c r="A84" s="16" t="str">
        <f>'RAW UEs for Upload_NNR'!A84</f>
        <v>Household</v>
      </c>
      <c r="B84" s="15" t="str">
        <f>'RAW UEs for Upload_NNR'!B84</f>
        <v>home total</v>
      </c>
      <c r="C84" s="15" t="str">
        <f>'RAW UEs for Upload_NNR'!C84</f>
        <v>State</v>
      </c>
      <c r="D84" s="15">
        <f>'RAW UEs for Upload_NNR'!D84</f>
        <v>51</v>
      </c>
      <c r="E84" s="15" t="str">
        <f>'RAW UEs for Upload_NNR'!E84</f>
        <v>Knoxville</v>
      </c>
      <c r="F84" s="95">
        <f>'Order the DMA UEs for ISC'!F51*1000</f>
        <v>431000</v>
      </c>
      <c r="G84" s="96">
        <f>'RAW UEs for Upload_NNR'!I84</f>
        <v>0.43</v>
      </c>
      <c r="H84" s="156">
        <f>'RAW UEs for Upload_NNR'!H84</f>
        <v>1012019</v>
      </c>
    </row>
    <row r="85" spans="1:8">
      <c r="A85" s="16" t="str">
        <f>'RAW UEs for Upload_NNR'!A85</f>
        <v>Household</v>
      </c>
      <c r="B85" s="15" t="str">
        <f>'RAW UEs for Upload_NNR'!B85</f>
        <v>home total</v>
      </c>
      <c r="C85" s="15" t="str">
        <f>'RAW UEs for Upload_NNR'!C85</f>
        <v>State</v>
      </c>
      <c r="D85" s="15">
        <f>'RAW UEs for Upload_NNR'!D85</f>
        <v>52</v>
      </c>
      <c r="E85" s="15" t="str">
        <f>'RAW UEs for Upload_NNR'!E85</f>
        <v>Ft. Myers-Naples</v>
      </c>
      <c r="F85" s="95">
        <f>'Order the DMA UEs for ISC'!F52*1000</f>
        <v>486000</v>
      </c>
      <c r="G85" s="96">
        <f>'RAW UEs for Upload_NNR'!I85</f>
        <v>0.49</v>
      </c>
      <c r="H85" s="156">
        <f>'RAW UEs for Upload_NNR'!H85</f>
        <v>1012019</v>
      </c>
    </row>
    <row r="86" spans="1:8">
      <c r="A86" s="16" t="str">
        <f>'RAW UEs for Upload_NNR'!A86</f>
        <v>Household</v>
      </c>
      <c r="B86" s="15" t="str">
        <f>'RAW UEs for Upload_NNR'!B86</f>
        <v>home total</v>
      </c>
      <c r="C86" s="15" t="str">
        <f>'RAW UEs for Upload_NNR'!C86</f>
        <v>State</v>
      </c>
      <c r="D86" s="15">
        <f>'RAW UEs for Upload_NNR'!D86</f>
        <v>53</v>
      </c>
      <c r="E86" s="15" t="str">
        <f>'RAW UEs for Upload_NNR'!E86</f>
        <v>Dayton</v>
      </c>
      <c r="F86" s="95">
        <f>'Order the DMA UEs for ISC'!F53*1000</f>
        <v>379000</v>
      </c>
      <c r="G86" s="96">
        <f>'RAW UEs for Upload_NNR'!I86</f>
        <v>0.38</v>
      </c>
      <c r="H86" s="156">
        <f>'RAW UEs for Upload_NNR'!H86</f>
        <v>1012019</v>
      </c>
    </row>
    <row r="87" spans="1:8">
      <c r="A87" s="16" t="str">
        <f>'RAW UEs for Upload_NNR'!A87</f>
        <v>Household</v>
      </c>
      <c r="B87" s="15" t="str">
        <f>'RAW UEs for Upload_NNR'!B87</f>
        <v>home total</v>
      </c>
      <c r="C87" s="15" t="str">
        <f>'RAW UEs for Upload_NNR'!C87</f>
        <v>State</v>
      </c>
      <c r="D87" s="15">
        <f>'RAW UEs for Upload_NNR'!D87</f>
        <v>54</v>
      </c>
      <c r="E87" s="15" t="str">
        <f>'RAW UEs for Upload_NNR'!E87</f>
        <v>Buffalo</v>
      </c>
      <c r="F87" s="95">
        <f>'Order the DMA UEs for ISC'!F54*1000</f>
        <v>518000</v>
      </c>
      <c r="G87" s="96">
        <f>'RAW UEs for Upload_NNR'!I87</f>
        <v>0.52</v>
      </c>
      <c r="H87" s="156">
        <f>'RAW UEs for Upload_NNR'!H87</f>
        <v>1012019</v>
      </c>
    </row>
    <row r="88" spans="1:8">
      <c r="A88" s="16" t="str">
        <f>'RAW UEs for Upload_NNR'!A88</f>
        <v>Household</v>
      </c>
      <c r="B88" s="15" t="str">
        <f>'RAW UEs for Upload_NNR'!B88</f>
        <v>home total</v>
      </c>
      <c r="C88" s="15" t="str">
        <f>'RAW UEs for Upload_NNR'!C88</f>
        <v>State</v>
      </c>
      <c r="D88" s="15">
        <f>'RAW UEs for Upload_NNR'!D88</f>
        <v>55</v>
      </c>
      <c r="E88" s="15" t="str">
        <f>'RAW UEs for Upload_NNR'!E88</f>
        <v>Providence-New Bedford</v>
      </c>
      <c r="F88" s="95">
        <f>'Order the DMA UEs for ISC'!F55*1000</f>
        <v>509000</v>
      </c>
      <c r="G88" s="96">
        <f>'RAW UEs for Upload_NNR'!I88</f>
        <v>0.51</v>
      </c>
      <c r="H88" s="156">
        <f>'RAW UEs for Upload_NNR'!H88</f>
        <v>1012019</v>
      </c>
    </row>
    <row r="89" spans="1:8">
      <c r="A89" s="16" t="str">
        <f>'RAW UEs for Upload_NNR'!A89</f>
        <v>Household</v>
      </c>
      <c r="B89" s="15" t="str">
        <f>'RAW UEs for Upload_NNR'!B89</f>
        <v>home total</v>
      </c>
      <c r="C89" s="15" t="str">
        <f>'RAW UEs for Upload_NNR'!C89</f>
        <v>State</v>
      </c>
      <c r="D89" s="15">
        <f>'RAW UEs for Upload_NNR'!D89</f>
        <v>56</v>
      </c>
      <c r="E89" s="15" t="str">
        <f>'RAW UEs for Upload_NNR'!E89</f>
        <v>Jacksonville</v>
      </c>
      <c r="F89" s="95">
        <f>'Order the DMA UEs for ISC'!F56*1000</f>
        <v>617000</v>
      </c>
      <c r="G89" s="96">
        <f>'RAW UEs for Upload_NNR'!I89</f>
        <v>0.62</v>
      </c>
      <c r="H89" s="156">
        <f>'RAW UEs for Upload_NNR'!H89</f>
        <v>1012019</v>
      </c>
    </row>
    <row r="90" spans="1:8">
      <c r="A90" s="16" t="str">
        <f>'RAW UEs for Upload_NNR'!A90</f>
        <v>Household</v>
      </c>
      <c r="B90" s="15" t="str">
        <f>'RAW UEs for Upload_NNR'!B90</f>
        <v>home total</v>
      </c>
      <c r="C90" s="15" t="str">
        <f>'RAW UEs for Upload_NNR'!C90</f>
        <v>State</v>
      </c>
      <c r="D90" s="15">
        <f>'RAW UEs for Upload_NNR'!D90</f>
        <v>57</v>
      </c>
      <c r="E90" s="15" t="str">
        <f>'RAW UEs for Upload_NNR'!E90</f>
        <v>Remainder U.S.</v>
      </c>
      <c r="F90" s="95">
        <f>'Order the DMA UEs for ISC'!F57*1000</f>
        <v>27351000</v>
      </c>
      <c r="G90" s="96">
        <f>'RAW UEs for Upload_NNR'!I90</f>
        <v>27.49</v>
      </c>
      <c r="H90" s="156">
        <f>'RAW UEs for Upload_NNR'!H90</f>
        <v>1012019</v>
      </c>
    </row>
    <row r="91" spans="1:8">
      <c r="A91" s="16" t="str">
        <f>'RAW UEs for Upload_NNR'!A91</f>
        <v>Household</v>
      </c>
      <c r="B91" s="15" t="str">
        <f>'RAW UEs for Upload_NNR'!B91</f>
        <v>home total</v>
      </c>
      <c r="C91" s="15" t="str">
        <f>'RAW UEs for Upload_NNR'!C91</f>
        <v>Total</v>
      </c>
      <c r="D91" s="15">
        <f>'RAW UEs for Upload_NNR'!D91</f>
        <v>999</v>
      </c>
      <c r="E91" s="15" t="str">
        <f>'RAW UEs for Upload_NNR'!E91</f>
        <v>Total</v>
      </c>
      <c r="F91" s="95">
        <f>'Reporting UEs'!C14*1000</f>
        <v>99491000</v>
      </c>
      <c r="G91" s="96">
        <f>'RAW UEs for Upload_NNR'!I91</f>
        <v>100</v>
      </c>
      <c r="H91" s="156">
        <f>'RAW UEs for Upload_NNR'!H91</f>
        <v>1012019</v>
      </c>
    </row>
  </sheetData>
  <sheetProtection password="DE5B" sheet="1" objects="1" scenarios="1"/>
  <phoneticPr fontId="0" type="noConversion"/>
  <pageMargins left="0.5" right="0.5" top="0.5" bottom="0.5" header="0.5" footer="0.5"/>
  <pageSetup scale="79" orientation="portrait" r:id="rId1"/>
  <headerFooter alignWithMargins="0">
    <oddFooter>&amp;L&amp;F, &amp;A&amp;R&amp;P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HHs Table (2)</vt:lpstr>
      <vt:lpstr>HHs Table</vt:lpstr>
      <vt:lpstr>Reporting UEs</vt:lpstr>
      <vt:lpstr>Order the DMA UEs for ISC</vt:lpstr>
      <vt:lpstr>RAW UEs for Upload</vt:lpstr>
      <vt:lpstr>RAW UEs for Upload_NNR</vt:lpstr>
      <vt:lpstr>FTP</vt:lpstr>
      <vt:lpstr>'HHs Table'!Print_Area</vt:lpstr>
      <vt:lpstr>'HHs Table (2)'!Print_Area</vt:lpstr>
      <vt:lpstr>'Reporting UEs'!Print_Area</vt:lpstr>
    </vt:vector>
  </TitlesOfParts>
  <Company>Nielsen Media Research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Pentium III EN 95 ver 1.0</dc:creator>
  <cp:lastModifiedBy>vysh7001</cp:lastModifiedBy>
  <cp:lastPrinted>2011-02-01T19:01:19Z</cp:lastPrinted>
  <dcterms:created xsi:type="dcterms:W3CDTF">2001-10-25T18:36:39Z</dcterms:created>
  <dcterms:modified xsi:type="dcterms:W3CDTF">2019-02-25T13:53:41Z</dcterms:modified>
</cp:coreProperties>
</file>