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9420" windowHeight="10670" tabRatio="645" activeTab="3"/>
  </bookViews>
  <sheets>
    <sheet name="Monthly Universe Estimates" sheetId="1" r:id="rId1"/>
    <sheet name="RAW UEs for Upload" sheetId="4" r:id="rId2"/>
    <sheet name="Order the DMA UEs for ISC" sheetId="3" r:id="rId3"/>
    <sheet name="Raw UEs for Upload_NetRatings" sheetId="5" r:id="rId4"/>
    <sheet name="FTP" sheetId="8" r:id="rId5"/>
  </sheets>
  <definedNames>
    <definedName name="_xlnm.Print_Titles" localSheetId="0">'Monthly Universe Estimates'!$5:$5</definedName>
  </definedNames>
  <calcPr calcId="125725" fullCalcOnLoad="1"/>
</workbook>
</file>

<file path=xl/calcChain.xml><?xml version="1.0" encoding="utf-8"?>
<calcChain xmlns="http://schemas.openxmlformats.org/spreadsheetml/2006/main">
  <c r="H1" i="8"/>
  <c r="C55" i="3"/>
  <c r="C54"/>
  <c r="C52"/>
  <c r="C50"/>
  <c r="C47"/>
  <c r="C46"/>
  <c r="C35"/>
  <c r="C27"/>
  <c r="C23"/>
  <c r="C13"/>
  <c r="C10"/>
  <c r="C2"/>
  <c r="A30" i="4"/>
  <c r="F26" i="5"/>
  <c r="F26" i="8" s="1"/>
  <c r="A26" i="4"/>
  <c r="A22"/>
  <c r="F13" i="5"/>
  <c r="F13" i="8" s="1"/>
  <c r="F11" i="5"/>
  <c r="F11" i="8" s="1"/>
  <c r="A8" i="4"/>
  <c r="F7" i="5"/>
  <c r="F7" i="8"/>
  <c r="A6" i="4"/>
  <c r="F4" i="5"/>
  <c r="F4" i="8" s="1"/>
  <c r="H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G37" i="5"/>
  <c r="I37" s="1"/>
  <c r="G39"/>
  <c r="I39" s="1"/>
  <c r="G39" i="8" s="1"/>
  <c r="G41" i="5"/>
  <c r="I41" s="1"/>
  <c r="G41" i="8" s="1"/>
  <c r="C9" i="3"/>
  <c r="C16"/>
  <c r="C21"/>
  <c r="C15"/>
  <c r="C40"/>
  <c r="C11"/>
  <c r="C30"/>
  <c r="C38"/>
  <c r="C4"/>
  <c r="C41"/>
  <c r="C22"/>
  <c r="C44"/>
  <c r="C12"/>
  <c r="C26"/>
  <c r="C36"/>
  <c r="C1"/>
  <c r="C5"/>
  <c r="C3"/>
  <c r="C37"/>
  <c r="C18"/>
  <c r="C29"/>
  <c r="C45"/>
  <c r="C25"/>
  <c r="C14"/>
  <c r="C7"/>
  <c r="C43"/>
  <c r="C57"/>
  <c r="B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D99" i="8"/>
  <c r="A96"/>
  <c r="B96"/>
  <c r="C96"/>
  <c r="D96"/>
  <c r="A97"/>
  <c r="B97"/>
  <c r="C97"/>
  <c r="D97"/>
  <c r="A98"/>
  <c r="B98"/>
  <c r="C98"/>
  <c r="D98"/>
  <c r="F42" i="5"/>
  <c r="F42" i="8"/>
  <c r="F41" i="5"/>
  <c r="F41" i="8"/>
  <c r="F39" i="5"/>
  <c r="F39" i="8"/>
  <c r="F38" i="5"/>
  <c r="F38" i="8"/>
  <c r="F37" i="5"/>
  <c r="F37" i="8"/>
  <c r="F36" i="5"/>
  <c r="F36" i="8"/>
  <c r="F32" i="5"/>
  <c r="F32" i="8"/>
  <c r="F5" i="5"/>
  <c r="F5" i="8"/>
  <c r="F8" i="5"/>
  <c r="F8" i="8"/>
  <c r="F10" i="5"/>
  <c r="F10" i="8"/>
  <c r="F12" i="5"/>
  <c r="F12" i="8"/>
  <c r="F19" i="5"/>
  <c r="F19" i="8"/>
  <c r="F21" i="5"/>
  <c r="F21" i="8"/>
  <c r="F23" i="5"/>
  <c r="F23" i="8"/>
  <c r="F25" i="5"/>
  <c r="F25" i="8"/>
  <c r="F27" i="5"/>
  <c r="F27" i="8" s="1"/>
  <c r="F29" i="5"/>
  <c r="F29" i="8"/>
  <c r="F30" i="5"/>
  <c r="F30" i="8"/>
  <c r="E36" i="5"/>
  <c r="E32"/>
  <c r="E33"/>
  <c r="E34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97"/>
  <c r="E98"/>
  <c r="E99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A35" i="4"/>
  <c r="A32"/>
  <c r="A34"/>
  <c r="A3"/>
  <c r="A5"/>
  <c r="A10"/>
  <c r="A11"/>
  <c r="A12"/>
  <c r="A13"/>
  <c r="A15"/>
  <c r="A17"/>
  <c r="A19"/>
  <c r="A23"/>
  <c r="A25"/>
  <c r="A27"/>
  <c r="A28"/>
  <c r="A29"/>
  <c r="D42" i="8"/>
  <c r="C42"/>
  <c r="B42"/>
  <c r="A42"/>
  <c r="D41"/>
  <c r="C41"/>
  <c r="B41"/>
  <c r="A41"/>
  <c r="F40" i="5"/>
  <c r="F40" i="8"/>
  <c r="D40"/>
  <c r="C40"/>
  <c r="B40"/>
  <c r="A40"/>
  <c r="D39"/>
  <c r="C39"/>
  <c r="B39"/>
  <c r="A39"/>
  <c r="D38"/>
  <c r="C38"/>
  <c r="B38"/>
  <c r="A38"/>
  <c r="D37"/>
  <c r="C37"/>
  <c r="B37"/>
  <c r="A37"/>
  <c r="F35" i="5"/>
  <c r="F35" i="8"/>
  <c r="F31" i="5"/>
  <c r="F31" i="8"/>
  <c r="A85"/>
  <c r="B85"/>
  <c r="C85"/>
  <c r="D85"/>
  <c r="A86"/>
  <c r="B86"/>
  <c r="C86"/>
  <c r="D86"/>
  <c r="A87"/>
  <c r="B87"/>
  <c r="C87"/>
  <c r="D87"/>
  <c r="A88"/>
  <c r="B88"/>
  <c r="C88"/>
  <c r="D88"/>
  <c r="A89"/>
  <c r="B89"/>
  <c r="C89"/>
  <c r="D89"/>
  <c r="A90"/>
  <c r="B90"/>
  <c r="C90"/>
  <c r="D90"/>
  <c r="A91"/>
  <c r="B91"/>
  <c r="C91"/>
  <c r="D91"/>
  <c r="A92"/>
  <c r="B92"/>
  <c r="C92"/>
  <c r="D92"/>
  <c r="A93"/>
  <c r="B93"/>
  <c r="C93"/>
  <c r="D93"/>
  <c r="A94"/>
  <c r="B94"/>
  <c r="C94"/>
  <c r="D94"/>
  <c r="A95"/>
  <c r="B95"/>
  <c r="C95"/>
  <c r="D95"/>
  <c r="A99"/>
  <c r="B99"/>
  <c r="C99"/>
  <c r="A100"/>
  <c r="B100"/>
  <c r="C100"/>
  <c r="D100"/>
  <c r="A35"/>
  <c r="B35"/>
  <c r="C35"/>
  <c r="D35"/>
  <c r="A36"/>
  <c r="B36"/>
  <c r="C36"/>
  <c r="D36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A79"/>
  <c r="B79"/>
  <c r="C79"/>
  <c r="D79"/>
  <c r="A80"/>
  <c r="B80"/>
  <c r="C80"/>
  <c r="D80"/>
  <c r="A81"/>
  <c r="B81"/>
  <c r="C81"/>
  <c r="D81"/>
  <c r="A82"/>
  <c r="B82"/>
  <c r="C82"/>
  <c r="D82"/>
  <c r="A83"/>
  <c r="B83"/>
  <c r="C83"/>
  <c r="D83"/>
  <c r="A84"/>
  <c r="B84"/>
  <c r="C84"/>
  <c r="D84"/>
  <c r="A2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B1"/>
  <c r="C1"/>
  <c r="D1"/>
  <c r="A1"/>
  <c r="E100" i="5"/>
  <c r="E43"/>
  <c r="E35"/>
  <c r="E31"/>
  <c r="E1"/>
  <c r="A31" i="4"/>
  <c r="E41" i="3"/>
  <c r="F41" s="1"/>
  <c r="E34"/>
  <c r="E19"/>
  <c r="F19" s="1"/>
  <c r="E31"/>
  <c r="F31" s="1"/>
  <c r="E10"/>
  <c r="F10" s="1"/>
  <c r="E4"/>
  <c r="F4" s="1"/>
  <c r="E37"/>
  <c r="E57"/>
  <c r="F57" s="1"/>
  <c r="F15" i="5"/>
  <c r="F15" i="8"/>
  <c r="F3" i="5"/>
  <c r="F3" i="8"/>
  <c r="F17" i="5"/>
  <c r="F17" i="8"/>
  <c r="G38" i="5"/>
  <c r="I38" s="1"/>
  <c r="G38" i="8" s="1"/>
  <c r="G42" i="5"/>
  <c r="I42" s="1"/>
  <c r="G42" i="8" s="1"/>
  <c r="G40" i="5"/>
  <c r="I40" s="1"/>
  <c r="G40" i="8" s="1"/>
  <c r="A36" i="4"/>
  <c r="G35" i="5"/>
  <c r="I35" s="1"/>
  <c r="G36"/>
  <c r="I36" s="1"/>
  <c r="G36" i="8" s="1"/>
  <c r="F6" i="5"/>
  <c r="F6" i="8"/>
  <c r="F34" i="5"/>
  <c r="F34" i="8"/>
  <c r="C32" i="3"/>
  <c r="C53"/>
  <c r="K129" i="1"/>
  <c r="A7" i="4"/>
  <c r="F22" i="5"/>
  <c r="F22" i="8" s="1"/>
  <c r="A14" i="4"/>
  <c r="A1"/>
  <c r="F1" i="5"/>
  <c r="F1" i="8" s="1"/>
  <c r="C20" i="3"/>
  <c r="F16" i="5"/>
  <c r="F16" i="8"/>
  <c r="A16" i="4"/>
  <c r="A20"/>
  <c r="F20" i="5"/>
  <c r="F20" i="8"/>
  <c r="C6" i="3"/>
  <c r="C24"/>
  <c r="C28"/>
  <c r="C33"/>
  <c r="C31"/>
  <c r="F34" s="1"/>
  <c r="C48"/>
  <c r="E40"/>
  <c r="F40" s="1"/>
  <c r="E53"/>
  <c r="F53" s="1"/>
  <c r="E20"/>
  <c r="F20"/>
  <c r="E50"/>
  <c r="F50" s="1"/>
  <c r="E45"/>
  <c r="F45"/>
  <c r="F87" i="5" s="1"/>
  <c r="F87" i="8" s="1"/>
  <c r="C8" i="3"/>
  <c r="F2" i="5"/>
  <c r="F2" i="8" s="1"/>
  <c r="A2" i="4"/>
  <c r="G14" i="5"/>
  <c r="I14" s="1"/>
  <c r="G14" i="8" s="1"/>
  <c r="F14" i="5"/>
  <c r="F14" i="8" s="1"/>
  <c r="F18" i="5"/>
  <c r="F18" i="8"/>
  <c r="A18" i="4"/>
  <c r="F33" i="5"/>
  <c r="F33" i="8" s="1"/>
  <c r="A33" i="4"/>
  <c r="C42" i="3"/>
  <c r="C49"/>
  <c r="C56"/>
  <c r="E29"/>
  <c r="F29" s="1"/>
  <c r="E56"/>
  <c r="F56"/>
  <c r="A92" i="4" s="1"/>
  <c r="E28" i="3"/>
  <c r="F28" s="1"/>
  <c r="E52"/>
  <c r="E6"/>
  <c r="F6" s="1"/>
  <c r="E18"/>
  <c r="E55"/>
  <c r="F55" s="1"/>
  <c r="E11"/>
  <c r="F11"/>
  <c r="A47" i="4" s="1"/>
  <c r="E26" i="3"/>
  <c r="F26"/>
  <c r="E3"/>
  <c r="F3" s="1"/>
  <c r="E47"/>
  <c r="F47" s="1"/>
  <c r="E22"/>
  <c r="F22" s="1"/>
  <c r="E14"/>
  <c r="F14"/>
  <c r="A50" i="4" s="1"/>
  <c r="E23" i="3"/>
  <c r="F23" s="1"/>
  <c r="E32"/>
  <c r="F32"/>
  <c r="E48"/>
  <c r="F48" s="1"/>
  <c r="E36"/>
  <c r="F36" s="1"/>
  <c r="E13"/>
  <c r="F13" s="1"/>
  <c r="E38"/>
  <c r="F38" s="1"/>
  <c r="E54"/>
  <c r="F54" s="1"/>
  <c r="E17"/>
  <c r="F17" s="1"/>
  <c r="E42"/>
  <c r="F42" s="1"/>
  <c r="E43"/>
  <c r="F43" s="1"/>
  <c r="E15"/>
  <c r="F15" s="1"/>
  <c r="E39"/>
  <c r="F39" s="1"/>
  <c r="E12"/>
  <c r="F12" s="1"/>
  <c r="E2"/>
  <c r="F2" s="1"/>
  <c r="E51"/>
  <c r="F51" s="1"/>
  <c r="E35"/>
  <c r="F35"/>
  <c r="A71" i="4" s="1"/>
  <c r="E16" i="3"/>
  <c r="F16" s="1"/>
  <c r="E21"/>
  <c r="F21" s="1"/>
  <c r="E24"/>
  <c r="F24" s="1"/>
  <c r="E46"/>
  <c r="F46" s="1"/>
  <c r="E5"/>
  <c r="F5" s="1"/>
  <c r="E25"/>
  <c r="F25"/>
  <c r="A61" i="4" s="1"/>
  <c r="E33" i="3"/>
  <c r="F33" s="1"/>
  <c r="E7"/>
  <c r="F7" s="1"/>
  <c r="E49"/>
  <c r="F49" s="1"/>
  <c r="E8"/>
  <c r="F8" s="1"/>
  <c r="E44"/>
  <c r="F44" s="1"/>
  <c r="E1"/>
  <c r="F1" s="1"/>
  <c r="E27"/>
  <c r="F27" s="1"/>
  <c r="E30"/>
  <c r="F30" s="1"/>
  <c r="E9"/>
  <c r="F9" s="1"/>
  <c r="C19"/>
  <c r="F37" s="1"/>
  <c r="C34"/>
  <c r="B34" i="4"/>
  <c r="C51" i="3"/>
  <c r="F9" i="5"/>
  <c r="F9" i="8"/>
  <c r="A9" i="4"/>
  <c r="A21"/>
  <c r="F24" i="5"/>
  <c r="F24" i="8"/>
  <c r="A24" i="4"/>
  <c r="A4"/>
  <c r="C17" i="3"/>
  <c r="F52"/>
  <c r="A88" i="4" s="1"/>
  <c r="C39" i="3"/>
  <c r="F28" i="5"/>
  <c r="F28" i="8" s="1"/>
  <c r="F62" i="5"/>
  <c r="F62" i="8" s="1"/>
  <c r="A56" i="4"/>
  <c r="G16" i="5"/>
  <c r="I16" s="1"/>
  <c r="G16" i="8" s="1"/>
  <c r="G7" i="5"/>
  <c r="I7" s="1"/>
  <c r="G7" i="8" s="1"/>
  <c r="G11" i="5"/>
  <c r="G11" i="8"/>
  <c r="G1" i="5"/>
  <c r="I1" s="1"/>
  <c r="G10"/>
  <c r="I10" s="1"/>
  <c r="G10" i="8" s="1"/>
  <c r="G24" i="5"/>
  <c r="I24" s="1"/>
  <c r="G24" i="8" s="1"/>
  <c r="G3" i="5"/>
  <c r="I3" s="1"/>
  <c r="G3" i="8" s="1"/>
  <c r="G19" i="5"/>
  <c r="I19" s="1"/>
  <c r="G19" i="8" s="1"/>
  <c r="G12" i="5"/>
  <c r="I12" s="1"/>
  <c r="G12" i="8" s="1"/>
  <c r="G20" i="5"/>
  <c r="I20" s="1"/>
  <c r="G20" i="8" s="1"/>
  <c r="G9" i="5"/>
  <c r="I9" s="1"/>
  <c r="G9" i="8" s="1"/>
  <c r="G100" i="5"/>
  <c r="I100" s="1"/>
  <c r="G100" i="8" s="1"/>
  <c r="G23" i="5"/>
  <c r="I23" s="1"/>
  <c r="G23" i="8" s="1"/>
  <c r="G6" i="5"/>
  <c r="I6" s="1"/>
  <c r="G6" i="8" s="1"/>
  <c r="G34" i="5"/>
  <c r="I34" s="1"/>
  <c r="G34" i="8" s="1"/>
  <c r="G28" i="5"/>
  <c r="I28" s="1"/>
  <c r="G28" i="8" s="1"/>
  <c r="G21" i="5"/>
  <c r="I21" s="1"/>
  <c r="G21" i="8" s="1"/>
  <c r="G22" i="5"/>
  <c r="I22" s="1"/>
  <c r="G22" i="8" s="1"/>
  <c r="G25" i="5"/>
  <c r="I25" s="1"/>
  <c r="G25" i="8" s="1"/>
  <c r="G4" i="5"/>
  <c r="I4" s="1"/>
  <c r="G4" i="8" s="1"/>
  <c r="G27" i="5"/>
  <c r="I27" s="1"/>
  <c r="G27" i="8" s="1"/>
  <c r="G29" i="5"/>
  <c r="I29" s="1"/>
  <c r="G29" i="8" s="1"/>
  <c r="G30" i="5"/>
  <c r="I30" s="1"/>
  <c r="G30" i="8" s="1"/>
  <c r="G17" i="5"/>
  <c r="I17" s="1"/>
  <c r="G17" i="8" s="1"/>
  <c r="G18" i="5"/>
  <c r="I18" s="1"/>
  <c r="G18" i="8" s="1"/>
  <c r="G5" i="5"/>
  <c r="I5" s="1"/>
  <c r="G5" i="8" s="1"/>
  <c r="G33" i="5"/>
  <c r="I33" s="1"/>
  <c r="G33" i="8" s="1"/>
  <c r="G32" i="5"/>
  <c r="I32" s="1"/>
  <c r="G32" i="8" s="1"/>
  <c r="G13" i="5"/>
  <c r="I13" s="1"/>
  <c r="G13" i="8" s="1"/>
  <c r="G8" i="5"/>
  <c r="I8" s="1"/>
  <c r="G8" i="8" s="1"/>
  <c r="G31" i="5"/>
  <c r="I31" s="1"/>
  <c r="G15"/>
  <c r="I15" s="1"/>
  <c r="G15" i="8" s="1"/>
  <c r="G26" i="5"/>
  <c r="I26" s="1"/>
  <c r="G26" i="8" s="1"/>
  <c r="F100" i="5"/>
  <c r="F100" i="8" s="1"/>
  <c r="F98" i="5"/>
  <c r="F98" i="8" s="1"/>
  <c r="A62" i="4"/>
  <c r="F68" i="5"/>
  <c r="F68" i="8" s="1"/>
  <c r="F74" i="5"/>
  <c r="F74" i="8" s="1"/>
  <c r="A68" i="4"/>
  <c r="A81"/>
  <c r="F18" i="3"/>
  <c r="A54" i="4" s="1"/>
  <c r="G2" i="5"/>
  <c r="I2" s="1"/>
  <c r="G2" i="8" s="1"/>
  <c r="B36" i="4"/>
  <c r="F77" i="5"/>
  <c r="F77" i="8" s="1"/>
  <c r="F60" i="5"/>
  <c r="F60" i="8" s="1"/>
  <c r="B30" i="4"/>
  <c r="F56" i="5"/>
  <c r="F56" i="8" s="1"/>
  <c r="G64"/>
  <c r="G31" l="1"/>
  <c r="J34" i="5"/>
  <c r="F69"/>
  <c r="F69" i="8" s="1"/>
  <c r="G27" i="3"/>
  <c r="G69" i="5" s="1"/>
  <c r="I69" s="1"/>
  <c r="G69" i="8" s="1"/>
  <c r="A63" i="4"/>
  <c r="G49" i="3"/>
  <c r="G91" i="5" s="1"/>
  <c r="I91" s="1"/>
  <c r="G91" i="8" s="1"/>
  <c r="A85" i="4"/>
  <c r="F91" i="5"/>
  <c r="F91" i="8" s="1"/>
  <c r="G21" i="3"/>
  <c r="G63" i="5" s="1"/>
  <c r="I63" s="1"/>
  <c r="G63" i="8" s="1"/>
  <c r="A57" i="4"/>
  <c r="F63" i="5"/>
  <c r="F63" i="8" s="1"/>
  <c r="G51" i="3"/>
  <c r="G93" i="5" s="1"/>
  <c r="I93" s="1"/>
  <c r="G93" i="8" s="1"/>
  <c r="F93" i="5"/>
  <c r="F93" i="8" s="1"/>
  <c r="A87" i="4"/>
  <c r="A51"/>
  <c r="F57" i="5"/>
  <c r="F57" i="8" s="1"/>
  <c r="G15" i="3"/>
  <c r="G57" i="5" s="1"/>
  <c r="I57" s="1"/>
  <c r="G57" i="8" s="1"/>
  <c r="F96" i="5"/>
  <c r="F96" i="8" s="1"/>
  <c r="A90" i="4"/>
  <c r="G54" i="3"/>
  <c r="G96" i="5" s="1"/>
  <c r="I96" s="1"/>
  <c r="G96" i="8" s="1"/>
  <c r="A84" i="4"/>
  <c r="G48" i="3"/>
  <c r="G90" i="5" s="1"/>
  <c r="I90" s="1"/>
  <c r="G90" i="8" s="1"/>
  <c r="F90" i="5"/>
  <c r="F90" i="8" s="1"/>
  <c r="A39" i="4"/>
  <c r="G3" i="3"/>
  <c r="G45" i="5" s="1"/>
  <c r="I45" s="1"/>
  <c r="G45" i="8" s="1"/>
  <c r="F45" i="5"/>
  <c r="F45" i="8" s="1"/>
  <c r="F71" i="5"/>
  <c r="F71" i="8" s="1"/>
  <c r="G29" i="3"/>
  <c r="G71" i="5" s="1"/>
  <c r="I71" s="1"/>
  <c r="G71" i="8" s="1"/>
  <c r="A65" i="4"/>
  <c r="G50" i="3"/>
  <c r="G92" i="5" s="1"/>
  <c r="I92" s="1"/>
  <c r="G92" i="8" s="1"/>
  <c r="A86" i="4"/>
  <c r="F92" i="5"/>
  <c r="F92" i="8" s="1"/>
  <c r="F82" i="5"/>
  <c r="F82" i="8" s="1"/>
  <c r="G40" i="3"/>
  <c r="G82" i="5" s="1"/>
  <c r="I82" s="1"/>
  <c r="G82" i="8" s="1"/>
  <c r="A76" i="4"/>
  <c r="F46" i="5"/>
  <c r="F46" i="8" s="1"/>
  <c r="A40" i="4"/>
  <c r="G4" i="3"/>
  <c r="G46" i="5" s="1"/>
  <c r="I46" s="1"/>
  <c r="G46" i="8" s="1"/>
  <c r="J30" i="5"/>
  <c r="G1" i="8"/>
  <c r="F72" i="5"/>
  <c r="F72" i="8" s="1"/>
  <c r="G30" i="3"/>
  <c r="G72" i="5" s="1"/>
  <c r="I72" s="1"/>
  <c r="G72" i="8" s="1"/>
  <c r="A66" i="4"/>
  <c r="A44"/>
  <c r="G8" i="3"/>
  <c r="G50" i="5" s="1"/>
  <c r="I50" s="1"/>
  <c r="G50" i="8" s="1"/>
  <c r="F50" i="5"/>
  <c r="F50" i="8" s="1"/>
  <c r="F66" i="5"/>
  <c r="F66" i="8" s="1"/>
  <c r="G24" i="3"/>
  <c r="G66" i="5" s="1"/>
  <c r="I66" s="1"/>
  <c r="G66" i="8" s="1"/>
  <c r="A60" i="4"/>
  <c r="F81" i="5"/>
  <c r="F81" i="8" s="1"/>
  <c r="A75" i="4"/>
  <c r="G39" i="3"/>
  <c r="G81" i="5" s="1"/>
  <c r="I81" s="1"/>
  <c r="G81" i="8" s="1"/>
  <c r="A53" i="4"/>
  <c r="G17" i="3"/>
  <c r="G59" i="5" s="1"/>
  <c r="I59" s="1"/>
  <c r="G59" i="8" s="1"/>
  <c r="F59" i="5"/>
  <c r="F59" i="8" s="1"/>
  <c r="G36" i="3"/>
  <c r="G78" i="5" s="1"/>
  <c r="I78" s="1"/>
  <c r="G78" i="8" s="1"/>
  <c r="F78" i="5"/>
  <c r="F78" i="8" s="1"/>
  <c r="A72" i="4"/>
  <c r="F65" i="5"/>
  <c r="F65" i="8" s="1"/>
  <c r="A59" i="4"/>
  <c r="G23" i="3"/>
  <c r="G65" i="5" s="1"/>
  <c r="I65" s="1"/>
  <c r="G65" i="8" s="1"/>
  <c r="F89" i="5"/>
  <c r="F89" i="8" s="1"/>
  <c r="A83" i="4"/>
  <c r="G47" i="3"/>
  <c r="G89" i="5" s="1"/>
  <c r="I89" s="1"/>
  <c r="G89" i="8" s="1"/>
  <c r="G6" i="3"/>
  <c r="G48" i="5" s="1"/>
  <c r="I48" s="1"/>
  <c r="G48" i="8" s="1"/>
  <c r="A42" i="4"/>
  <c r="F48" i="5"/>
  <c r="F48" i="8" s="1"/>
  <c r="F95" i="5"/>
  <c r="F95" i="8" s="1"/>
  <c r="G53" i="3"/>
  <c r="G95" i="5" s="1"/>
  <c r="I95" s="1"/>
  <c r="G95" i="8" s="1"/>
  <c r="A89" i="4"/>
  <c r="G35" i="8"/>
  <c r="J36" i="5"/>
  <c r="G19" i="3"/>
  <c r="G61" i="5" s="1"/>
  <c r="I61" s="1"/>
  <c r="G61" i="8" s="1"/>
  <c r="F61" i="5"/>
  <c r="F61" i="8" s="1"/>
  <c r="A55" i="4"/>
  <c r="F51" i="5"/>
  <c r="F51" i="8" s="1"/>
  <c r="G9" i="3"/>
  <c r="G51" i="5" s="1"/>
  <c r="I51" s="1"/>
  <c r="G51" i="8" s="1"/>
  <c r="A45" i="4"/>
  <c r="F86" i="5"/>
  <c r="F86" i="8" s="1"/>
  <c r="G44" i="3"/>
  <c r="G86" i="5" s="1"/>
  <c r="I86" s="1"/>
  <c r="G86" i="8" s="1"/>
  <c r="A80" i="4"/>
  <c r="G33" i="3"/>
  <c r="G75" i="5" s="1"/>
  <c r="I75" s="1"/>
  <c r="G75" i="8" s="1"/>
  <c r="F75" i="5"/>
  <c r="F75" i="8" s="1"/>
  <c r="A69" i="4"/>
  <c r="G46" i="3"/>
  <c r="G88" i="5" s="1"/>
  <c r="I88" s="1"/>
  <c r="G88" i="8" s="1"/>
  <c r="F88" i="5"/>
  <c r="F88" i="8" s="1"/>
  <c r="A82" i="4"/>
  <c r="A48"/>
  <c r="G12" i="3"/>
  <c r="G54" i="5" s="1"/>
  <c r="I54" s="1"/>
  <c r="G54" i="8" s="1"/>
  <c r="F54" i="5"/>
  <c r="F54" i="8" s="1"/>
  <c r="A78" i="4"/>
  <c r="G42" i="3"/>
  <c r="G84" i="5" s="1"/>
  <c r="I84" s="1"/>
  <c r="G84" i="8" s="1"/>
  <c r="F84" i="5"/>
  <c r="F84" i="8" s="1"/>
  <c r="G13" i="3"/>
  <c r="G55" i="5" s="1"/>
  <c r="I55" s="1"/>
  <c r="G55" i="8" s="1"/>
  <c r="A49" i="4"/>
  <c r="F55" i="5"/>
  <c r="F55" i="8" s="1"/>
  <c r="F64" i="5"/>
  <c r="F64" i="8" s="1"/>
  <c r="G22" i="3"/>
  <c r="G64" i="5" s="1"/>
  <c r="A58" i="4"/>
  <c r="G34" i="3"/>
  <c r="G76" i="5" s="1"/>
  <c r="I76" s="1"/>
  <c r="G76" i="8" s="1"/>
  <c r="F76" i="5"/>
  <c r="F76" i="8" s="1"/>
  <c r="A70" i="4"/>
  <c r="G57" i="3"/>
  <c r="G99" i="5" s="1"/>
  <c r="I99" s="1"/>
  <c r="G99" i="8" s="1"/>
  <c r="A93" i="4"/>
  <c r="F99" i="5"/>
  <c r="F99" i="8" s="1"/>
  <c r="A67" i="4"/>
  <c r="F73" i="5"/>
  <c r="F73" i="8" s="1"/>
  <c r="G31" i="3"/>
  <c r="G73" i="5" s="1"/>
  <c r="I73" s="1"/>
  <c r="G73" i="8" s="1"/>
  <c r="F79" i="5"/>
  <c r="F79" i="8" s="1"/>
  <c r="G37" i="3"/>
  <c r="G79" i="5" s="1"/>
  <c r="I79" s="1"/>
  <c r="G79" i="8" s="1"/>
  <c r="A73" i="4"/>
  <c r="G56" i="3"/>
  <c r="G98" i="5" s="1"/>
  <c r="I98" s="1"/>
  <c r="G98" i="8" s="1"/>
  <c r="G11" i="3"/>
  <c r="G53" i="5" s="1"/>
  <c r="I53" s="1"/>
  <c r="G53" i="8" s="1"/>
  <c r="G35" i="3"/>
  <c r="G77" i="5" s="1"/>
  <c r="I77" s="1"/>
  <c r="G77" i="8" s="1"/>
  <c r="G18" i="3"/>
  <c r="G60" i="5" s="1"/>
  <c r="I60" s="1"/>
  <c r="G60" i="8" s="1"/>
  <c r="G45" i="3"/>
  <c r="G87" i="5" s="1"/>
  <c r="I87" s="1"/>
  <c r="G87" i="8" s="1"/>
  <c r="G20" i="3"/>
  <c r="G62" i="5" s="1"/>
  <c r="I62" s="1"/>
  <c r="G62" i="8" s="1"/>
  <c r="G25" i="3"/>
  <c r="G67" i="5" s="1"/>
  <c r="I67" s="1"/>
  <c r="G67" i="8" s="1"/>
  <c r="G26" i="3"/>
  <c r="G68" i="5" s="1"/>
  <c r="I68" s="1"/>
  <c r="G68" i="8" s="1"/>
  <c r="G14" i="3"/>
  <c r="G56" i="5" s="1"/>
  <c r="I56" s="1"/>
  <c r="G56" i="8" s="1"/>
  <c r="G52" i="3"/>
  <c r="G94" i="5" s="1"/>
  <c r="I94" s="1"/>
  <c r="G94" i="8" s="1"/>
  <c r="A37" i="4"/>
  <c r="G1" i="3"/>
  <c r="G43" i="5" s="1"/>
  <c r="I43" s="1"/>
  <c r="F43"/>
  <c r="F43" i="8" s="1"/>
  <c r="A43" i="4"/>
  <c r="G7" i="3"/>
  <c r="G49" i="5" s="1"/>
  <c r="I49" s="1"/>
  <c r="G49" i="8" s="1"/>
  <c r="F49" i="5"/>
  <c r="F49" i="8" s="1"/>
  <c r="F47" i="5"/>
  <c r="F47" i="8" s="1"/>
  <c r="A41" i="4"/>
  <c r="G5" i="3"/>
  <c r="G47" i="5" s="1"/>
  <c r="I47" s="1"/>
  <c r="G47" i="8" s="1"/>
  <c r="A52" i="4"/>
  <c r="G16" i="3"/>
  <c r="G58" i="5" s="1"/>
  <c r="I58" s="1"/>
  <c r="G58" i="8" s="1"/>
  <c r="F58" i="5"/>
  <c r="F58" i="8" s="1"/>
  <c r="G2" i="3"/>
  <c r="G44" i="5" s="1"/>
  <c r="I44" s="1"/>
  <c r="G44" i="8" s="1"/>
  <c r="A38" i="4"/>
  <c r="F44" i="5"/>
  <c r="F44" i="8" s="1"/>
  <c r="F85" i="5"/>
  <c r="F85" i="8" s="1"/>
  <c r="A79" i="4"/>
  <c r="G43" i="3"/>
  <c r="G85" i="5" s="1"/>
  <c r="I85" s="1"/>
  <c r="G85" i="8" s="1"/>
  <c r="F80" i="5"/>
  <c r="F80" i="8" s="1"/>
  <c r="G38" i="3"/>
  <c r="G80" i="5" s="1"/>
  <c r="I80" s="1"/>
  <c r="G80" i="8" s="1"/>
  <c r="A74" i="4"/>
  <c r="A91"/>
  <c r="G55" i="3"/>
  <c r="G97" i="5" s="1"/>
  <c r="I97" s="1"/>
  <c r="G97" i="8" s="1"/>
  <c r="F97" i="5"/>
  <c r="F97" i="8" s="1"/>
  <c r="F70" i="5"/>
  <c r="F70" i="8" s="1"/>
  <c r="A64" i="4"/>
  <c r="G28" i="3"/>
  <c r="G70" i="5" s="1"/>
  <c r="I70" s="1"/>
  <c r="G70" i="8" s="1"/>
  <c r="G10" i="3"/>
  <c r="G52" i="5" s="1"/>
  <c r="I52" s="1"/>
  <c r="G52" i="8" s="1"/>
  <c r="A46" i="4"/>
  <c r="F52" i="5"/>
  <c r="F52" i="8" s="1"/>
  <c r="F83" i="5"/>
  <c r="F83" i="8" s="1"/>
  <c r="G41" i="3"/>
  <c r="G83" i="5" s="1"/>
  <c r="I83" s="1"/>
  <c r="G83" i="8" s="1"/>
  <c r="A77" i="4"/>
  <c r="J42" i="5"/>
  <c r="G37" i="8"/>
  <c r="G32" i="3"/>
  <c r="G74" i="5" s="1"/>
  <c r="I74" s="1"/>
  <c r="G74" i="8" s="1"/>
  <c r="F94" i="5"/>
  <c r="F94" i="8" s="1"/>
  <c r="F67" i="5"/>
  <c r="F67" i="8" s="1"/>
  <c r="F53" i="5"/>
  <c r="F53" i="8" s="1"/>
  <c r="B93" i="4" l="1"/>
  <c r="J99" i="5"/>
  <c r="G43" i="8"/>
</calcChain>
</file>

<file path=xl/sharedStrings.xml><?xml version="1.0" encoding="utf-8"?>
<sst xmlns="http://schemas.openxmlformats.org/spreadsheetml/2006/main" count="599" uniqueCount="160">
  <si>
    <t>Eligible</t>
  </si>
  <si>
    <t>Age / Gender of Person</t>
  </si>
  <si>
    <t>Yes</t>
  </si>
  <si>
    <t>Internet Penetration</t>
  </si>
  <si>
    <t>No</t>
  </si>
  <si>
    <t>Total</t>
  </si>
  <si>
    <t>Penetration</t>
  </si>
  <si>
    <t>Less Than High School</t>
  </si>
  <si>
    <t>High School Graduate</t>
  </si>
  <si>
    <t>Some College</t>
  </si>
  <si>
    <t>College Graduate</t>
  </si>
  <si>
    <t>Region</t>
  </si>
  <si>
    <t>New York</t>
  </si>
  <si>
    <t>Los Angeles</t>
  </si>
  <si>
    <t>Chicago</t>
  </si>
  <si>
    <t>San Francisco</t>
  </si>
  <si>
    <t>Philadelphia</t>
  </si>
  <si>
    <t>Boston</t>
  </si>
  <si>
    <t>Washington DC</t>
  </si>
  <si>
    <t>Dallas</t>
  </si>
  <si>
    <t>Atlanta</t>
  </si>
  <si>
    <t>Seattle</t>
  </si>
  <si>
    <t>Detroit</t>
  </si>
  <si>
    <t>Houston</t>
  </si>
  <si>
    <t>Phoenix</t>
  </si>
  <si>
    <t>Minneapolis</t>
  </si>
  <si>
    <t>Denver</t>
  </si>
  <si>
    <t>Tampa</t>
  </si>
  <si>
    <t>Sacramento</t>
  </si>
  <si>
    <t>Cleveland</t>
  </si>
  <si>
    <t>Miami</t>
  </si>
  <si>
    <t>Portland</t>
  </si>
  <si>
    <t>San Diego</t>
  </si>
  <si>
    <t>Orlando</t>
  </si>
  <si>
    <t>St. Louis</t>
  </si>
  <si>
    <t>Baltimore</t>
  </si>
  <si>
    <t>Pittsburgh</t>
  </si>
  <si>
    <t>Hartford/New Haven</t>
  </si>
  <si>
    <t>Salt Lake City</t>
  </si>
  <si>
    <t>Indianapolis</t>
  </si>
  <si>
    <t>Kansas City</t>
  </si>
  <si>
    <t>Raleigh-Durham, NC.</t>
  </si>
  <si>
    <t>Charlotte</t>
  </si>
  <si>
    <t>Columbus</t>
  </si>
  <si>
    <t>Nashville</t>
  </si>
  <si>
    <t>Milwaukee</t>
  </si>
  <si>
    <t>Cincinnati</t>
  </si>
  <si>
    <t>Remainder U.S.</t>
  </si>
  <si>
    <t xml:space="preserve">              Yes</t>
  </si>
  <si>
    <t>Persons in HHs Where Education of the Householder is:</t>
  </si>
  <si>
    <t>Spanish/Hispanic/Latino</t>
  </si>
  <si>
    <t>Not Spanish/Hispanic/Latino</t>
  </si>
  <si>
    <t>Persons in HHs Where Hispanic Identity of the Householder is:</t>
  </si>
  <si>
    <t>Age</t>
  </si>
  <si>
    <t>Education</t>
  </si>
  <si>
    <t>Origin</t>
  </si>
  <si>
    <t>DMAs</t>
  </si>
  <si>
    <t>Individual</t>
  </si>
  <si>
    <t>home total</t>
  </si>
  <si>
    <t>GenderAge</t>
  </si>
  <si>
    <t>EducationHOH</t>
  </si>
  <si>
    <t>HispanicHOH</t>
  </si>
  <si>
    <t>State</t>
  </si>
  <si>
    <t>Albuquerque-Santa Fe</t>
  </si>
  <si>
    <t>Austin</t>
  </si>
  <si>
    <t>Birmingham (Ann and Tusc)</t>
  </si>
  <si>
    <t>Dayton</t>
  </si>
  <si>
    <t>Ft. Myers-Naples</t>
  </si>
  <si>
    <t>Greensboro-H.Point-W.Salem</t>
  </si>
  <si>
    <t>Greenvll-Spart-Ashevll-And</t>
  </si>
  <si>
    <t>Knoxville</t>
  </si>
  <si>
    <t>Las Vegas</t>
  </si>
  <si>
    <t>Memphis</t>
  </si>
  <si>
    <t>New Orleans</t>
  </si>
  <si>
    <t>Norfolk-Portsmth-Newpt Nws</t>
  </si>
  <si>
    <t>Oklahoma City</t>
  </si>
  <si>
    <t>Richmond-Petersburg</t>
  </si>
  <si>
    <t>San Antonio</t>
  </si>
  <si>
    <t>Tulsa</t>
  </si>
  <si>
    <t>West Palm Beach-Ft. Pierce</t>
  </si>
  <si>
    <t>Louisville</t>
  </si>
  <si>
    <t>New Breaks</t>
  </si>
  <si>
    <t>Males 2-5</t>
  </si>
  <si>
    <t>Males 6-8</t>
  </si>
  <si>
    <t>Males 9-11</t>
  </si>
  <si>
    <t>Males 12-14</t>
  </si>
  <si>
    <t>Males 15-17</t>
  </si>
  <si>
    <t>Males 18-20</t>
  </si>
  <si>
    <t>Males 21-24</t>
  </si>
  <si>
    <t>Males 25-29</t>
  </si>
  <si>
    <t>Males 30-34</t>
  </si>
  <si>
    <t>Males 35-39</t>
  </si>
  <si>
    <t>Males 40-44</t>
  </si>
  <si>
    <t>Males 45-49</t>
  </si>
  <si>
    <t>Males 50-54</t>
  </si>
  <si>
    <t>Males 55-64</t>
  </si>
  <si>
    <t>Males 65+</t>
  </si>
  <si>
    <t>Females 2-5</t>
  </si>
  <si>
    <t>Females 6-8</t>
  </si>
  <si>
    <t>Females 9-11</t>
  </si>
  <si>
    <t>Females 12-14</t>
  </si>
  <si>
    <t>Females 15-17</t>
  </si>
  <si>
    <t>Females 18-20</t>
  </si>
  <si>
    <t>Females 21-24</t>
  </si>
  <si>
    <t>Females 25-29</t>
  </si>
  <si>
    <t>Females 30-34</t>
  </si>
  <si>
    <t>Females 35-39</t>
  </si>
  <si>
    <t>Females 40-44</t>
  </si>
  <si>
    <t>Females 45-49</t>
  </si>
  <si>
    <t>Females 50-54</t>
  </si>
  <si>
    <t>Females 55-64</t>
  </si>
  <si>
    <t>Females 65+</t>
  </si>
  <si>
    <t xml:space="preserve">    Males 2-5</t>
  </si>
  <si>
    <t xml:space="preserve">    Males 6-8</t>
  </si>
  <si>
    <t xml:space="preserve">    Males 9-11</t>
  </si>
  <si>
    <t xml:space="preserve">    Males 12-14</t>
  </si>
  <si>
    <t xml:space="preserve">    Males 15-17</t>
  </si>
  <si>
    <t xml:space="preserve">    Males 18-20</t>
  </si>
  <si>
    <t xml:space="preserve">    Males 21-24</t>
  </si>
  <si>
    <t xml:space="preserve">    Males 25-29</t>
  </si>
  <si>
    <t xml:space="preserve">    Males 30-34</t>
  </si>
  <si>
    <t xml:space="preserve">    Males 35-39</t>
  </si>
  <si>
    <t xml:space="preserve">    Males 40-44</t>
  </si>
  <si>
    <t xml:space="preserve">    Males 45-49</t>
  </si>
  <si>
    <t xml:space="preserve">    Males 50-54</t>
  </si>
  <si>
    <t xml:space="preserve">    Males 55-64</t>
  </si>
  <si>
    <t xml:space="preserve">    Males 65+</t>
  </si>
  <si>
    <t xml:space="preserve">    Females 2-5</t>
  </si>
  <si>
    <t xml:space="preserve">    Females 6-8</t>
  </si>
  <si>
    <t xml:space="preserve">    Females 9-11</t>
  </si>
  <si>
    <t xml:space="preserve">    Females 12-14</t>
  </si>
  <si>
    <t xml:space="preserve">    Females 15-17</t>
  </si>
  <si>
    <t xml:space="preserve">    Females 18-20</t>
  </si>
  <si>
    <t xml:space="preserve">    Females 21-24</t>
  </si>
  <si>
    <t xml:space="preserve">    Females 25-29</t>
  </si>
  <si>
    <t xml:space="preserve">    Females 30-34</t>
  </si>
  <si>
    <t xml:space="preserve">    Females 35-39</t>
  </si>
  <si>
    <t xml:space="preserve">    Females 40-44</t>
  </si>
  <si>
    <t xml:space="preserve">    Females 45-49</t>
  </si>
  <si>
    <t xml:space="preserve">    Females 50-54</t>
  </si>
  <si>
    <t xml:space="preserve">    Females 55-64</t>
  </si>
  <si>
    <t xml:space="preserve">    Females 65+</t>
  </si>
  <si>
    <t>Hispanic Persons 2+ by Language:</t>
  </si>
  <si>
    <t xml:space="preserve">   Only Spanish</t>
  </si>
  <si>
    <t xml:space="preserve">   Mostly Spanish</t>
  </si>
  <si>
    <t xml:space="preserve">   Spanish &amp; English</t>
  </si>
  <si>
    <t xml:space="preserve">   Mostly English</t>
  </si>
  <si>
    <t xml:space="preserve">   Only English</t>
  </si>
  <si>
    <t>SpanishLanguageDominance</t>
  </si>
  <si>
    <t>NonHispanic</t>
  </si>
  <si>
    <t>OnlySpanish</t>
  </si>
  <si>
    <t>MostlySpanish</t>
  </si>
  <si>
    <t>BothEqually</t>
  </si>
  <si>
    <t>MostlyEnglish</t>
  </si>
  <si>
    <t>OnlyEnglish</t>
  </si>
  <si>
    <t>Buffalo</t>
  </si>
  <si>
    <t>Jacksonville</t>
  </si>
  <si>
    <t>Providence-New Bedford</t>
  </si>
  <si>
    <t>Good</t>
  </si>
  <si>
    <t>Nielsen/NetRatings Persons 2+ in TOTAL HOMES Internet Panel Universe Estimates (000) for Jan 2019</t>
  </si>
</sst>
</file>

<file path=xl/styles.xml><?xml version="1.0" encoding="utf-8"?>
<styleSheet xmlns="http://schemas.openxmlformats.org/spreadsheetml/2006/main">
  <numFmts count="6">
    <numFmt numFmtId="169" formatCode="_(* #,##0_);_(* \(#,##0\);_(* &quot;-&quot;_);_(@_)"/>
    <numFmt numFmtId="171" formatCode="_(* #,##0.00_);_(* \(#,##0.00\);_(* &quot;-&quot;??_);_(@_)"/>
    <numFmt numFmtId="172" formatCode="0.0"/>
    <numFmt numFmtId="173" formatCode="0.0000"/>
    <numFmt numFmtId="175" formatCode="0.0%"/>
    <numFmt numFmtId="187" formatCode="00000000"/>
  </numFmts>
  <fonts count="10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0"/>
      <color indexed="14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09">
    <xf numFmtId="0" fontId="0" fillId="0" borderId="0" xfId="0"/>
    <xf numFmtId="0" fontId="0" fillId="2" borderId="0" xfId="0" applyFill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/>
    <xf numFmtId="0" fontId="0" fillId="0" borderId="0" xfId="0" applyAlignment="1">
      <alignment horizontal="center"/>
    </xf>
    <xf numFmtId="3" fontId="0" fillId="0" borderId="0" xfId="0" applyNumberFormat="1"/>
    <xf numFmtId="169" fontId="3" fillId="0" borderId="0" xfId="1" applyNumberFormat="1" applyFont="1" applyFill="1"/>
    <xf numFmtId="0" fontId="0" fillId="2" borderId="0" xfId="0" applyFill="1" applyAlignment="1">
      <alignment horizontal="centerContinuous" wrapText="1"/>
    </xf>
    <xf numFmtId="0" fontId="0" fillId="0" borderId="0" xfId="0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87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169" fontId="1" fillId="0" borderId="0" xfId="1" applyNumberFormat="1"/>
    <xf numFmtId="0" fontId="5" fillId="0" borderId="0" xfId="0" applyFont="1"/>
    <xf numFmtId="169" fontId="1" fillId="0" borderId="0" xfId="1" applyNumberFormat="1" applyFill="1"/>
    <xf numFmtId="172" fontId="0" fillId="0" borderId="0" xfId="0" applyNumberFormat="1" applyFill="1"/>
    <xf numFmtId="2" fontId="6" fillId="0" borderId="0" xfId="0" applyNumberFormat="1" applyFont="1"/>
    <xf numFmtId="0" fontId="0" fillId="0" borderId="0" xfId="0" applyFill="1" applyAlignment="1">
      <alignment horizontal="centerContinuous"/>
    </xf>
    <xf numFmtId="175" fontId="0" fillId="0" borderId="0" xfId="0" applyNumberFormat="1" applyFill="1"/>
    <xf numFmtId="3" fontId="1" fillId="0" borderId="0" xfId="0" applyNumberFormat="1" applyFont="1"/>
    <xf numFmtId="169" fontId="1" fillId="2" borderId="0" xfId="1" applyNumberFormat="1" applyFont="1" applyFill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69" fontId="1" fillId="0" borderId="0" xfId="1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Alignment="1"/>
    <xf numFmtId="169" fontId="1" fillId="2" borderId="0" xfId="1" applyNumberFormat="1" applyFont="1" applyFill="1" applyAlignment="1">
      <alignment horizontal="right"/>
    </xf>
    <xf numFmtId="169" fontId="1" fillId="2" borderId="0" xfId="1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/>
    </xf>
    <xf numFmtId="2" fontId="0" fillId="0" borderId="0" xfId="0" applyNumberFormat="1"/>
    <xf numFmtId="1" fontId="0" fillId="0" borderId="0" xfId="0" applyNumberFormat="1"/>
    <xf numFmtId="169" fontId="1" fillId="2" borderId="0" xfId="0" applyNumberFormat="1" applyFont="1" applyFill="1" applyAlignment="1">
      <alignment horizontal="centerContinuous"/>
    </xf>
    <xf numFmtId="169" fontId="1" fillId="2" borderId="0" xfId="0" applyNumberFormat="1" applyFont="1" applyFill="1" applyAlignment="1">
      <alignment horizontal="center"/>
    </xf>
    <xf numFmtId="187" fontId="3" fillId="0" borderId="0" xfId="0" applyNumberFormat="1" applyFont="1" applyFill="1" applyBorder="1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2" fontId="0" fillId="0" borderId="0" xfId="0" applyNumberFormat="1" applyFill="1" applyProtection="1">
      <protection locked="0"/>
    </xf>
    <xf numFmtId="1" fontId="0" fillId="0" borderId="0" xfId="0" applyNumberFormat="1" applyFill="1" applyBorder="1" applyProtection="1">
      <protection locked="0"/>
    </xf>
    <xf numFmtId="0" fontId="0" fillId="0" borderId="0" xfId="0" applyFill="1" applyBorder="1" applyProtection="1">
      <protection locked="0"/>
    </xf>
    <xf numFmtId="173" fontId="0" fillId="0" borderId="0" xfId="0" applyNumberFormat="1" applyProtection="1">
      <protection locked="0"/>
    </xf>
    <xf numFmtId="0" fontId="0" fillId="0" borderId="0" xfId="0" applyProtection="1"/>
    <xf numFmtId="0" fontId="0" fillId="3" borderId="0" xfId="0" applyFill="1" applyProtection="1"/>
    <xf numFmtId="187" fontId="0" fillId="3" borderId="0" xfId="0" applyNumberFormat="1" applyFill="1" applyBorder="1" applyProtection="1"/>
    <xf numFmtId="1" fontId="0" fillId="3" borderId="0" xfId="0" applyNumberFormat="1" applyFill="1" applyBorder="1" applyProtection="1"/>
    <xf numFmtId="173" fontId="0" fillId="3" borderId="0" xfId="0" applyNumberFormat="1" applyFill="1" applyProtection="1"/>
    <xf numFmtId="187" fontId="0" fillId="0" borderId="0" xfId="0" applyNumberFormat="1" applyFill="1" applyBorder="1" applyProtection="1"/>
    <xf numFmtId="1" fontId="0" fillId="0" borderId="0" xfId="0" applyNumberFormat="1" applyFill="1" applyBorder="1" applyProtection="1"/>
    <xf numFmtId="173" fontId="0" fillId="0" borderId="0" xfId="0" applyNumberFormat="1" applyFill="1" applyProtection="1"/>
    <xf numFmtId="0" fontId="3" fillId="0" borderId="0" xfId="0" applyFont="1" applyFill="1" applyProtection="1"/>
    <xf numFmtId="0" fontId="0" fillId="0" borderId="0" xfId="0" applyFill="1" applyProtection="1"/>
    <xf numFmtId="187" fontId="3" fillId="0" borderId="0" xfId="0" applyNumberFormat="1" applyFont="1" applyFill="1" applyBorder="1" applyProtection="1"/>
    <xf numFmtId="0" fontId="0" fillId="4" borderId="0" xfId="0" applyFill="1" applyProtection="1"/>
    <xf numFmtId="187" fontId="0" fillId="4" borderId="0" xfId="0" applyNumberFormat="1" applyFill="1" applyBorder="1" applyProtection="1"/>
    <xf numFmtId="1" fontId="0" fillId="4" borderId="0" xfId="0" applyNumberFormat="1" applyFill="1" applyBorder="1" applyProtection="1"/>
    <xf numFmtId="173" fontId="0" fillId="4" borderId="0" xfId="0" applyNumberFormat="1" applyFill="1" applyProtection="1"/>
    <xf numFmtId="173" fontId="1" fillId="4" borderId="0" xfId="0" applyNumberFormat="1" applyFont="1" applyFill="1" applyProtection="1"/>
    <xf numFmtId="0" fontId="0" fillId="0" borderId="0" xfId="0" applyFill="1" applyBorder="1" applyProtection="1"/>
    <xf numFmtId="173" fontId="0" fillId="0" borderId="0" xfId="0" applyNumberFormat="1" applyFill="1" applyBorder="1" applyProtection="1"/>
    <xf numFmtId="169" fontId="0" fillId="0" borderId="0" xfId="0" applyNumberFormat="1" applyFill="1"/>
    <xf numFmtId="172" fontId="3" fillId="0" borderId="0" xfId="1" applyNumberFormat="1" applyFont="1" applyFill="1"/>
    <xf numFmtId="0" fontId="1" fillId="0" borderId="0" xfId="1" applyNumberFormat="1" applyFill="1"/>
    <xf numFmtId="187" fontId="0" fillId="3" borderId="0" xfId="0" applyNumberFormat="1" applyFill="1" applyAlignment="1" applyProtection="1">
      <alignment horizontal="center"/>
      <protection locked="0"/>
    </xf>
    <xf numFmtId="169" fontId="0" fillId="0" borderId="0" xfId="0" applyNumberFormat="1"/>
    <xf numFmtId="3" fontId="1" fillId="0" borderId="0" xfId="1" applyNumberFormat="1" applyFill="1"/>
    <xf numFmtId="3" fontId="0" fillId="0" borderId="0" xfId="0" applyNumberFormat="1" applyFill="1"/>
    <xf numFmtId="3" fontId="0" fillId="0" borderId="0" xfId="0" applyNumberFormat="1" applyFill="1" applyAlignment="1">
      <alignment horizontal="centerContinuous"/>
    </xf>
    <xf numFmtId="175" fontId="0" fillId="0" borderId="0" xfId="0" applyNumberFormat="1" applyFill="1" applyAlignment="1">
      <alignment horizontal="center"/>
    </xf>
    <xf numFmtId="0" fontId="7" fillId="0" borderId="0" xfId="0" applyFont="1" applyFill="1" applyAlignment="1">
      <alignment horizontal="centerContinuous"/>
    </xf>
    <xf numFmtId="169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169" fontId="7" fillId="0" borderId="0" xfId="0" applyNumberFormat="1" applyFont="1" applyFill="1" applyAlignment="1">
      <alignment horizontal="centerContinuous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169" fontId="7" fillId="0" borderId="0" xfId="0" applyNumberFormat="1" applyFont="1" applyFill="1" applyAlignment="1">
      <alignment horizontal="center"/>
    </xf>
    <xf numFmtId="187" fontId="0" fillId="0" borderId="0" xfId="0" applyNumberFormat="1" applyAlignment="1" applyProtection="1">
      <alignment horizontal="center"/>
      <protection locked="0"/>
    </xf>
    <xf numFmtId="169" fontId="3" fillId="2" borderId="0" xfId="1" applyNumberFormat="1" applyFont="1" applyFill="1" applyAlignment="1">
      <alignment horizontal="centerContinuous"/>
    </xf>
    <xf numFmtId="2" fontId="9" fillId="0" borderId="0" xfId="0" applyNumberFormat="1" applyFont="1" applyProtection="1">
      <protection locked="0"/>
    </xf>
    <xf numFmtId="169" fontId="3" fillId="0" borderId="0" xfId="1" applyNumberFormat="1" applyFont="1" applyAlignment="1" applyProtection="1"/>
    <xf numFmtId="172" fontId="3" fillId="0" borderId="0" xfId="0" applyNumberFormat="1" applyFont="1" applyProtection="1"/>
    <xf numFmtId="175" fontId="3" fillId="0" borderId="0" xfId="0" applyNumberFormat="1" applyFont="1" applyProtection="1"/>
    <xf numFmtId="3" fontId="3" fillId="0" borderId="0" xfId="0" applyNumberFormat="1" applyFont="1" applyFill="1" applyProtection="1"/>
    <xf numFmtId="172" fontId="3" fillId="0" borderId="0" xfId="0" applyNumberFormat="1" applyFont="1" applyFill="1" applyProtection="1"/>
    <xf numFmtId="169" fontId="3" fillId="0" borderId="0" xfId="1" applyNumberFormat="1" applyFont="1" applyFill="1" applyProtection="1"/>
    <xf numFmtId="169" fontId="3" fillId="0" borderId="0" xfId="1" applyNumberFormat="1" applyFont="1" applyProtection="1"/>
    <xf numFmtId="3" fontId="3" fillId="0" borderId="0" xfId="0" applyNumberFormat="1" applyFont="1" applyProtection="1"/>
    <xf numFmtId="0" fontId="3" fillId="0" borderId="0" xfId="0" applyFont="1" applyProtection="1"/>
    <xf numFmtId="0" fontId="8" fillId="0" borderId="0" xfId="0" applyFont="1" applyProtection="1"/>
    <xf numFmtId="169" fontId="3" fillId="2" borderId="0" xfId="1" applyNumberFormat="1" applyFont="1" applyFill="1" applyAlignment="1" applyProtection="1">
      <alignment horizontal="centerContinuous"/>
    </xf>
    <xf numFmtId="0" fontId="3" fillId="2" borderId="0" xfId="0" applyFont="1" applyFill="1" applyAlignment="1" applyProtection="1">
      <alignment horizontal="centerContinuous"/>
    </xf>
    <xf numFmtId="0" fontId="3" fillId="2" borderId="0" xfId="0" applyFont="1" applyFill="1" applyAlignment="1" applyProtection="1"/>
    <xf numFmtId="0" fontId="3" fillId="2" borderId="0" xfId="0" applyFont="1" applyFill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169" fontId="3" fillId="2" borderId="0" xfId="1" applyNumberFormat="1" applyFont="1" applyFill="1" applyAlignment="1" applyProtection="1">
      <alignment horizontal="right"/>
    </xf>
    <xf numFmtId="169" fontId="3" fillId="2" borderId="0" xfId="1" applyNumberFormat="1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/>
    </xf>
    <xf numFmtId="3" fontId="3" fillId="0" borderId="0" xfId="1" applyNumberFormat="1" applyFont="1" applyAlignment="1" applyProtection="1">
      <alignment horizontal="right"/>
    </xf>
    <xf numFmtId="169" fontId="3" fillId="0" borderId="0" xfId="0" applyNumberFormat="1" applyFont="1" applyProtection="1"/>
    <xf numFmtId="169" fontId="3" fillId="0" borderId="0" xfId="0" applyNumberFormat="1" applyFont="1" applyFill="1" applyProtection="1"/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2"/>
  <sheetViews>
    <sheetView topLeftCell="A6" zoomScale="96" zoomScaleNormal="96" workbookViewId="0">
      <selection activeCell="C8" sqref="C8:C37"/>
    </sheetView>
  </sheetViews>
  <sheetFormatPr defaultRowHeight="12.5"/>
  <cols>
    <col min="1" max="2" width="16" style="2" customWidth="1"/>
    <col min="3" max="3" width="13.453125" style="15" customWidth="1"/>
    <col min="4" max="4" width="8.54296875" customWidth="1"/>
    <col min="5" max="5" width="6.54296875" customWidth="1"/>
    <col min="6" max="6" width="10.453125" customWidth="1"/>
    <col min="7" max="7" width="6.54296875" customWidth="1"/>
    <col min="8" max="8" width="10.54296875" customWidth="1"/>
    <col min="9" max="9" width="8.54296875" customWidth="1"/>
    <col min="10" max="10" width="6.54296875" customWidth="1"/>
    <col min="11" max="11" width="10.54296875" customWidth="1"/>
    <col min="12" max="12" width="8.54296875" customWidth="1"/>
    <col min="13" max="13" width="9.36328125" bestFit="1" customWidth="1"/>
  </cols>
  <sheetData>
    <row r="1" spans="1:23" ht="13">
      <c r="A1" s="106" t="s">
        <v>159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23" ht="13">
      <c r="A2" s="108" t="s">
        <v>81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23" ht="13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23" ht="13">
      <c r="A4" s="13"/>
      <c r="B4" s="4"/>
      <c r="C4" s="4"/>
      <c r="D4" s="4"/>
      <c r="E4" s="4"/>
      <c r="F4" s="4"/>
      <c r="G4" s="4"/>
      <c r="H4" s="4"/>
      <c r="I4" s="4"/>
      <c r="J4" s="4"/>
      <c r="K4" s="4"/>
    </row>
    <row r="5" spans="1:23">
      <c r="A5" s="1"/>
      <c r="B5" s="1"/>
      <c r="C5" s="23" t="s">
        <v>0</v>
      </c>
      <c r="D5" s="24"/>
      <c r="E5" s="24"/>
      <c r="F5" s="24"/>
      <c r="G5" s="24"/>
      <c r="H5" s="24"/>
      <c r="I5" s="24"/>
      <c r="J5" s="25"/>
      <c r="K5" s="24"/>
      <c r="L5" s="24"/>
    </row>
    <row r="6" spans="1:23">
      <c r="A6" s="1" t="s">
        <v>1</v>
      </c>
      <c r="B6" s="1"/>
      <c r="C6" s="82" t="s">
        <v>2</v>
      </c>
      <c r="D6" s="24"/>
      <c r="E6" s="25"/>
      <c r="F6" s="26" t="s">
        <v>3</v>
      </c>
      <c r="G6" s="25"/>
      <c r="H6" s="24" t="s">
        <v>4</v>
      </c>
      <c r="I6" s="24"/>
      <c r="J6" s="25"/>
      <c r="K6" s="24" t="s">
        <v>5</v>
      </c>
      <c r="L6" s="24"/>
    </row>
    <row r="7" spans="1:23">
      <c r="C7" s="28"/>
      <c r="D7" s="29"/>
      <c r="E7" s="30"/>
      <c r="F7" s="27"/>
      <c r="G7" s="30"/>
      <c r="H7" s="29"/>
      <c r="I7" s="29"/>
      <c r="J7" s="30"/>
      <c r="K7" s="29"/>
      <c r="L7" s="29"/>
    </row>
    <row r="8" spans="1:23">
      <c r="A8" s="29" t="s">
        <v>112</v>
      </c>
      <c r="B8" s="29"/>
      <c r="C8" s="84">
        <v>6692</v>
      </c>
      <c r="D8" s="85">
        <v>2.5633561119112556</v>
      </c>
      <c r="E8" s="85"/>
      <c r="F8" s="86">
        <v>0.80821256038647338</v>
      </c>
      <c r="G8" s="85"/>
      <c r="H8" s="84">
        <v>1588</v>
      </c>
      <c r="I8" s="85">
        <v>3.0576093653727665</v>
      </c>
      <c r="J8" s="85"/>
      <c r="K8" s="87">
        <v>8280</v>
      </c>
      <c r="L8" s="88">
        <v>2.6453674121405748</v>
      </c>
      <c r="M8" s="68">
        <v>8280</v>
      </c>
      <c r="N8" s="68"/>
      <c r="O8" s="68"/>
      <c r="P8" s="68"/>
      <c r="Q8" s="68"/>
      <c r="R8" s="68"/>
      <c r="S8" s="68"/>
      <c r="T8" s="68"/>
      <c r="U8" s="68"/>
      <c r="V8" s="68"/>
      <c r="W8" s="68"/>
    </row>
    <row r="9" spans="1:23">
      <c r="A9" s="29" t="s">
        <v>113</v>
      </c>
      <c r="B9" s="29"/>
      <c r="C9" s="84">
        <v>4994</v>
      </c>
      <c r="D9" s="85">
        <v>1.9129408880581007</v>
      </c>
      <c r="E9" s="85"/>
      <c r="F9" s="86">
        <v>0.8080906148867314</v>
      </c>
      <c r="G9" s="85"/>
      <c r="H9" s="84">
        <v>1186</v>
      </c>
      <c r="I9" s="85">
        <v>2.2835797905113986</v>
      </c>
      <c r="J9" s="85"/>
      <c r="K9" s="87">
        <v>6180</v>
      </c>
      <c r="L9" s="88">
        <v>1.9744408945686902</v>
      </c>
      <c r="M9" s="68">
        <v>6180</v>
      </c>
      <c r="N9" s="68"/>
      <c r="O9" s="68"/>
      <c r="P9" s="68"/>
      <c r="Q9" s="68"/>
      <c r="R9" s="68"/>
      <c r="S9" s="68"/>
      <c r="T9" s="68"/>
    </row>
    <row r="10" spans="1:23">
      <c r="A10" s="29" t="s">
        <v>114</v>
      </c>
      <c r="B10" s="29"/>
      <c r="C10" s="84">
        <v>5242</v>
      </c>
      <c r="D10" s="85">
        <v>2.0079367511414823</v>
      </c>
      <c r="E10" s="85"/>
      <c r="F10" s="86">
        <v>0.82812006319115328</v>
      </c>
      <c r="G10" s="85"/>
      <c r="H10" s="84">
        <v>1088</v>
      </c>
      <c r="I10" s="85">
        <v>2.0948860135551448</v>
      </c>
      <c r="J10" s="85"/>
      <c r="K10" s="87">
        <v>6330</v>
      </c>
      <c r="L10" s="88">
        <v>2.0223642172523961</v>
      </c>
      <c r="M10" s="68">
        <v>6330</v>
      </c>
      <c r="N10" s="68"/>
      <c r="O10" s="68"/>
      <c r="P10" s="68"/>
      <c r="Q10" s="68"/>
      <c r="R10" s="68"/>
      <c r="S10" s="68"/>
      <c r="T10" s="68"/>
    </row>
    <row r="11" spans="1:23">
      <c r="A11" s="29" t="s">
        <v>115</v>
      </c>
      <c r="B11" s="29"/>
      <c r="C11" s="84">
        <v>5374</v>
      </c>
      <c r="D11" s="85">
        <v>2.0584990653632826</v>
      </c>
      <c r="E11" s="85"/>
      <c r="F11" s="86">
        <v>0.85031645569620251</v>
      </c>
      <c r="G11" s="85"/>
      <c r="H11" s="84">
        <v>946</v>
      </c>
      <c r="I11" s="85">
        <v>1.8214725816389401</v>
      </c>
      <c r="J11" s="85"/>
      <c r="K11" s="87">
        <v>6320</v>
      </c>
      <c r="L11" s="88">
        <v>2.0191693290734825</v>
      </c>
      <c r="M11" s="68">
        <v>6320</v>
      </c>
      <c r="N11" s="68"/>
      <c r="O11" s="68"/>
      <c r="P11" s="68"/>
      <c r="Q11" s="68"/>
      <c r="R11" s="68"/>
      <c r="S11" s="68"/>
      <c r="T11" s="68"/>
    </row>
    <row r="12" spans="1:23">
      <c r="A12" s="29" t="s">
        <v>116</v>
      </c>
      <c r="B12" s="29"/>
      <c r="C12" s="84">
        <v>5473</v>
      </c>
      <c r="D12" s="85">
        <v>2.0964208010296326</v>
      </c>
      <c r="E12" s="85"/>
      <c r="F12" s="86">
        <v>0.85515624999999995</v>
      </c>
      <c r="G12" s="85"/>
      <c r="H12" s="84">
        <v>927</v>
      </c>
      <c r="I12" s="85">
        <v>1.7848890942698707</v>
      </c>
      <c r="J12" s="85"/>
      <c r="K12" s="87">
        <v>6400</v>
      </c>
      <c r="L12" s="88">
        <v>2.0447284345047922</v>
      </c>
      <c r="M12" s="68">
        <v>6400</v>
      </c>
      <c r="N12" s="68"/>
      <c r="O12" s="68"/>
      <c r="P12" s="68"/>
      <c r="Q12" s="68"/>
      <c r="R12" s="68"/>
      <c r="S12" s="68"/>
      <c r="T12" s="68"/>
    </row>
    <row r="13" spans="1:23">
      <c r="A13" s="29" t="s">
        <v>117</v>
      </c>
      <c r="B13" s="29"/>
      <c r="C13" s="84">
        <v>6003</v>
      </c>
      <c r="D13" s="85">
        <v>2.2994361535868602</v>
      </c>
      <c r="E13" s="85"/>
      <c r="F13" s="86">
        <v>0.88279411764705884</v>
      </c>
      <c r="G13" s="85"/>
      <c r="H13" s="84">
        <v>797</v>
      </c>
      <c r="I13" s="85">
        <v>1.5345810227972889</v>
      </c>
      <c r="J13" s="85"/>
      <c r="K13" s="87">
        <v>6800</v>
      </c>
      <c r="L13" s="88">
        <v>2.1725239616613417</v>
      </c>
      <c r="M13" s="68">
        <v>6800</v>
      </c>
      <c r="N13" s="68"/>
      <c r="O13" s="68"/>
      <c r="P13" s="68"/>
      <c r="Q13" s="68"/>
      <c r="R13" s="68"/>
      <c r="S13" s="68"/>
      <c r="T13" s="68"/>
    </row>
    <row r="14" spans="1:23">
      <c r="A14" s="29" t="s">
        <v>118</v>
      </c>
      <c r="B14" s="29"/>
      <c r="C14" s="84">
        <v>7530</v>
      </c>
      <c r="D14" s="85">
        <v>2.8843501976526831</v>
      </c>
      <c r="E14" s="85"/>
      <c r="F14" s="86">
        <v>0.8595890410958904</v>
      </c>
      <c r="G14" s="85"/>
      <c r="H14" s="84">
        <v>1230</v>
      </c>
      <c r="I14" s="85">
        <v>2.3682994454713495</v>
      </c>
      <c r="J14" s="85"/>
      <c r="K14" s="87">
        <v>8760</v>
      </c>
      <c r="L14" s="88">
        <v>2.7987220447284344</v>
      </c>
      <c r="M14" s="68">
        <v>8760</v>
      </c>
      <c r="N14" s="68"/>
      <c r="O14" s="68"/>
      <c r="P14" s="68"/>
      <c r="Q14" s="68"/>
      <c r="R14" s="68"/>
      <c r="S14" s="68"/>
      <c r="T14" s="68"/>
    </row>
    <row r="15" spans="1:23">
      <c r="A15" s="29" t="s">
        <v>119</v>
      </c>
      <c r="B15" s="29"/>
      <c r="C15" s="84">
        <v>9069</v>
      </c>
      <c r="D15" s="85">
        <v>3.4738608157386692</v>
      </c>
      <c r="E15" s="85"/>
      <c r="F15" s="86">
        <v>0.85154929577464789</v>
      </c>
      <c r="G15" s="85"/>
      <c r="H15" s="84">
        <v>1581</v>
      </c>
      <c r="I15" s="85">
        <v>3.0441312384473198</v>
      </c>
      <c r="J15" s="85"/>
      <c r="K15" s="87">
        <v>10650</v>
      </c>
      <c r="L15" s="88">
        <v>3.4025559105431311</v>
      </c>
      <c r="M15" s="68">
        <v>10650</v>
      </c>
      <c r="N15" s="68"/>
      <c r="O15" s="68"/>
      <c r="P15" s="68"/>
      <c r="Q15" s="68"/>
      <c r="R15" s="68"/>
      <c r="S15" s="68"/>
      <c r="T15" s="68"/>
    </row>
    <row r="16" spans="1:23">
      <c r="A16" s="29" t="s">
        <v>120</v>
      </c>
      <c r="B16" s="29"/>
      <c r="C16" s="84">
        <v>9014</v>
      </c>
      <c r="D16" s="85">
        <v>3.4527931848129199</v>
      </c>
      <c r="E16" s="85"/>
      <c r="F16" s="86">
        <v>0.84400749063670411</v>
      </c>
      <c r="G16" s="85"/>
      <c r="H16" s="84">
        <v>1666</v>
      </c>
      <c r="I16" s="85">
        <v>3.2077942082563156</v>
      </c>
      <c r="J16" s="85"/>
      <c r="K16" s="87">
        <v>10680</v>
      </c>
      <c r="L16" s="88">
        <v>3.4121405750798721</v>
      </c>
      <c r="M16" s="68">
        <v>10680</v>
      </c>
      <c r="N16" s="68"/>
      <c r="O16" s="68"/>
      <c r="P16" s="68"/>
      <c r="Q16" s="68"/>
      <c r="R16" s="68"/>
      <c r="S16" s="68"/>
      <c r="T16" s="68"/>
    </row>
    <row r="17" spans="1:20">
      <c r="A17" s="29" t="s">
        <v>121</v>
      </c>
      <c r="B17" s="29"/>
      <c r="C17" s="84">
        <v>8534</v>
      </c>
      <c r="D17" s="85">
        <v>3.2689302240063736</v>
      </c>
      <c r="E17" s="85"/>
      <c r="F17" s="86">
        <v>0.8457879088206145</v>
      </c>
      <c r="G17" s="85"/>
      <c r="H17" s="84">
        <v>1556</v>
      </c>
      <c r="I17" s="85">
        <v>2.9959950708564387</v>
      </c>
      <c r="J17" s="85"/>
      <c r="K17" s="87">
        <v>10090</v>
      </c>
      <c r="L17" s="88">
        <v>3.2236421725239621</v>
      </c>
      <c r="M17" s="68">
        <v>10090</v>
      </c>
      <c r="N17" s="68"/>
      <c r="O17" s="68"/>
      <c r="P17" s="68"/>
      <c r="Q17" s="68"/>
      <c r="R17" s="68"/>
      <c r="S17" s="68"/>
      <c r="T17" s="68"/>
    </row>
    <row r="18" spans="1:20">
      <c r="A18" s="29" t="s">
        <v>122</v>
      </c>
      <c r="B18" s="29"/>
      <c r="C18" s="84">
        <v>8341</v>
      </c>
      <c r="D18" s="85">
        <v>3.1950019918487422</v>
      </c>
      <c r="E18" s="85"/>
      <c r="F18" s="86">
        <v>0.85199182839632281</v>
      </c>
      <c r="G18" s="85"/>
      <c r="H18" s="84">
        <v>1449</v>
      </c>
      <c r="I18" s="85">
        <v>2.7899722735674675</v>
      </c>
      <c r="J18" s="85"/>
      <c r="K18" s="87">
        <v>9790</v>
      </c>
      <c r="L18" s="88">
        <v>3.1277955271565494</v>
      </c>
      <c r="M18" s="68">
        <v>9790</v>
      </c>
      <c r="N18" s="68"/>
      <c r="O18" s="68"/>
      <c r="P18" s="68"/>
      <c r="Q18" s="68"/>
      <c r="R18" s="68"/>
      <c r="S18" s="68"/>
      <c r="T18" s="68"/>
    </row>
    <row r="19" spans="1:20">
      <c r="A19" s="29" t="s">
        <v>123</v>
      </c>
      <c r="B19" s="29"/>
      <c r="C19" s="84">
        <v>8301</v>
      </c>
      <c r="D19" s="85">
        <v>3.1796800784481967</v>
      </c>
      <c r="E19" s="85"/>
      <c r="F19" s="86">
        <v>0.84018218623481777</v>
      </c>
      <c r="G19" s="85"/>
      <c r="H19" s="84">
        <v>1579</v>
      </c>
      <c r="I19" s="85">
        <v>3.0402803450400495</v>
      </c>
      <c r="J19" s="85"/>
      <c r="K19" s="87">
        <v>9880</v>
      </c>
      <c r="L19" s="88">
        <v>3.1565495207667729</v>
      </c>
      <c r="M19" s="68">
        <v>9880</v>
      </c>
      <c r="N19" s="68"/>
      <c r="O19" s="68"/>
      <c r="P19" s="68"/>
      <c r="Q19" s="68"/>
      <c r="R19" s="68"/>
      <c r="S19" s="68"/>
      <c r="T19" s="68"/>
    </row>
    <row r="20" spans="1:20">
      <c r="A20" s="29" t="s">
        <v>124</v>
      </c>
      <c r="B20" s="29"/>
      <c r="C20" s="84">
        <v>8646</v>
      </c>
      <c r="D20" s="85">
        <v>3.3118315815279011</v>
      </c>
      <c r="E20" s="85"/>
      <c r="F20" s="86">
        <v>0.83697967086156821</v>
      </c>
      <c r="G20" s="85"/>
      <c r="H20" s="84">
        <v>1684</v>
      </c>
      <c r="I20" s="85">
        <v>3.2424522489217495</v>
      </c>
      <c r="J20" s="85"/>
      <c r="K20" s="87">
        <v>10330</v>
      </c>
      <c r="L20" s="88">
        <v>3.3003194888178911</v>
      </c>
      <c r="M20" s="68">
        <v>10330</v>
      </c>
      <c r="N20" s="68"/>
      <c r="O20" s="68"/>
      <c r="P20" s="68"/>
      <c r="Q20" s="68"/>
      <c r="R20" s="68"/>
      <c r="S20" s="68"/>
      <c r="T20" s="68"/>
    </row>
    <row r="21" spans="1:20">
      <c r="A21" s="29" t="s">
        <v>125</v>
      </c>
      <c r="B21" s="29"/>
      <c r="C21" s="84">
        <v>16305</v>
      </c>
      <c r="D21" s="85">
        <v>6.2455949498973427</v>
      </c>
      <c r="E21" s="85"/>
      <c r="F21" s="86">
        <v>0.813216957605985</v>
      </c>
      <c r="G21" s="85"/>
      <c r="H21" s="84">
        <v>3745</v>
      </c>
      <c r="I21" s="85">
        <v>7.2107979051139859</v>
      </c>
      <c r="J21" s="85"/>
      <c r="K21" s="87">
        <v>20050</v>
      </c>
      <c r="L21" s="88">
        <v>6.4057507987220443</v>
      </c>
      <c r="M21" s="68">
        <v>20050</v>
      </c>
      <c r="N21" s="68"/>
      <c r="O21" s="68"/>
      <c r="P21" s="68"/>
      <c r="Q21" s="68"/>
      <c r="R21" s="68"/>
      <c r="S21" s="68"/>
      <c r="T21" s="68"/>
    </row>
    <row r="22" spans="1:20">
      <c r="A22" s="29" t="s">
        <v>126</v>
      </c>
      <c r="B22" s="29"/>
      <c r="C22" s="84">
        <v>17855</v>
      </c>
      <c r="D22" s="85">
        <v>6.8393190941684789</v>
      </c>
      <c r="E22" s="85"/>
      <c r="F22" s="86">
        <v>0.79603209986625056</v>
      </c>
      <c r="G22" s="85"/>
      <c r="H22" s="84">
        <v>4575</v>
      </c>
      <c r="I22" s="85">
        <v>8.8089186691312378</v>
      </c>
      <c r="J22" s="85"/>
      <c r="K22" s="87">
        <v>22430</v>
      </c>
      <c r="L22" s="88">
        <v>7.1661341853035143</v>
      </c>
      <c r="M22" s="68">
        <v>22430</v>
      </c>
      <c r="N22" s="68"/>
      <c r="O22" s="68"/>
      <c r="P22" s="68"/>
      <c r="Q22" s="68"/>
      <c r="R22" s="68"/>
      <c r="S22" s="68"/>
      <c r="T22" s="68"/>
    </row>
    <row r="23" spans="1:20">
      <c r="A23" s="29" t="s">
        <v>127</v>
      </c>
      <c r="B23" s="29"/>
      <c r="C23" s="84">
        <v>6368</v>
      </c>
      <c r="D23" s="85">
        <v>2.4392486133668374</v>
      </c>
      <c r="E23" s="85"/>
      <c r="F23" s="86">
        <v>0.80505689001264225</v>
      </c>
      <c r="G23" s="85"/>
      <c r="H23" s="84">
        <v>1542</v>
      </c>
      <c r="I23" s="85">
        <v>2.9690388170055453</v>
      </c>
      <c r="J23" s="85"/>
      <c r="K23" s="87">
        <v>7910</v>
      </c>
      <c r="L23" s="88">
        <v>2.5271565495207668</v>
      </c>
      <c r="M23" s="68">
        <v>7910</v>
      </c>
      <c r="N23" s="68"/>
      <c r="O23" s="68"/>
      <c r="P23" s="68"/>
      <c r="Q23" s="68"/>
      <c r="R23" s="68"/>
      <c r="S23" s="68"/>
      <c r="T23" s="68"/>
    </row>
    <row r="24" spans="1:20">
      <c r="A24" s="29" t="s">
        <v>128</v>
      </c>
      <c r="B24" s="29"/>
      <c r="C24" s="84">
        <v>4883</v>
      </c>
      <c r="D24" s="85">
        <v>1.8704225783715871</v>
      </c>
      <c r="E24" s="85"/>
      <c r="F24" s="86">
        <v>0.82344013490725132</v>
      </c>
      <c r="G24" s="85"/>
      <c r="H24" s="84">
        <v>1047</v>
      </c>
      <c r="I24" s="85">
        <v>2.0159426987060995</v>
      </c>
      <c r="J24" s="85"/>
      <c r="K24" s="87">
        <v>5930</v>
      </c>
      <c r="L24" s="88">
        <v>1.8945686900958467</v>
      </c>
      <c r="M24" s="68">
        <v>5930</v>
      </c>
      <c r="N24" s="68"/>
      <c r="O24" s="68"/>
      <c r="P24" s="68"/>
      <c r="Q24" s="68"/>
      <c r="R24" s="68"/>
      <c r="S24" s="68"/>
      <c r="T24" s="68"/>
    </row>
    <row r="25" spans="1:20">
      <c r="A25" s="29" t="s">
        <v>129</v>
      </c>
      <c r="B25" s="29"/>
      <c r="C25" s="84">
        <v>5140</v>
      </c>
      <c r="D25" s="85">
        <v>1.9688658719700916</v>
      </c>
      <c r="E25" s="85"/>
      <c r="F25" s="86">
        <v>0.84678747940691923</v>
      </c>
      <c r="G25" s="85"/>
      <c r="H25" s="84">
        <v>930</v>
      </c>
      <c r="I25" s="85">
        <v>1.7906654343807764</v>
      </c>
      <c r="J25" s="85"/>
      <c r="K25" s="87">
        <v>6070</v>
      </c>
      <c r="L25" s="88">
        <v>1.939297124600639</v>
      </c>
      <c r="M25" s="68">
        <v>6070</v>
      </c>
      <c r="N25" s="68"/>
      <c r="O25" s="68"/>
      <c r="P25" s="68"/>
      <c r="Q25" s="68"/>
      <c r="R25" s="68"/>
      <c r="S25" s="68"/>
      <c r="T25" s="68"/>
    </row>
    <row r="26" spans="1:20">
      <c r="A26" s="29" t="s">
        <v>130</v>
      </c>
      <c r="B26" s="29"/>
      <c r="C26" s="84">
        <v>5247</v>
      </c>
      <c r="D26" s="85">
        <v>2.0098519903165508</v>
      </c>
      <c r="E26" s="85"/>
      <c r="F26" s="86">
        <v>0.86441515650741352</v>
      </c>
      <c r="G26" s="85"/>
      <c r="H26" s="84">
        <v>823</v>
      </c>
      <c r="I26" s="85">
        <v>1.5846426370918054</v>
      </c>
      <c r="J26" s="85"/>
      <c r="K26" s="87">
        <v>6070</v>
      </c>
      <c r="L26" s="88">
        <v>1.939297124600639</v>
      </c>
      <c r="M26" s="68">
        <v>6070</v>
      </c>
      <c r="N26" s="68"/>
      <c r="O26" s="68"/>
      <c r="P26" s="68"/>
      <c r="Q26" s="68"/>
      <c r="R26" s="68"/>
      <c r="S26" s="68"/>
      <c r="T26" s="68"/>
    </row>
    <row r="27" spans="1:20">
      <c r="A27" s="29" t="s">
        <v>131</v>
      </c>
      <c r="B27" s="29"/>
      <c r="C27" s="84">
        <v>5406</v>
      </c>
      <c r="D27" s="85">
        <v>2.0707565960837186</v>
      </c>
      <c r="E27" s="85"/>
      <c r="F27" s="86">
        <v>0.87475728155339805</v>
      </c>
      <c r="G27" s="85"/>
      <c r="H27" s="84">
        <v>774</v>
      </c>
      <c r="I27" s="85">
        <v>1.4902957486136783</v>
      </c>
      <c r="J27" s="85"/>
      <c r="K27" s="87">
        <v>6180</v>
      </c>
      <c r="L27" s="88">
        <v>1.9744408945686902</v>
      </c>
      <c r="M27" s="68">
        <v>6180</v>
      </c>
      <c r="N27" s="68"/>
      <c r="O27" s="68"/>
      <c r="P27" s="68"/>
      <c r="Q27" s="68"/>
      <c r="R27" s="68"/>
      <c r="S27" s="68"/>
      <c r="T27" s="68"/>
    </row>
    <row r="28" spans="1:20">
      <c r="A28" s="29" t="s">
        <v>132</v>
      </c>
      <c r="B28" s="29"/>
      <c r="C28" s="84">
        <v>5957</v>
      </c>
      <c r="D28" s="85">
        <v>2.2818159531762325</v>
      </c>
      <c r="E28" s="85"/>
      <c r="F28" s="86">
        <v>0.8971385542168675</v>
      </c>
      <c r="G28" s="85"/>
      <c r="H28" s="84">
        <v>683</v>
      </c>
      <c r="I28" s="85">
        <v>1.3150800985828712</v>
      </c>
      <c r="J28" s="85"/>
      <c r="K28" s="87">
        <v>6640</v>
      </c>
      <c r="L28" s="88">
        <v>2.1214057507987221</v>
      </c>
      <c r="M28" s="68">
        <v>6640</v>
      </c>
      <c r="N28" s="68"/>
      <c r="O28" s="68"/>
      <c r="P28" s="68"/>
      <c r="Q28" s="68"/>
      <c r="R28" s="68"/>
      <c r="S28" s="68"/>
      <c r="T28" s="68"/>
    </row>
    <row r="29" spans="1:20">
      <c r="A29" s="29" t="s">
        <v>133</v>
      </c>
      <c r="B29" s="29"/>
      <c r="C29" s="84">
        <v>7465</v>
      </c>
      <c r="D29" s="85">
        <v>2.8594520883767962</v>
      </c>
      <c r="E29" s="85"/>
      <c r="F29" s="86">
        <v>0.87207943925233644</v>
      </c>
      <c r="G29" s="85"/>
      <c r="H29" s="84">
        <v>1095</v>
      </c>
      <c r="I29" s="85">
        <v>2.1083641404805915</v>
      </c>
      <c r="J29" s="85"/>
      <c r="K29" s="87">
        <v>8560</v>
      </c>
      <c r="L29" s="88">
        <v>2.7348242811501597</v>
      </c>
      <c r="M29" s="68">
        <v>8560</v>
      </c>
      <c r="N29" s="68"/>
      <c r="O29" s="68"/>
      <c r="P29" s="68"/>
      <c r="Q29" s="68"/>
      <c r="R29" s="68"/>
      <c r="S29" s="68"/>
      <c r="T29" s="68"/>
    </row>
    <row r="30" spans="1:20">
      <c r="A30" s="29" t="s">
        <v>134</v>
      </c>
      <c r="B30" s="29"/>
      <c r="C30" s="84">
        <v>9086</v>
      </c>
      <c r="D30" s="85">
        <v>3.480372628933901</v>
      </c>
      <c r="E30" s="85"/>
      <c r="F30" s="86">
        <v>0.85475070555032928</v>
      </c>
      <c r="G30" s="85"/>
      <c r="H30" s="84">
        <v>1544</v>
      </c>
      <c r="I30" s="85">
        <v>2.972889710412816</v>
      </c>
      <c r="J30" s="85"/>
      <c r="K30" s="87">
        <v>10630</v>
      </c>
      <c r="L30" s="88">
        <v>3.3961661341853038</v>
      </c>
      <c r="M30" s="68">
        <v>10630</v>
      </c>
      <c r="N30" s="68"/>
      <c r="O30" s="68"/>
      <c r="P30" s="68"/>
      <c r="Q30" s="68"/>
      <c r="R30" s="68"/>
      <c r="S30" s="68"/>
      <c r="T30" s="68"/>
    </row>
    <row r="31" spans="1:20">
      <c r="A31" s="29" t="s">
        <v>135</v>
      </c>
      <c r="B31" s="29"/>
      <c r="C31" s="84">
        <v>9056</v>
      </c>
      <c r="D31" s="85">
        <v>3.468881193883492</v>
      </c>
      <c r="E31" s="85"/>
      <c r="F31" s="86">
        <v>0.83619575253924283</v>
      </c>
      <c r="G31" s="85"/>
      <c r="H31" s="84">
        <v>1774</v>
      </c>
      <c r="I31" s="85">
        <v>3.4157424522489217</v>
      </c>
      <c r="J31" s="85"/>
      <c r="K31" s="87">
        <v>10830</v>
      </c>
      <c r="L31" s="88">
        <v>3.460063897763578</v>
      </c>
      <c r="M31" s="68">
        <v>10830</v>
      </c>
      <c r="N31" s="68"/>
      <c r="O31" s="68"/>
      <c r="P31" s="68"/>
      <c r="Q31" s="68"/>
      <c r="R31" s="68"/>
      <c r="S31" s="68"/>
      <c r="T31" s="68"/>
    </row>
    <row r="32" spans="1:20">
      <c r="A32" s="29" t="s">
        <v>136</v>
      </c>
      <c r="B32" s="29"/>
      <c r="C32" s="84">
        <v>8862</v>
      </c>
      <c r="D32" s="85">
        <v>3.3945699138908463</v>
      </c>
      <c r="E32" s="85"/>
      <c r="F32" s="86">
        <v>0.85293551491819053</v>
      </c>
      <c r="G32" s="85"/>
      <c r="H32" s="84">
        <v>1528</v>
      </c>
      <c r="I32" s="85">
        <v>2.9420825631546519</v>
      </c>
      <c r="J32" s="85"/>
      <c r="K32" s="87">
        <v>10390</v>
      </c>
      <c r="L32" s="88">
        <v>3.3194888178913735</v>
      </c>
      <c r="M32" s="68">
        <v>10390</v>
      </c>
      <c r="N32" s="68"/>
      <c r="O32" s="68"/>
      <c r="P32" s="68"/>
      <c r="Q32" s="68"/>
      <c r="R32" s="68"/>
      <c r="S32" s="68"/>
      <c r="T32" s="68"/>
    </row>
    <row r="33" spans="1:20">
      <c r="A33" s="29" t="s">
        <v>137</v>
      </c>
      <c r="B33" s="29"/>
      <c r="C33" s="84">
        <v>8824</v>
      </c>
      <c r="D33" s="85">
        <v>3.3800140961603282</v>
      </c>
      <c r="E33" s="85"/>
      <c r="F33" s="86">
        <v>0.86764995083579155</v>
      </c>
      <c r="G33" s="85"/>
      <c r="H33" s="84">
        <v>1346</v>
      </c>
      <c r="I33" s="85">
        <v>2.5916512630930377</v>
      </c>
      <c r="J33" s="85"/>
      <c r="K33" s="87">
        <v>10170</v>
      </c>
      <c r="L33" s="88">
        <v>3.2492012779552715</v>
      </c>
      <c r="M33" s="68">
        <v>10170</v>
      </c>
      <c r="N33" s="68"/>
      <c r="O33" s="68"/>
      <c r="P33" s="68"/>
      <c r="Q33" s="68"/>
      <c r="R33" s="68"/>
      <c r="S33" s="68"/>
      <c r="T33" s="68"/>
    </row>
    <row r="34" spans="1:20">
      <c r="A34" s="29" t="s">
        <v>138</v>
      </c>
      <c r="B34" s="29"/>
      <c r="C34" s="84">
        <v>8882</v>
      </c>
      <c r="D34" s="85">
        <v>3.4022308705911191</v>
      </c>
      <c r="E34" s="85"/>
      <c r="F34" s="86">
        <v>0.86149369544131915</v>
      </c>
      <c r="G34" s="85"/>
      <c r="H34" s="84">
        <v>1428</v>
      </c>
      <c r="I34" s="85">
        <v>2.7495378927911278</v>
      </c>
      <c r="J34" s="85"/>
      <c r="K34" s="87">
        <v>10310</v>
      </c>
      <c r="L34" s="88">
        <v>3.2939297124600642</v>
      </c>
      <c r="M34" s="68">
        <v>10310</v>
      </c>
      <c r="N34" s="68"/>
      <c r="O34" s="68"/>
      <c r="P34" s="68"/>
      <c r="Q34" s="68"/>
      <c r="R34" s="68"/>
      <c r="S34" s="68"/>
      <c r="T34" s="68"/>
    </row>
    <row r="35" spans="1:20">
      <c r="A35" s="29" t="s">
        <v>139</v>
      </c>
      <c r="B35" s="29"/>
      <c r="C35" s="84">
        <v>9249</v>
      </c>
      <c r="D35" s="85">
        <v>3.5428094260411243</v>
      </c>
      <c r="E35" s="85"/>
      <c r="F35" s="86">
        <v>0.85009191176470589</v>
      </c>
      <c r="G35" s="85"/>
      <c r="H35" s="84">
        <v>1631</v>
      </c>
      <c r="I35" s="85">
        <v>3.1404035736290816</v>
      </c>
      <c r="J35" s="85"/>
      <c r="K35" s="87">
        <v>10880</v>
      </c>
      <c r="L35" s="88">
        <v>3.4760383386581468</v>
      </c>
      <c r="M35" s="68">
        <v>10880</v>
      </c>
      <c r="N35" s="68"/>
      <c r="O35" s="68"/>
      <c r="P35" s="68"/>
      <c r="Q35" s="68"/>
      <c r="R35" s="68"/>
      <c r="S35" s="68"/>
      <c r="T35" s="68"/>
    </row>
    <row r="36" spans="1:20">
      <c r="A36" s="29" t="s">
        <v>140</v>
      </c>
      <c r="B36" s="29"/>
      <c r="C36" s="84">
        <v>17842</v>
      </c>
      <c r="D36" s="85">
        <v>6.8343394723133031</v>
      </c>
      <c r="E36" s="85"/>
      <c r="F36" s="86">
        <v>0.82183325656379547</v>
      </c>
      <c r="G36" s="85"/>
      <c r="H36" s="84">
        <v>3868</v>
      </c>
      <c r="I36" s="85">
        <v>7.4476278496611217</v>
      </c>
      <c r="J36" s="85"/>
      <c r="K36" s="87">
        <v>21710</v>
      </c>
      <c r="L36" s="88">
        <v>6.9361022364217249</v>
      </c>
      <c r="M36" s="68">
        <v>21710</v>
      </c>
      <c r="N36" s="68"/>
      <c r="O36" s="68"/>
      <c r="P36" s="68"/>
      <c r="Q36" s="68"/>
      <c r="R36" s="68"/>
      <c r="S36" s="68"/>
      <c r="T36" s="68"/>
    </row>
    <row r="37" spans="1:20">
      <c r="A37" s="29" t="s">
        <v>141</v>
      </c>
      <c r="B37" s="29"/>
      <c r="C37" s="84">
        <v>21424</v>
      </c>
      <c r="D37" s="85">
        <v>8.2064168173321494</v>
      </c>
      <c r="E37" s="85"/>
      <c r="F37" s="86">
        <v>0.77203603603603599</v>
      </c>
      <c r="G37" s="85"/>
      <c r="H37" s="84">
        <v>6326</v>
      </c>
      <c r="I37" s="85">
        <v>12.180375847196549</v>
      </c>
      <c r="J37" s="85"/>
      <c r="K37" s="87">
        <v>27750</v>
      </c>
      <c r="L37" s="88">
        <v>8.8658146964856233</v>
      </c>
      <c r="M37" s="68">
        <v>27750</v>
      </c>
      <c r="N37" s="68"/>
      <c r="O37" s="68"/>
      <c r="P37" s="68"/>
      <c r="Q37" s="68"/>
      <c r="R37" s="68"/>
      <c r="S37" s="68"/>
      <c r="T37" s="68"/>
    </row>
    <row r="38" spans="1:20">
      <c r="C38" s="89"/>
      <c r="D38" s="85"/>
      <c r="E38" s="85"/>
      <c r="F38" s="85"/>
      <c r="G38" s="85"/>
      <c r="H38" s="87"/>
      <c r="I38" s="85"/>
      <c r="J38" s="85"/>
      <c r="K38" s="87"/>
      <c r="L38" s="88"/>
      <c r="M38" s="68"/>
      <c r="N38" s="68"/>
      <c r="O38" s="68"/>
      <c r="P38" s="68"/>
      <c r="Q38" s="68"/>
      <c r="R38" s="68"/>
      <c r="S38" s="68"/>
      <c r="T38" s="68"/>
    </row>
    <row r="39" spans="1:20">
      <c r="A39" s="2" t="s">
        <v>5</v>
      </c>
      <c r="C39" s="90">
        <v>261064</v>
      </c>
      <c r="D39" s="85">
        <v>100</v>
      </c>
      <c r="E39" s="85"/>
      <c r="F39" s="86">
        <v>0.83407028753993606</v>
      </c>
      <c r="G39" s="85"/>
      <c r="H39" s="91">
        <v>51936</v>
      </c>
      <c r="I39" s="85">
        <v>100</v>
      </c>
      <c r="J39" s="85"/>
      <c r="K39" s="87">
        <v>313000</v>
      </c>
      <c r="L39" s="88">
        <v>100</v>
      </c>
      <c r="M39" s="68">
        <v>313000</v>
      </c>
      <c r="N39" s="68"/>
      <c r="O39" s="68"/>
      <c r="P39" s="68"/>
      <c r="Q39" s="68"/>
      <c r="R39" s="68"/>
      <c r="S39" s="68"/>
      <c r="T39" s="68"/>
    </row>
    <row r="40" spans="1:20" ht="13">
      <c r="C40" s="90"/>
      <c r="D40" s="92"/>
      <c r="E40" s="92"/>
      <c r="F40" s="92"/>
      <c r="G40" s="92"/>
      <c r="H40" s="92"/>
      <c r="I40" s="92"/>
      <c r="J40" s="92"/>
      <c r="K40" s="93" t="s">
        <v>158</v>
      </c>
      <c r="L40" s="92"/>
      <c r="M40" s="68"/>
      <c r="N40" s="68"/>
      <c r="O40" s="68"/>
      <c r="P40" s="68"/>
      <c r="Q40" s="68"/>
      <c r="R40" s="68"/>
      <c r="S40" s="68"/>
      <c r="T40" s="68"/>
    </row>
    <row r="41" spans="1:20" ht="25">
      <c r="A41" s="7" t="s">
        <v>52</v>
      </c>
      <c r="B41" s="1"/>
      <c r="C41" s="94" t="s">
        <v>2</v>
      </c>
      <c r="D41" s="95"/>
      <c r="E41" s="96"/>
      <c r="F41" s="97" t="s">
        <v>6</v>
      </c>
      <c r="G41" s="96"/>
      <c r="H41" s="95" t="s">
        <v>4</v>
      </c>
      <c r="I41" s="95"/>
      <c r="J41" s="96"/>
      <c r="K41" s="95" t="s">
        <v>5</v>
      </c>
      <c r="L41" s="95"/>
      <c r="M41" s="68"/>
      <c r="N41" s="68"/>
      <c r="O41" s="68"/>
      <c r="P41" s="68"/>
      <c r="Q41" s="68"/>
      <c r="R41" s="68"/>
      <c r="S41" s="68"/>
      <c r="T41" s="68"/>
    </row>
    <row r="42" spans="1:20">
      <c r="C42" s="90"/>
      <c r="D42" s="92"/>
      <c r="E42" s="92"/>
      <c r="F42" s="98"/>
      <c r="G42" s="92"/>
      <c r="H42" s="92"/>
      <c r="I42" s="92"/>
      <c r="J42" s="92"/>
      <c r="K42" s="92"/>
      <c r="L42" s="92"/>
      <c r="M42" s="68"/>
      <c r="N42" s="68"/>
      <c r="O42" s="68"/>
      <c r="P42" s="68"/>
      <c r="Q42" s="68"/>
      <c r="R42" s="68"/>
      <c r="S42" s="68"/>
      <c r="T42" s="68"/>
    </row>
    <row r="43" spans="1:20">
      <c r="A43" s="2" t="s">
        <v>50</v>
      </c>
      <c r="C43" s="89">
        <v>42836</v>
      </c>
      <c r="D43" s="85">
        <v>16.408237060644133</v>
      </c>
      <c r="E43" s="85"/>
      <c r="F43" s="86">
        <v>0.74705266829438433</v>
      </c>
      <c r="G43" s="85"/>
      <c r="H43" s="87">
        <v>14504</v>
      </c>
      <c r="I43" s="85">
        <v>27.926678989525573</v>
      </c>
      <c r="J43" s="85"/>
      <c r="K43" s="87">
        <v>57340</v>
      </c>
      <c r="L43" s="88">
        <v>18.319488817891376</v>
      </c>
      <c r="M43" s="22">
        <v>53880</v>
      </c>
      <c r="N43" s="68"/>
      <c r="O43" s="68"/>
      <c r="P43" s="68"/>
      <c r="Q43" s="68"/>
      <c r="R43" s="68"/>
      <c r="S43" s="68"/>
      <c r="T43" s="68"/>
    </row>
    <row r="44" spans="1:20">
      <c r="A44" s="2" t="s">
        <v>51</v>
      </c>
      <c r="C44" s="89">
        <v>218228</v>
      </c>
      <c r="D44" s="85">
        <v>83.59176293935586</v>
      </c>
      <c r="E44" s="85"/>
      <c r="F44" s="86">
        <v>0.85358679496205903</v>
      </c>
      <c r="G44" s="85"/>
      <c r="H44" s="87">
        <v>37432</v>
      </c>
      <c r="I44" s="85">
        <v>72.07332101047443</v>
      </c>
      <c r="J44" s="85"/>
      <c r="K44" s="87">
        <v>255660</v>
      </c>
      <c r="L44" s="88">
        <v>81.680511182108631</v>
      </c>
      <c r="M44" s="22">
        <v>259120</v>
      </c>
      <c r="N44" s="68"/>
      <c r="O44" s="68"/>
      <c r="P44" s="68"/>
      <c r="Q44" s="68"/>
      <c r="R44" s="68"/>
      <c r="S44" s="68"/>
      <c r="T44" s="68"/>
    </row>
    <row r="45" spans="1:20">
      <c r="C45" s="90"/>
      <c r="D45" s="85"/>
      <c r="E45" s="85"/>
      <c r="F45" s="86"/>
      <c r="G45" s="85"/>
      <c r="H45" s="91"/>
      <c r="I45" s="85"/>
      <c r="J45" s="85"/>
      <c r="K45" s="87"/>
      <c r="L45" s="88"/>
      <c r="M45" s="68"/>
      <c r="N45" s="68"/>
      <c r="O45" s="68"/>
      <c r="P45" s="68"/>
      <c r="Q45" s="68"/>
      <c r="R45" s="68"/>
      <c r="S45" s="68"/>
      <c r="T45" s="68"/>
    </row>
    <row r="46" spans="1:20">
      <c r="A46" s="2" t="s">
        <v>5</v>
      </c>
      <c r="C46" s="90">
        <v>261064</v>
      </c>
      <c r="D46" s="85">
        <v>100</v>
      </c>
      <c r="E46" s="85"/>
      <c r="F46" s="86">
        <v>0.83407028753993606</v>
      </c>
      <c r="G46" s="85"/>
      <c r="H46" s="104">
        <v>51936</v>
      </c>
      <c r="I46" s="85">
        <v>100</v>
      </c>
      <c r="J46" s="85"/>
      <c r="K46" s="105">
        <v>313000</v>
      </c>
      <c r="L46" s="88">
        <v>100</v>
      </c>
      <c r="M46" s="68">
        <v>313000</v>
      </c>
      <c r="N46" s="68"/>
      <c r="O46" s="68"/>
      <c r="P46" s="68"/>
      <c r="Q46" s="68"/>
      <c r="R46" s="68"/>
      <c r="S46" s="68"/>
      <c r="T46" s="68"/>
    </row>
    <row r="47" spans="1:20" ht="13">
      <c r="C47" s="90"/>
      <c r="D47" s="92"/>
      <c r="E47" s="92"/>
      <c r="F47" s="92"/>
      <c r="G47" s="92"/>
      <c r="H47" s="92"/>
      <c r="I47" s="92"/>
      <c r="J47" s="92"/>
      <c r="K47" s="93" t="s">
        <v>158</v>
      </c>
      <c r="L47" s="92"/>
      <c r="M47" s="68"/>
      <c r="N47" s="68"/>
      <c r="O47" s="68"/>
      <c r="P47" s="68"/>
      <c r="Q47" s="68"/>
      <c r="R47" s="68"/>
      <c r="S47" s="68"/>
      <c r="T47" s="68"/>
    </row>
    <row r="48" spans="1:20" ht="25">
      <c r="A48" s="7" t="s">
        <v>49</v>
      </c>
      <c r="B48" s="1"/>
      <c r="C48" s="94" t="s">
        <v>2</v>
      </c>
      <c r="D48" s="95"/>
      <c r="E48" s="96"/>
      <c r="F48" s="97" t="s">
        <v>6</v>
      </c>
      <c r="G48" s="96"/>
      <c r="H48" s="95" t="s">
        <v>4</v>
      </c>
      <c r="I48" s="95"/>
      <c r="J48" s="96"/>
      <c r="K48" s="95" t="s">
        <v>5</v>
      </c>
      <c r="L48" s="95"/>
      <c r="M48" s="68"/>
      <c r="N48" s="68"/>
      <c r="O48" s="68"/>
      <c r="P48" s="68"/>
      <c r="Q48" s="68"/>
      <c r="R48" s="68"/>
      <c r="S48" s="68"/>
      <c r="T48" s="68"/>
    </row>
    <row r="49" spans="1:20">
      <c r="C49" s="90"/>
      <c r="D49" s="92"/>
      <c r="E49" s="92"/>
      <c r="F49" s="98"/>
      <c r="G49" s="92"/>
      <c r="H49" s="92"/>
      <c r="I49" s="92"/>
      <c r="J49" s="92"/>
      <c r="K49" s="92"/>
      <c r="L49" s="92"/>
      <c r="M49" s="68"/>
      <c r="N49" s="68"/>
      <c r="O49" s="68"/>
      <c r="P49" s="68"/>
      <c r="Q49" s="68"/>
      <c r="R49" s="68"/>
      <c r="S49" s="68"/>
      <c r="T49" s="68"/>
    </row>
    <row r="50" spans="1:20">
      <c r="A50" s="2" t="s">
        <v>7</v>
      </c>
      <c r="C50" s="90">
        <v>19662</v>
      </c>
      <c r="D50" s="85">
        <v>7.5314865320381204</v>
      </c>
      <c r="E50" s="92"/>
      <c r="F50" s="86">
        <v>0.54906450712091592</v>
      </c>
      <c r="G50" s="92"/>
      <c r="H50" s="90">
        <v>16148</v>
      </c>
      <c r="I50" s="85">
        <v>31.092113370301909</v>
      </c>
      <c r="J50" s="92"/>
      <c r="K50" s="87">
        <v>35810</v>
      </c>
      <c r="L50" s="88">
        <v>11.440894568690096</v>
      </c>
      <c r="M50" s="68">
        <v>35810</v>
      </c>
      <c r="N50" s="68"/>
      <c r="O50" s="68"/>
      <c r="P50" s="68"/>
      <c r="Q50" s="68"/>
      <c r="R50" s="68"/>
      <c r="S50" s="68"/>
      <c r="T50" s="68"/>
    </row>
    <row r="51" spans="1:20">
      <c r="A51" s="2" t="s">
        <v>8</v>
      </c>
      <c r="C51" s="90">
        <v>55431</v>
      </c>
      <c r="D51" s="85">
        <v>21.232724542640884</v>
      </c>
      <c r="E51" s="92"/>
      <c r="F51" s="86">
        <v>0.7416510569975916</v>
      </c>
      <c r="G51" s="92"/>
      <c r="H51" s="90">
        <v>19309</v>
      </c>
      <c r="I51" s="85">
        <v>37.178450400492913</v>
      </c>
      <c r="J51" s="92"/>
      <c r="K51" s="87">
        <v>74740</v>
      </c>
      <c r="L51" s="88">
        <v>23.878594249201278</v>
      </c>
      <c r="M51" s="68">
        <v>74740</v>
      </c>
      <c r="N51" s="68"/>
      <c r="O51" s="68"/>
      <c r="P51" s="68"/>
      <c r="Q51" s="68"/>
      <c r="R51" s="68"/>
      <c r="S51" s="68"/>
      <c r="T51" s="68"/>
    </row>
    <row r="52" spans="1:20">
      <c r="A52" s="2" t="s">
        <v>9</v>
      </c>
      <c r="C52" s="90">
        <v>85046</v>
      </c>
      <c r="D52" s="85">
        <v>32.57668617656973</v>
      </c>
      <c r="E52" s="92"/>
      <c r="F52" s="86">
        <v>0.87244562987279439</v>
      </c>
      <c r="G52" s="92"/>
      <c r="H52" s="90">
        <v>12434</v>
      </c>
      <c r="I52" s="85">
        <v>23.941004313000615</v>
      </c>
      <c r="J52" s="92"/>
      <c r="K52" s="87">
        <v>97480</v>
      </c>
      <c r="L52" s="88">
        <v>31.143769968051117</v>
      </c>
      <c r="M52" s="68">
        <v>97480</v>
      </c>
      <c r="N52" s="68"/>
      <c r="O52" s="68"/>
      <c r="P52" s="68"/>
      <c r="Q52" s="68"/>
      <c r="R52" s="68"/>
      <c r="S52" s="68"/>
      <c r="T52" s="68"/>
    </row>
    <row r="53" spans="1:20">
      <c r="A53" s="2" t="s">
        <v>10</v>
      </c>
      <c r="C53" s="90">
        <v>100925</v>
      </c>
      <c r="D53" s="85">
        <v>38.659102748751259</v>
      </c>
      <c r="E53" s="92"/>
      <c r="F53" s="86">
        <v>0.96146518052776986</v>
      </c>
      <c r="G53" s="92"/>
      <c r="H53" s="90">
        <v>4045</v>
      </c>
      <c r="I53" s="85">
        <v>7.7884319162045594</v>
      </c>
      <c r="J53" s="92"/>
      <c r="K53" s="87">
        <v>104970</v>
      </c>
      <c r="L53" s="88">
        <v>33.536741214057507</v>
      </c>
      <c r="M53" s="68">
        <v>104970</v>
      </c>
      <c r="N53" s="68"/>
      <c r="O53" s="68"/>
      <c r="P53" s="68"/>
      <c r="Q53" s="68"/>
      <c r="R53" s="68"/>
      <c r="S53" s="68"/>
      <c r="T53" s="68"/>
    </row>
    <row r="54" spans="1:20">
      <c r="C54" s="90"/>
      <c r="D54" s="85"/>
      <c r="E54" s="92"/>
      <c r="F54" s="92"/>
      <c r="G54" s="92"/>
      <c r="H54" s="91"/>
      <c r="I54" s="85"/>
      <c r="J54" s="92"/>
      <c r="K54" s="87"/>
      <c r="L54" s="88"/>
      <c r="M54" s="68"/>
      <c r="N54" s="68"/>
      <c r="O54" s="68"/>
      <c r="P54" s="68"/>
      <c r="Q54" s="68"/>
      <c r="R54" s="68"/>
      <c r="S54" s="68"/>
      <c r="T54" s="68"/>
    </row>
    <row r="55" spans="1:20">
      <c r="A55" s="2" t="s">
        <v>5</v>
      </c>
      <c r="C55" s="90">
        <v>261064</v>
      </c>
      <c r="D55" s="85">
        <v>100</v>
      </c>
      <c r="E55" s="92"/>
      <c r="F55" s="86">
        <v>0.83407028753993606</v>
      </c>
      <c r="G55" s="92"/>
      <c r="H55" s="91">
        <v>51936</v>
      </c>
      <c r="I55" s="85">
        <v>100</v>
      </c>
      <c r="J55" s="92"/>
      <c r="K55" s="87">
        <v>313000</v>
      </c>
      <c r="L55" s="88">
        <v>100</v>
      </c>
      <c r="M55" s="68">
        <v>313000</v>
      </c>
      <c r="N55" s="68"/>
      <c r="O55" s="68"/>
      <c r="P55" s="68"/>
      <c r="Q55" s="68"/>
      <c r="R55" s="68"/>
      <c r="S55" s="68"/>
      <c r="T55" s="68"/>
    </row>
    <row r="56" spans="1:20" ht="13">
      <c r="C56" s="90"/>
      <c r="D56" s="92"/>
      <c r="E56" s="92"/>
      <c r="F56" s="92"/>
      <c r="G56" s="92"/>
      <c r="H56" s="92"/>
      <c r="I56" s="92"/>
      <c r="J56" s="92"/>
      <c r="K56" s="93" t="s">
        <v>158</v>
      </c>
      <c r="L56" s="92"/>
      <c r="M56" s="68"/>
      <c r="N56" s="68"/>
      <c r="O56" s="68"/>
      <c r="P56" s="68"/>
      <c r="Q56" s="68"/>
      <c r="R56" s="68"/>
      <c r="S56" s="68"/>
      <c r="T56" s="68"/>
    </row>
    <row r="57" spans="1:20">
      <c r="A57" s="1" t="s">
        <v>11</v>
      </c>
      <c r="B57" s="1"/>
      <c r="C57" s="99" t="s">
        <v>48</v>
      </c>
      <c r="D57" s="100"/>
      <c r="E57" s="95"/>
      <c r="F57" s="101" t="s">
        <v>6</v>
      </c>
      <c r="G57" s="95"/>
      <c r="H57" s="95" t="s">
        <v>4</v>
      </c>
      <c r="I57" s="100"/>
      <c r="J57" s="96"/>
      <c r="K57" s="102" t="s">
        <v>5</v>
      </c>
      <c r="L57" s="100"/>
      <c r="M57" s="68"/>
      <c r="N57" s="68"/>
      <c r="O57" s="68"/>
      <c r="P57" s="68"/>
      <c r="Q57" s="68"/>
      <c r="R57" s="68"/>
      <c r="S57" s="68"/>
      <c r="T57" s="68"/>
    </row>
    <row r="58" spans="1:20">
      <c r="C58" s="90"/>
      <c r="D58" s="92"/>
      <c r="E58" s="92"/>
      <c r="F58" s="92"/>
      <c r="G58" s="92"/>
      <c r="H58" s="92"/>
      <c r="I58" s="92"/>
      <c r="J58" s="54"/>
      <c r="K58" s="54"/>
      <c r="L58" s="92"/>
      <c r="M58" s="68"/>
      <c r="N58" s="68"/>
      <c r="O58" s="68"/>
      <c r="P58" s="68"/>
      <c r="Q58" s="68"/>
      <c r="R58" s="68"/>
      <c r="S58" s="68"/>
      <c r="T58" s="68"/>
    </row>
    <row r="59" spans="1:20">
      <c r="A59" s="16" t="s">
        <v>63</v>
      </c>
      <c r="B59" s="10"/>
      <c r="C59" s="91">
        <v>1422</v>
      </c>
      <c r="D59" s="85">
        <v>0.54469402138939116</v>
      </c>
      <c r="E59" s="85"/>
      <c r="F59" s="86">
        <v>0.77704918032786885</v>
      </c>
      <c r="G59" s="92"/>
      <c r="H59" s="103">
        <v>408</v>
      </c>
      <c r="I59" s="85">
        <v>0.78558225508317936</v>
      </c>
      <c r="J59" s="54"/>
      <c r="K59" s="87">
        <v>1830</v>
      </c>
      <c r="L59" s="88">
        <v>0.5846645367412141</v>
      </c>
      <c r="M59" s="68">
        <v>1830</v>
      </c>
      <c r="N59" s="68"/>
      <c r="O59" s="68"/>
      <c r="P59" s="68"/>
      <c r="Q59" s="68"/>
      <c r="R59" s="68"/>
      <c r="S59" s="68"/>
      <c r="T59" s="68"/>
    </row>
    <row r="60" spans="1:20">
      <c r="A60" s="16" t="s">
        <v>20</v>
      </c>
      <c r="B60" s="9"/>
      <c r="C60" s="91">
        <v>5932</v>
      </c>
      <c r="D60" s="85">
        <v>2.2722397573008917</v>
      </c>
      <c r="E60" s="85"/>
      <c r="F60" s="86">
        <v>0.87363770250368189</v>
      </c>
      <c r="G60" s="92"/>
      <c r="H60" s="103">
        <v>858</v>
      </c>
      <c r="I60" s="85">
        <v>1.6520332717190389</v>
      </c>
      <c r="J60" s="54"/>
      <c r="K60" s="87">
        <v>6790</v>
      </c>
      <c r="L60" s="88">
        <v>2.169329073482428</v>
      </c>
      <c r="M60" s="68">
        <v>6790</v>
      </c>
      <c r="N60" s="68"/>
      <c r="O60" s="68"/>
      <c r="P60" s="68"/>
      <c r="Q60" s="68"/>
      <c r="R60" s="68"/>
      <c r="S60" s="68"/>
      <c r="T60" s="68"/>
    </row>
    <row r="61" spans="1:20">
      <c r="A61" s="16" t="s">
        <v>64</v>
      </c>
      <c r="B61" s="10"/>
      <c r="C61" s="91">
        <v>1845</v>
      </c>
      <c r="D61" s="85">
        <v>0.70672325560015936</v>
      </c>
      <c r="E61" s="85"/>
      <c r="F61" s="86">
        <v>0.83863636363636362</v>
      </c>
      <c r="G61" s="92"/>
      <c r="H61" s="103">
        <v>355</v>
      </c>
      <c r="I61" s="85">
        <v>0.68353357979051144</v>
      </c>
      <c r="J61" s="54"/>
      <c r="K61" s="87">
        <v>2200</v>
      </c>
      <c r="L61" s="88">
        <v>0.70287539936102239</v>
      </c>
      <c r="M61" s="68">
        <v>2200</v>
      </c>
      <c r="N61" s="68"/>
      <c r="O61" s="68"/>
      <c r="P61" s="68"/>
      <c r="Q61" s="68"/>
      <c r="R61" s="68"/>
      <c r="S61" s="68"/>
      <c r="T61" s="68"/>
    </row>
    <row r="62" spans="1:20">
      <c r="A62" s="16" t="s">
        <v>35</v>
      </c>
      <c r="B62" s="9"/>
      <c r="C62" s="91">
        <v>2470</v>
      </c>
      <c r="D62" s="85">
        <v>0.94612815248368221</v>
      </c>
      <c r="E62" s="85"/>
      <c r="F62" s="86">
        <v>0.85763888888888884</v>
      </c>
      <c r="G62" s="92"/>
      <c r="H62" s="103">
        <v>410</v>
      </c>
      <c r="I62" s="85">
        <v>0.78943314849044977</v>
      </c>
      <c r="J62" s="54"/>
      <c r="K62" s="87">
        <v>2880</v>
      </c>
      <c r="L62" s="88">
        <v>0.92012779552715662</v>
      </c>
      <c r="M62" s="68">
        <v>2880</v>
      </c>
      <c r="N62" s="68"/>
      <c r="O62" s="68"/>
      <c r="P62" s="68"/>
      <c r="Q62" s="68"/>
      <c r="R62" s="68"/>
      <c r="S62" s="68"/>
      <c r="T62" s="68"/>
    </row>
    <row r="63" spans="1:20">
      <c r="A63" s="16" t="s">
        <v>65</v>
      </c>
      <c r="B63" s="10"/>
      <c r="C63" s="91">
        <v>1399</v>
      </c>
      <c r="D63" s="85">
        <v>0.53588392118407746</v>
      </c>
      <c r="E63" s="85"/>
      <c r="F63" s="86">
        <v>0.76868131868131873</v>
      </c>
      <c r="G63" s="92"/>
      <c r="H63" s="103">
        <v>421</v>
      </c>
      <c r="I63" s="85">
        <v>0.81061306223043739</v>
      </c>
      <c r="J63" s="54"/>
      <c r="K63" s="87">
        <v>1820</v>
      </c>
      <c r="L63" s="88">
        <v>0.58146964856230032</v>
      </c>
      <c r="M63" s="68">
        <v>1820</v>
      </c>
      <c r="N63" s="68"/>
      <c r="O63" s="68"/>
      <c r="P63" s="68"/>
      <c r="Q63" s="68"/>
      <c r="R63" s="68"/>
      <c r="S63" s="68"/>
      <c r="T63" s="68"/>
    </row>
    <row r="64" spans="1:20">
      <c r="A64" s="16" t="s">
        <v>17</v>
      </c>
      <c r="B64" s="9"/>
      <c r="C64" s="91">
        <v>5766</v>
      </c>
      <c r="D64" s="85">
        <v>2.2086538166886283</v>
      </c>
      <c r="E64" s="85"/>
      <c r="F64" s="86">
        <v>0.90660377358490563</v>
      </c>
      <c r="G64" s="92"/>
      <c r="H64" s="103">
        <v>594</v>
      </c>
      <c r="I64" s="85">
        <v>1.1437153419593347</v>
      </c>
      <c r="J64" s="54"/>
      <c r="K64" s="87">
        <v>6360</v>
      </c>
      <c r="L64" s="88">
        <v>2.0319488817891371</v>
      </c>
      <c r="M64" s="68">
        <v>6360</v>
      </c>
      <c r="N64" s="68"/>
      <c r="O64" s="68"/>
      <c r="P64" s="68"/>
      <c r="Q64" s="68"/>
      <c r="R64" s="68"/>
      <c r="S64" s="68"/>
      <c r="T64" s="68"/>
    </row>
    <row r="65" spans="1:20">
      <c r="A65" s="16" t="s">
        <v>155</v>
      </c>
      <c r="B65" s="9"/>
      <c r="C65" s="91">
        <v>1211</v>
      </c>
      <c r="D65" s="85">
        <v>0.46387092820151382</v>
      </c>
      <c r="E65" s="85"/>
      <c r="F65" s="86">
        <v>0.82380952380952377</v>
      </c>
      <c r="G65" s="92"/>
      <c r="H65" s="103">
        <v>259</v>
      </c>
      <c r="I65" s="85">
        <v>0.49869069624152806</v>
      </c>
      <c r="J65" s="54"/>
      <c r="K65" s="87">
        <v>1470</v>
      </c>
      <c r="L65" s="88">
        <v>0.46964856230031954</v>
      </c>
      <c r="M65" s="68">
        <v>1470</v>
      </c>
      <c r="N65" s="68"/>
      <c r="O65" s="68"/>
      <c r="P65" s="68"/>
      <c r="Q65" s="68"/>
      <c r="R65" s="68"/>
      <c r="S65" s="68"/>
      <c r="T65" s="68"/>
    </row>
    <row r="66" spans="1:20">
      <c r="A66" s="16" t="s">
        <v>42</v>
      </c>
      <c r="B66" s="9"/>
      <c r="C66" s="91">
        <v>2577</v>
      </c>
      <c r="D66" s="85">
        <v>0.98711427083014136</v>
      </c>
      <c r="E66" s="85"/>
      <c r="F66" s="86">
        <v>0.81550632911392407</v>
      </c>
      <c r="G66" s="92"/>
      <c r="H66" s="103">
        <v>583</v>
      </c>
      <c r="I66" s="85">
        <v>1.1225354282193467</v>
      </c>
      <c r="J66" s="54"/>
      <c r="K66" s="87">
        <v>3160</v>
      </c>
      <c r="L66" s="88">
        <v>1.0095846645367412</v>
      </c>
      <c r="M66" s="68">
        <v>3160</v>
      </c>
      <c r="N66" s="68"/>
      <c r="O66" s="68"/>
      <c r="P66" s="68"/>
      <c r="Q66" s="68"/>
      <c r="R66" s="68"/>
      <c r="S66" s="68"/>
      <c r="T66" s="68"/>
    </row>
    <row r="67" spans="1:20">
      <c r="A67" s="16" t="s">
        <v>14</v>
      </c>
      <c r="B67" s="9"/>
      <c r="C67" s="91">
        <v>8260</v>
      </c>
      <c r="D67" s="85">
        <v>3.1639751172126376</v>
      </c>
      <c r="E67" s="85"/>
      <c r="F67" s="86">
        <v>0.88342245989304813</v>
      </c>
      <c r="G67" s="92"/>
      <c r="H67" s="103">
        <v>1090</v>
      </c>
      <c r="I67" s="85">
        <v>2.0987369069624151</v>
      </c>
      <c r="J67" s="54"/>
      <c r="K67" s="87">
        <v>9350</v>
      </c>
      <c r="L67" s="88">
        <v>2.9872204472843453</v>
      </c>
      <c r="M67" s="68">
        <v>9350</v>
      </c>
      <c r="N67" s="68"/>
      <c r="O67" s="68"/>
      <c r="P67" s="68"/>
      <c r="Q67" s="68"/>
      <c r="R67" s="68"/>
      <c r="S67" s="68"/>
      <c r="T67" s="68"/>
    </row>
    <row r="68" spans="1:20">
      <c r="A68" s="16" t="s">
        <v>46</v>
      </c>
      <c r="B68" s="9"/>
      <c r="C68" s="91">
        <v>1929</v>
      </c>
      <c r="D68" s="85">
        <v>0.73889927374130482</v>
      </c>
      <c r="E68" s="85"/>
      <c r="F68" s="86">
        <v>0.84235807860262013</v>
      </c>
      <c r="G68" s="92"/>
      <c r="H68" s="103">
        <v>361</v>
      </c>
      <c r="I68" s="85">
        <v>0.69508626001232288</v>
      </c>
      <c r="J68" s="54"/>
      <c r="K68" s="87">
        <v>2290</v>
      </c>
      <c r="L68" s="88">
        <v>0.73162939297124607</v>
      </c>
      <c r="M68" s="68">
        <v>2290</v>
      </c>
      <c r="N68" s="68"/>
      <c r="O68" s="68"/>
      <c r="P68" s="68"/>
      <c r="Q68" s="68"/>
      <c r="R68" s="68"/>
      <c r="S68" s="68"/>
      <c r="T68" s="68"/>
    </row>
    <row r="69" spans="1:20">
      <c r="A69" s="16" t="s">
        <v>29</v>
      </c>
      <c r="B69" s="9"/>
      <c r="C69" s="91">
        <v>3104</v>
      </c>
      <c r="D69" s="85">
        <v>1.1889804798823278</v>
      </c>
      <c r="E69" s="85"/>
      <c r="F69" s="86">
        <v>0.84808743169398904</v>
      </c>
      <c r="G69" s="92"/>
      <c r="H69" s="103">
        <v>556</v>
      </c>
      <c r="I69" s="85">
        <v>1.0705483672211953</v>
      </c>
      <c r="J69" s="54"/>
      <c r="K69" s="87">
        <v>3660</v>
      </c>
      <c r="L69" s="88">
        <v>1.1693290734824282</v>
      </c>
      <c r="M69" s="68">
        <v>3660</v>
      </c>
      <c r="N69" s="68"/>
      <c r="O69" s="68"/>
      <c r="P69" s="68"/>
      <c r="Q69" s="68"/>
      <c r="R69" s="68"/>
      <c r="S69" s="68"/>
      <c r="T69" s="68"/>
    </row>
    <row r="70" spans="1:20">
      <c r="A70" s="16" t="s">
        <v>43</v>
      </c>
      <c r="B70" s="9"/>
      <c r="C70" s="91">
        <v>2113</v>
      </c>
      <c r="D70" s="85">
        <v>0.80938007538381396</v>
      </c>
      <c r="E70" s="85"/>
      <c r="F70" s="86">
        <v>0.86598360655737705</v>
      </c>
      <c r="G70" s="92"/>
      <c r="H70" s="103">
        <v>327</v>
      </c>
      <c r="I70" s="85">
        <v>0.62962107208872453</v>
      </c>
      <c r="J70" s="54"/>
      <c r="K70" s="87">
        <v>2440</v>
      </c>
      <c r="L70" s="88">
        <v>0.7795527156549521</v>
      </c>
      <c r="M70" s="68">
        <v>2440</v>
      </c>
      <c r="N70" s="68"/>
      <c r="O70" s="68"/>
      <c r="P70" s="68"/>
      <c r="Q70" s="68"/>
      <c r="R70" s="68"/>
      <c r="S70" s="68"/>
      <c r="T70" s="68"/>
    </row>
    <row r="71" spans="1:20">
      <c r="A71" s="16" t="s">
        <v>19</v>
      </c>
      <c r="B71" s="10"/>
      <c r="C71" s="91">
        <v>6325</v>
      </c>
      <c r="D71" s="85">
        <v>2.4227775564612508</v>
      </c>
      <c r="E71" s="85"/>
      <c r="F71" s="86">
        <v>0.81612903225806455</v>
      </c>
      <c r="G71" s="92"/>
      <c r="H71" s="103">
        <v>1425</v>
      </c>
      <c r="I71" s="85">
        <v>2.7437615526802217</v>
      </c>
      <c r="J71" s="54"/>
      <c r="K71" s="87">
        <v>7750</v>
      </c>
      <c r="L71" s="88">
        <v>2.4760383386581468</v>
      </c>
      <c r="M71" s="68">
        <v>7750</v>
      </c>
      <c r="N71" s="68"/>
      <c r="O71" s="68"/>
      <c r="P71" s="68"/>
      <c r="Q71" s="68"/>
      <c r="R71" s="68"/>
      <c r="S71" s="68"/>
      <c r="T71" s="68"/>
    </row>
    <row r="72" spans="1:20">
      <c r="A72" s="16" t="s">
        <v>66</v>
      </c>
      <c r="B72" s="9"/>
      <c r="C72" s="91">
        <v>945</v>
      </c>
      <c r="D72" s="85">
        <v>0.3619802040878865</v>
      </c>
      <c r="E72" s="85"/>
      <c r="F72" s="86">
        <v>0.82173913043478264</v>
      </c>
      <c r="G72" s="92"/>
      <c r="H72" s="103">
        <v>205</v>
      </c>
      <c r="I72" s="85">
        <v>0.39471657424522488</v>
      </c>
      <c r="J72" s="54"/>
      <c r="K72" s="87">
        <v>1150</v>
      </c>
      <c r="L72" s="88">
        <v>0.36741214057507987</v>
      </c>
      <c r="M72" s="68">
        <v>1150</v>
      </c>
      <c r="N72" s="68"/>
      <c r="O72" s="68"/>
      <c r="P72" s="68"/>
      <c r="Q72" s="68"/>
      <c r="R72" s="68"/>
      <c r="S72" s="68"/>
      <c r="T72" s="68"/>
    </row>
    <row r="73" spans="1:20">
      <c r="A73" s="16" t="s">
        <v>26</v>
      </c>
      <c r="B73" s="9"/>
      <c r="C73" s="91">
        <v>3995</v>
      </c>
      <c r="D73" s="85">
        <v>1.5302761008794779</v>
      </c>
      <c r="E73" s="85"/>
      <c r="F73" s="86">
        <v>0.90589569160997729</v>
      </c>
      <c r="G73" s="92"/>
      <c r="H73" s="103">
        <v>415</v>
      </c>
      <c r="I73" s="85">
        <v>0.79906038200862595</v>
      </c>
      <c r="J73" s="54"/>
      <c r="K73" s="87">
        <v>4410</v>
      </c>
      <c r="L73" s="88">
        <v>1.4089456869009584</v>
      </c>
      <c r="M73" s="68">
        <v>4410</v>
      </c>
      <c r="N73" s="68"/>
      <c r="O73" s="68"/>
      <c r="P73" s="68"/>
      <c r="Q73" s="68"/>
      <c r="R73" s="68"/>
      <c r="S73" s="68"/>
      <c r="T73" s="68"/>
    </row>
    <row r="74" spans="1:20">
      <c r="A74" s="16" t="s">
        <v>22</v>
      </c>
      <c r="B74" s="10"/>
      <c r="C74" s="91">
        <v>3973</v>
      </c>
      <c r="D74" s="85">
        <v>1.5218490485091778</v>
      </c>
      <c r="E74" s="85"/>
      <c r="F74" s="86">
        <v>0.84173728813559323</v>
      </c>
      <c r="G74" s="92"/>
      <c r="H74" s="103">
        <v>747</v>
      </c>
      <c r="I74" s="85">
        <v>1.4383086876155269</v>
      </c>
      <c r="J74" s="54"/>
      <c r="K74" s="87">
        <v>4720</v>
      </c>
      <c r="L74" s="88">
        <v>1.5079872204472844</v>
      </c>
      <c r="M74" s="68">
        <v>4720</v>
      </c>
      <c r="N74" s="68"/>
      <c r="O74" s="68"/>
      <c r="P74" s="68"/>
      <c r="Q74" s="68"/>
      <c r="R74" s="68"/>
      <c r="S74" s="68"/>
      <c r="T74" s="68"/>
    </row>
    <row r="75" spans="1:20">
      <c r="A75" s="16" t="s">
        <v>67</v>
      </c>
      <c r="B75" s="10"/>
      <c r="C75" s="91">
        <v>1149</v>
      </c>
      <c r="D75" s="85">
        <v>0.44012196243066831</v>
      </c>
      <c r="E75" s="85"/>
      <c r="F75" s="86">
        <v>0.85111111111111115</v>
      </c>
      <c r="G75" s="92"/>
      <c r="H75" s="103">
        <v>201</v>
      </c>
      <c r="I75" s="85">
        <v>0.3870147874306839</v>
      </c>
      <c r="J75" s="54"/>
      <c r="K75" s="87">
        <v>1350</v>
      </c>
      <c r="L75" s="88">
        <v>0.43130990415335463</v>
      </c>
      <c r="M75" s="68">
        <v>1350</v>
      </c>
      <c r="N75" s="68"/>
      <c r="O75" s="68"/>
      <c r="P75" s="68"/>
      <c r="Q75" s="68"/>
      <c r="R75" s="68"/>
      <c r="S75" s="68"/>
      <c r="T75" s="68"/>
    </row>
    <row r="76" spans="1:20">
      <c r="A76" s="16" t="s">
        <v>68</v>
      </c>
      <c r="B76" s="10"/>
      <c r="C76" s="91">
        <v>1385</v>
      </c>
      <c r="D76" s="85">
        <v>0.53052125149388663</v>
      </c>
      <c r="E76" s="85"/>
      <c r="F76" s="86">
        <v>0.79597701149425293</v>
      </c>
      <c r="G76" s="92"/>
      <c r="H76" s="103">
        <v>355</v>
      </c>
      <c r="I76" s="85">
        <v>0.68353357979051144</v>
      </c>
      <c r="J76" s="54"/>
      <c r="K76" s="87">
        <v>1740</v>
      </c>
      <c r="L76" s="88">
        <v>0.55591054313099042</v>
      </c>
      <c r="M76" s="68">
        <v>1740</v>
      </c>
      <c r="N76" s="68"/>
      <c r="O76" s="68"/>
      <c r="P76" s="68"/>
      <c r="Q76" s="68"/>
      <c r="R76" s="68"/>
      <c r="S76" s="68"/>
      <c r="T76" s="68"/>
    </row>
    <row r="77" spans="1:20">
      <c r="A77" s="16" t="s">
        <v>69</v>
      </c>
      <c r="B77" s="9"/>
      <c r="C77" s="91">
        <v>1750</v>
      </c>
      <c r="D77" s="85">
        <v>0.67033371127386387</v>
      </c>
      <c r="E77" s="85"/>
      <c r="F77" s="86">
        <v>0.78828828828828834</v>
      </c>
      <c r="G77" s="92"/>
      <c r="H77" s="103">
        <v>470</v>
      </c>
      <c r="I77" s="85">
        <v>0.9049599507085645</v>
      </c>
      <c r="J77" s="54"/>
      <c r="K77" s="87">
        <v>2220</v>
      </c>
      <c r="L77" s="88">
        <v>0.70926517571884984</v>
      </c>
      <c r="M77" s="68">
        <v>2220</v>
      </c>
      <c r="N77" s="68"/>
      <c r="O77" s="68"/>
      <c r="P77" s="68"/>
      <c r="Q77" s="68"/>
      <c r="R77" s="68"/>
      <c r="S77" s="68"/>
      <c r="T77" s="68"/>
    </row>
    <row r="78" spans="1:20">
      <c r="A78" s="16" t="s">
        <v>37</v>
      </c>
      <c r="B78" s="9"/>
      <c r="C78" s="91">
        <v>2178</v>
      </c>
      <c r="D78" s="85">
        <v>0.83427818465970027</v>
      </c>
      <c r="E78" s="85"/>
      <c r="F78" s="86">
        <v>0.86772908366533863</v>
      </c>
      <c r="G78" s="92"/>
      <c r="H78" s="103">
        <v>332</v>
      </c>
      <c r="I78" s="85">
        <v>0.63924830560690082</v>
      </c>
      <c r="J78" s="54"/>
      <c r="K78" s="87">
        <v>2510</v>
      </c>
      <c r="L78" s="88">
        <v>0.80191693290734811</v>
      </c>
      <c r="M78" s="68">
        <v>2510</v>
      </c>
      <c r="N78" s="68"/>
      <c r="O78" s="68"/>
      <c r="P78" s="68"/>
      <c r="Q78" s="68"/>
      <c r="R78" s="68"/>
      <c r="S78" s="68"/>
      <c r="T78" s="68"/>
    </row>
    <row r="79" spans="1:20">
      <c r="A79" s="16" t="s">
        <v>23</v>
      </c>
      <c r="B79" s="9"/>
      <c r="C79" s="91">
        <v>5709</v>
      </c>
      <c r="D79" s="85">
        <v>2.1868200900928505</v>
      </c>
      <c r="E79" s="85"/>
      <c r="F79" s="86">
        <v>0.80635593220338986</v>
      </c>
      <c r="G79" s="92"/>
      <c r="H79" s="103">
        <v>1371</v>
      </c>
      <c r="I79" s="85">
        <v>2.6397874306839189</v>
      </c>
      <c r="J79" s="54"/>
      <c r="K79" s="87">
        <v>7080</v>
      </c>
      <c r="L79" s="88">
        <v>2.2619808306709266</v>
      </c>
      <c r="M79" s="68">
        <v>7080</v>
      </c>
      <c r="N79" s="68"/>
      <c r="O79" s="68"/>
      <c r="P79" s="68"/>
      <c r="Q79" s="68"/>
      <c r="R79" s="68"/>
      <c r="S79" s="68"/>
      <c r="T79" s="68"/>
    </row>
    <row r="80" spans="1:20">
      <c r="A80" s="16" t="s">
        <v>39</v>
      </c>
      <c r="B80" s="9"/>
      <c r="C80" s="91">
        <v>2449</v>
      </c>
      <c r="D80" s="85">
        <v>0.9380841479483959</v>
      </c>
      <c r="E80" s="85"/>
      <c r="F80" s="86">
        <v>0.84448275862068967</v>
      </c>
      <c r="G80" s="92"/>
      <c r="H80" s="103">
        <v>451</v>
      </c>
      <c r="I80" s="85">
        <v>0.86837646333949481</v>
      </c>
      <c r="J80" s="54"/>
      <c r="K80" s="87">
        <v>2900</v>
      </c>
      <c r="L80" s="88">
        <v>0.92651757188498396</v>
      </c>
      <c r="M80" s="68">
        <v>2900</v>
      </c>
      <c r="N80" s="68"/>
      <c r="O80" s="68"/>
      <c r="P80" s="68"/>
      <c r="Q80" s="68"/>
      <c r="R80" s="68"/>
      <c r="S80" s="68"/>
      <c r="T80" s="68"/>
    </row>
    <row r="81" spans="1:20">
      <c r="A81" s="16" t="s">
        <v>156</v>
      </c>
      <c r="B81" s="10"/>
      <c r="C81" s="91">
        <v>1577</v>
      </c>
      <c r="D81" s="85">
        <v>0.60406643581650477</v>
      </c>
      <c r="E81" s="85"/>
      <c r="F81" s="86">
        <v>0.85706521739130437</v>
      </c>
      <c r="G81" s="92"/>
      <c r="H81" s="103">
        <v>263</v>
      </c>
      <c r="I81" s="85">
        <v>0.50639248305606899</v>
      </c>
      <c r="J81" s="54"/>
      <c r="K81" s="87">
        <v>1840</v>
      </c>
      <c r="L81" s="88">
        <v>0.58785942492012777</v>
      </c>
      <c r="M81" s="68">
        <v>1840</v>
      </c>
      <c r="N81" s="68"/>
      <c r="O81" s="68"/>
      <c r="P81" s="68"/>
      <c r="Q81" s="68"/>
      <c r="R81" s="68"/>
      <c r="S81" s="68"/>
      <c r="T81" s="68"/>
    </row>
    <row r="82" spans="1:20">
      <c r="A82" s="16" t="s">
        <v>40</v>
      </c>
      <c r="B82" s="10"/>
      <c r="C82" s="91">
        <v>2042</v>
      </c>
      <c r="D82" s="85">
        <v>0.7821836790978457</v>
      </c>
      <c r="E82" s="85"/>
      <c r="F82" s="86">
        <v>0.83346938775510204</v>
      </c>
      <c r="G82" s="92"/>
      <c r="H82" s="103">
        <v>408</v>
      </c>
      <c r="I82" s="85">
        <v>0.78558225508317936</v>
      </c>
      <c r="J82" s="54"/>
      <c r="K82" s="87">
        <v>2450</v>
      </c>
      <c r="L82" s="88">
        <v>0.78274760383386588</v>
      </c>
      <c r="M82" s="68">
        <v>2450</v>
      </c>
      <c r="N82" s="68"/>
      <c r="O82" s="68"/>
      <c r="P82" s="68"/>
      <c r="Q82" s="68"/>
      <c r="R82" s="68"/>
      <c r="S82" s="68"/>
      <c r="T82" s="68"/>
    </row>
    <row r="83" spans="1:20">
      <c r="A83" s="16" t="s">
        <v>70</v>
      </c>
      <c r="B83" s="9"/>
      <c r="C83" s="91">
        <v>1069</v>
      </c>
      <c r="D83" s="85">
        <v>0.40947813562957747</v>
      </c>
      <c r="E83" s="85"/>
      <c r="F83" s="86">
        <v>0.80375939849624056</v>
      </c>
      <c r="G83" s="92"/>
      <c r="H83" s="103">
        <v>261</v>
      </c>
      <c r="I83" s="85">
        <v>0.50254158964879858</v>
      </c>
      <c r="J83" s="54"/>
      <c r="K83" s="87">
        <v>1330</v>
      </c>
      <c r="L83" s="88">
        <v>0.42492012779552718</v>
      </c>
      <c r="M83" s="68">
        <v>1330</v>
      </c>
      <c r="N83" s="68"/>
      <c r="O83" s="68"/>
      <c r="P83" s="68"/>
      <c r="Q83" s="68"/>
      <c r="R83" s="68"/>
      <c r="S83" s="68"/>
      <c r="T83" s="68"/>
    </row>
    <row r="84" spans="1:20">
      <c r="A84" s="16" t="s">
        <v>71</v>
      </c>
      <c r="B84" s="10"/>
      <c r="C84" s="91">
        <v>1779</v>
      </c>
      <c r="D84" s="85">
        <v>0.68144209848925941</v>
      </c>
      <c r="E84" s="85"/>
      <c r="F84" s="86">
        <v>0.8086363636363636</v>
      </c>
      <c r="G84" s="92"/>
      <c r="H84" s="103">
        <v>421</v>
      </c>
      <c r="I84" s="85">
        <v>0.81061306223043739</v>
      </c>
      <c r="J84" s="54"/>
      <c r="K84" s="87">
        <v>2200</v>
      </c>
      <c r="L84" s="88">
        <v>0.70287539936102239</v>
      </c>
      <c r="M84" s="68">
        <v>2200</v>
      </c>
      <c r="N84" s="68"/>
      <c r="O84" s="68"/>
      <c r="P84" s="68"/>
      <c r="Q84" s="68"/>
      <c r="R84" s="68"/>
      <c r="S84" s="68"/>
      <c r="T84" s="68"/>
    </row>
    <row r="85" spans="1:20">
      <c r="A85" s="16" t="s">
        <v>13</v>
      </c>
      <c r="B85" s="10"/>
      <c r="C85" s="91">
        <v>15327</v>
      </c>
      <c r="D85" s="85">
        <v>5.8709741672540066</v>
      </c>
      <c r="E85" s="85"/>
      <c r="F85" s="86">
        <v>0.85961862030286029</v>
      </c>
      <c r="G85" s="92"/>
      <c r="H85" s="103">
        <v>2503</v>
      </c>
      <c r="I85" s="85">
        <v>4.8193930991990142</v>
      </c>
      <c r="J85" s="54"/>
      <c r="K85" s="87">
        <v>17830</v>
      </c>
      <c r="L85" s="88">
        <v>5.6964856230031948</v>
      </c>
      <c r="M85" s="68">
        <v>17830</v>
      </c>
      <c r="N85" s="68"/>
      <c r="O85" s="68"/>
      <c r="P85" s="68"/>
      <c r="Q85" s="68"/>
      <c r="R85" s="68"/>
      <c r="S85" s="68"/>
      <c r="T85" s="68"/>
    </row>
    <row r="86" spans="1:20">
      <c r="A86" s="16" t="s">
        <v>80</v>
      </c>
      <c r="B86" s="9"/>
      <c r="C86" s="91">
        <v>1384</v>
      </c>
      <c r="D86" s="85">
        <v>0.53013820365887288</v>
      </c>
      <c r="E86" s="85"/>
      <c r="F86" s="86">
        <v>0.8141176470588235</v>
      </c>
      <c r="G86" s="92"/>
      <c r="H86" s="103">
        <v>316</v>
      </c>
      <c r="I86" s="85">
        <v>0.60844115834873691</v>
      </c>
      <c r="J86" s="54"/>
      <c r="K86" s="87">
        <v>1700</v>
      </c>
      <c r="L86" s="88">
        <v>0.54313099041533541</v>
      </c>
      <c r="M86" s="68">
        <v>1700</v>
      </c>
      <c r="N86" s="68"/>
      <c r="O86" s="68"/>
      <c r="P86" s="68"/>
      <c r="Q86" s="68"/>
      <c r="R86" s="68"/>
      <c r="S86" s="68"/>
      <c r="T86" s="68"/>
    </row>
    <row r="87" spans="1:20">
      <c r="A87" s="16" t="s">
        <v>72</v>
      </c>
      <c r="B87" s="9"/>
      <c r="C87" s="91">
        <v>1179</v>
      </c>
      <c r="D87" s="85">
        <v>0.45161339748107743</v>
      </c>
      <c r="E87" s="85"/>
      <c r="F87" s="86">
        <v>0.68546511627906981</v>
      </c>
      <c r="G87" s="92"/>
      <c r="H87" s="103">
        <v>541</v>
      </c>
      <c r="I87" s="85">
        <v>1.0416666666666665</v>
      </c>
      <c r="J87" s="54"/>
      <c r="K87" s="87">
        <v>1720</v>
      </c>
      <c r="L87" s="88">
        <v>0.54952076677316297</v>
      </c>
      <c r="M87" s="68">
        <v>1720</v>
      </c>
      <c r="N87" s="68"/>
      <c r="O87" s="68"/>
      <c r="P87" s="68"/>
      <c r="Q87" s="68"/>
      <c r="R87" s="68"/>
      <c r="S87" s="68"/>
      <c r="T87" s="68"/>
    </row>
    <row r="88" spans="1:20">
      <c r="A88" s="16" t="s">
        <v>30</v>
      </c>
      <c r="B88" s="9"/>
      <c r="C88" s="91">
        <v>3926</v>
      </c>
      <c r="D88" s="85">
        <v>1.5038458002635369</v>
      </c>
      <c r="E88" s="85"/>
      <c r="F88" s="86">
        <v>0.84248927038626609</v>
      </c>
      <c r="G88" s="92"/>
      <c r="H88" s="103">
        <v>734</v>
      </c>
      <c r="I88" s="85">
        <v>1.4132778804682686</v>
      </c>
      <c r="J88" s="54"/>
      <c r="K88" s="87">
        <v>4660</v>
      </c>
      <c r="L88" s="88">
        <v>1.4888178913738019</v>
      </c>
      <c r="M88" s="68">
        <v>4660</v>
      </c>
      <c r="N88" s="68"/>
      <c r="O88" s="68"/>
      <c r="P88" s="68"/>
      <c r="Q88" s="68"/>
      <c r="R88" s="68"/>
      <c r="S88" s="68"/>
      <c r="T88" s="68"/>
    </row>
    <row r="89" spans="1:20">
      <c r="A89" s="16" t="s">
        <v>45</v>
      </c>
      <c r="B89" s="9"/>
      <c r="C89" s="91">
        <v>1926</v>
      </c>
      <c r="D89" s="85">
        <v>0.7377501302362639</v>
      </c>
      <c r="E89" s="85"/>
      <c r="F89" s="86">
        <v>0.85982142857142863</v>
      </c>
      <c r="G89" s="92"/>
      <c r="H89" s="103">
        <v>314</v>
      </c>
      <c r="I89" s="85">
        <v>0.60459026494146639</v>
      </c>
      <c r="J89" s="54"/>
      <c r="K89" s="87">
        <v>2240</v>
      </c>
      <c r="L89" s="88">
        <v>0.71565495207667729</v>
      </c>
      <c r="M89" s="68">
        <v>2240</v>
      </c>
      <c r="N89" s="68"/>
      <c r="O89" s="68"/>
      <c r="P89" s="68"/>
      <c r="Q89" s="68"/>
      <c r="R89" s="68"/>
      <c r="S89" s="68"/>
      <c r="T89" s="68"/>
    </row>
    <row r="90" spans="1:20">
      <c r="A90" s="16" t="s">
        <v>25</v>
      </c>
      <c r="B90" s="10"/>
      <c r="C90" s="91">
        <v>4081</v>
      </c>
      <c r="D90" s="85">
        <v>1.5632182146906506</v>
      </c>
      <c r="E90" s="85"/>
      <c r="F90" s="86">
        <v>0.8910480349344978</v>
      </c>
      <c r="G90" s="92"/>
      <c r="H90" s="103">
        <v>499</v>
      </c>
      <c r="I90" s="85">
        <v>0.96079790511398644</v>
      </c>
      <c r="J90" s="54"/>
      <c r="K90" s="87">
        <v>4580</v>
      </c>
      <c r="L90" s="88">
        <v>1.4632587859424921</v>
      </c>
      <c r="M90" s="68">
        <v>4580</v>
      </c>
      <c r="N90" s="68"/>
      <c r="O90" s="68"/>
      <c r="P90" s="68"/>
      <c r="Q90" s="68"/>
      <c r="R90" s="68"/>
      <c r="S90" s="68"/>
      <c r="T90" s="68"/>
    </row>
    <row r="91" spans="1:20">
      <c r="A91" s="16" t="s">
        <v>44</v>
      </c>
      <c r="B91" s="9"/>
      <c r="C91" s="91">
        <v>2236</v>
      </c>
      <c r="D91" s="85">
        <v>0.85649495909049123</v>
      </c>
      <c r="E91" s="85"/>
      <c r="F91" s="86">
        <v>0.7985714285714286</v>
      </c>
      <c r="G91" s="92"/>
      <c r="H91" s="103">
        <v>564</v>
      </c>
      <c r="I91" s="85">
        <v>1.0859519408502774</v>
      </c>
      <c r="J91" s="54"/>
      <c r="K91" s="87">
        <v>2800</v>
      </c>
      <c r="L91" s="88">
        <v>0.89456869009584672</v>
      </c>
      <c r="M91" s="68">
        <v>2800</v>
      </c>
      <c r="N91" s="68"/>
      <c r="O91" s="68"/>
      <c r="P91" s="68"/>
      <c r="Q91" s="68"/>
      <c r="R91" s="68"/>
      <c r="S91" s="68"/>
      <c r="T91" s="68"/>
    </row>
    <row r="92" spans="1:20">
      <c r="A92" s="16" t="s">
        <v>73</v>
      </c>
      <c r="B92" s="10"/>
      <c r="C92" s="91">
        <v>1294</v>
      </c>
      <c r="D92" s="85">
        <v>0.49566389850764564</v>
      </c>
      <c r="E92" s="85"/>
      <c r="F92" s="86">
        <v>0.75672514619883036</v>
      </c>
      <c r="G92" s="92"/>
      <c r="H92" s="103">
        <v>416</v>
      </c>
      <c r="I92" s="85">
        <v>0.80098582871226121</v>
      </c>
      <c r="J92" s="54"/>
      <c r="K92" s="87">
        <v>1710</v>
      </c>
      <c r="L92" s="88">
        <v>0.54632587859424919</v>
      </c>
      <c r="M92" s="68">
        <v>1710</v>
      </c>
      <c r="N92" s="68"/>
      <c r="O92" s="68"/>
      <c r="P92" s="68"/>
      <c r="Q92" s="68"/>
      <c r="R92" s="68"/>
      <c r="S92" s="68"/>
      <c r="T92" s="68"/>
    </row>
    <row r="93" spans="1:20">
      <c r="A93" s="16" t="s">
        <v>12</v>
      </c>
      <c r="B93" s="10"/>
      <c r="C93" s="91">
        <v>18500</v>
      </c>
      <c r="D93" s="85">
        <v>7.0863849477522747</v>
      </c>
      <c r="E93" s="85"/>
      <c r="F93" s="86">
        <v>0.88686481303930964</v>
      </c>
      <c r="G93" s="92"/>
      <c r="H93" s="103">
        <v>2360</v>
      </c>
      <c r="I93" s="85">
        <v>4.5440542205791745</v>
      </c>
      <c r="J93" s="54"/>
      <c r="K93" s="87">
        <v>20860</v>
      </c>
      <c r="L93" s="88">
        <v>6.6645367412140573</v>
      </c>
      <c r="M93" s="68">
        <v>20860</v>
      </c>
      <c r="N93" s="68"/>
      <c r="O93" s="68"/>
      <c r="P93" s="68"/>
      <c r="Q93" s="68"/>
      <c r="R93" s="68"/>
      <c r="S93" s="68"/>
      <c r="T93" s="68"/>
    </row>
    <row r="94" spans="1:20">
      <c r="A94" s="16" t="s">
        <v>74</v>
      </c>
      <c r="B94" s="9"/>
      <c r="C94" s="91">
        <v>1574</v>
      </c>
      <c r="D94" s="85">
        <v>0.60291729231146385</v>
      </c>
      <c r="E94" s="85"/>
      <c r="F94" s="86">
        <v>0.85543478260869565</v>
      </c>
      <c r="G94" s="92"/>
      <c r="H94" s="103">
        <v>266</v>
      </c>
      <c r="I94" s="85">
        <v>0.51216882316697476</v>
      </c>
      <c r="J94" s="54"/>
      <c r="K94" s="87">
        <v>1840</v>
      </c>
      <c r="L94" s="88">
        <v>0.58785942492012777</v>
      </c>
      <c r="M94" s="68">
        <v>1840</v>
      </c>
      <c r="N94" s="68"/>
      <c r="O94" s="68"/>
      <c r="P94" s="68"/>
      <c r="Q94" s="68"/>
      <c r="R94" s="68"/>
      <c r="S94" s="68"/>
      <c r="T94" s="68"/>
    </row>
    <row r="95" spans="1:20">
      <c r="A95" s="16" t="s">
        <v>75</v>
      </c>
      <c r="B95" s="9"/>
      <c r="C95" s="91">
        <v>1409</v>
      </c>
      <c r="D95" s="85">
        <v>0.53971439953421385</v>
      </c>
      <c r="E95" s="85"/>
      <c r="F95" s="86">
        <v>0.76162162162162161</v>
      </c>
      <c r="G95" s="92"/>
      <c r="H95" s="103">
        <v>441</v>
      </c>
      <c r="I95" s="85">
        <v>0.84912199630314233</v>
      </c>
      <c r="J95" s="54"/>
      <c r="K95" s="87">
        <v>1850</v>
      </c>
      <c r="L95" s="88">
        <v>0.59105431309904155</v>
      </c>
      <c r="M95" s="68">
        <v>1850</v>
      </c>
      <c r="N95" s="68"/>
      <c r="O95" s="68"/>
      <c r="P95" s="68"/>
      <c r="Q95" s="68"/>
      <c r="R95" s="68"/>
      <c r="S95" s="68"/>
      <c r="T95" s="68"/>
    </row>
    <row r="96" spans="1:20">
      <c r="A96" s="16" t="s">
        <v>33</v>
      </c>
      <c r="B96" s="9"/>
      <c r="C96" s="91">
        <v>3615</v>
      </c>
      <c r="D96" s="85">
        <v>1.3847179235742959</v>
      </c>
      <c r="E96" s="85"/>
      <c r="F96" s="86">
        <v>0.88170731707317074</v>
      </c>
      <c r="G96" s="92"/>
      <c r="H96" s="103">
        <v>485</v>
      </c>
      <c r="I96" s="85">
        <v>0.93384165126309315</v>
      </c>
      <c r="J96" s="54"/>
      <c r="K96" s="87">
        <v>4100</v>
      </c>
      <c r="L96" s="88">
        <v>1.3099041533546325</v>
      </c>
      <c r="M96" s="68">
        <v>4100</v>
      </c>
      <c r="N96" s="68"/>
      <c r="O96" s="68"/>
      <c r="P96" s="68"/>
      <c r="Q96" s="68"/>
      <c r="R96" s="68"/>
      <c r="S96" s="68"/>
      <c r="T96" s="68"/>
    </row>
    <row r="97" spans="1:20">
      <c r="A97" s="16" t="s">
        <v>16</v>
      </c>
      <c r="B97" s="9"/>
      <c r="C97" s="91">
        <v>6709</v>
      </c>
      <c r="D97" s="85">
        <v>2.5698679251064873</v>
      </c>
      <c r="E97" s="85"/>
      <c r="F97" s="86">
        <v>0.86012820512820509</v>
      </c>
      <c r="G97" s="92"/>
      <c r="H97" s="103">
        <v>1091</v>
      </c>
      <c r="I97" s="85">
        <v>2.1006623536660505</v>
      </c>
      <c r="J97" s="54"/>
      <c r="K97" s="87">
        <v>7800</v>
      </c>
      <c r="L97" s="88">
        <v>2.4920127795527156</v>
      </c>
      <c r="M97" s="68">
        <v>7800</v>
      </c>
      <c r="N97" s="68"/>
      <c r="O97" s="68"/>
      <c r="P97" s="68"/>
      <c r="Q97" s="68"/>
      <c r="R97" s="68"/>
      <c r="S97" s="68"/>
      <c r="T97" s="68"/>
    </row>
    <row r="98" spans="1:20">
      <c r="A98" s="16" t="s">
        <v>24</v>
      </c>
      <c r="B98" s="9"/>
      <c r="C98" s="91">
        <v>4494</v>
      </c>
      <c r="D98" s="85">
        <v>1.7214169705512823</v>
      </c>
      <c r="E98" s="85"/>
      <c r="F98" s="86">
        <v>0.8322222222222222</v>
      </c>
      <c r="G98" s="92"/>
      <c r="H98" s="103">
        <v>906</v>
      </c>
      <c r="I98" s="85">
        <v>1.7444547134935304</v>
      </c>
      <c r="J98" s="54"/>
      <c r="K98" s="87">
        <v>5400</v>
      </c>
      <c r="L98" s="88">
        <v>1.7252396166134185</v>
      </c>
      <c r="M98" s="68">
        <v>5400</v>
      </c>
      <c r="N98" s="68"/>
      <c r="O98" s="68"/>
      <c r="P98" s="68"/>
      <c r="Q98" s="68"/>
      <c r="R98" s="68"/>
      <c r="S98" s="68"/>
      <c r="T98" s="68"/>
    </row>
    <row r="99" spans="1:20">
      <c r="A99" s="16" t="s">
        <v>36</v>
      </c>
      <c r="B99" s="9"/>
      <c r="C99" s="91">
        <v>2320</v>
      </c>
      <c r="D99" s="85">
        <v>0.88867097723163668</v>
      </c>
      <c r="E99" s="85"/>
      <c r="F99" s="86">
        <v>0.85925925925925928</v>
      </c>
      <c r="G99" s="92"/>
      <c r="H99" s="103">
        <v>380</v>
      </c>
      <c r="I99" s="85">
        <v>0.73166974738139257</v>
      </c>
      <c r="J99" s="54"/>
      <c r="K99" s="87">
        <v>2700</v>
      </c>
      <c r="L99" s="88">
        <v>0.86261980830670926</v>
      </c>
      <c r="M99" s="68">
        <v>2700</v>
      </c>
      <c r="N99" s="68"/>
      <c r="O99" s="68"/>
      <c r="P99" s="68"/>
      <c r="Q99" s="68"/>
      <c r="R99" s="68"/>
      <c r="S99" s="68"/>
      <c r="T99" s="68"/>
    </row>
    <row r="100" spans="1:20">
      <c r="A100" s="16" t="s">
        <v>31</v>
      </c>
      <c r="B100" s="10"/>
      <c r="C100" s="91">
        <v>2900</v>
      </c>
      <c r="D100" s="85">
        <v>1.1108387215395459</v>
      </c>
      <c r="E100" s="85"/>
      <c r="F100" s="86">
        <v>0.8761329305135952</v>
      </c>
      <c r="G100" s="92"/>
      <c r="H100" s="103">
        <v>410</v>
      </c>
      <c r="I100" s="85">
        <v>0.78943314849044977</v>
      </c>
      <c r="J100" s="54"/>
      <c r="K100" s="87">
        <v>3310</v>
      </c>
      <c r="L100" s="88">
        <v>1.0575079872204474</v>
      </c>
      <c r="M100" s="68">
        <v>3310</v>
      </c>
      <c r="N100" s="68"/>
      <c r="O100" s="68"/>
      <c r="P100" s="68"/>
      <c r="Q100" s="68"/>
      <c r="R100" s="68"/>
      <c r="S100" s="68"/>
      <c r="T100" s="68"/>
    </row>
    <row r="101" spans="1:20">
      <c r="A101" s="16" t="s">
        <v>157</v>
      </c>
      <c r="B101" s="9"/>
      <c r="C101" s="91">
        <v>1312</v>
      </c>
      <c r="D101" s="85">
        <v>0.50255875953789109</v>
      </c>
      <c r="E101" s="85"/>
      <c r="F101" s="86">
        <v>0.84645161290322579</v>
      </c>
      <c r="G101" s="92"/>
      <c r="H101" s="103">
        <v>238</v>
      </c>
      <c r="I101" s="85">
        <v>0.45825631546518797</v>
      </c>
      <c r="J101" s="54"/>
      <c r="K101" s="87">
        <v>1550</v>
      </c>
      <c r="L101" s="88">
        <v>0.49520766773162939</v>
      </c>
      <c r="M101" s="68">
        <v>1550</v>
      </c>
      <c r="N101" s="68"/>
      <c r="O101" s="68"/>
      <c r="P101" s="68"/>
      <c r="Q101" s="68"/>
      <c r="R101" s="68"/>
      <c r="S101" s="68"/>
      <c r="T101" s="68"/>
    </row>
    <row r="102" spans="1:20">
      <c r="A102" s="16" t="s">
        <v>41</v>
      </c>
      <c r="B102" s="9"/>
      <c r="C102" s="91">
        <v>2603</v>
      </c>
      <c r="D102" s="85">
        <v>0.99707351454049586</v>
      </c>
      <c r="E102" s="85"/>
      <c r="F102" s="86">
        <v>0.84512987012987018</v>
      </c>
      <c r="G102" s="92"/>
      <c r="H102" s="103">
        <v>477</v>
      </c>
      <c r="I102" s="85">
        <v>0.91843807763401109</v>
      </c>
      <c r="J102" s="54"/>
      <c r="K102" s="87">
        <v>3080</v>
      </c>
      <c r="L102" s="88">
        <v>0.98402555910543121</v>
      </c>
      <c r="M102" s="68">
        <v>3080</v>
      </c>
      <c r="N102" s="68"/>
      <c r="O102" s="68"/>
      <c r="P102" s="68"/>
      <c r="Q102" s="68"/>
      <c r="R102" s="68"/>
      <c r="S102" s="68"/>
      <c r="T102" s="68"/>
    </row>
    <row r="103" spans="1:20">
      <c r="A103" s="16" t="s">
        <v>76</v>
      </c>
      <c r="B103" s="10"/>
      <c r="C103" s="91">
        <v>1210</v>
      </c>
      <c r="D103" s="85">
        <v>0.46348788036650018</v>
      </c>
      <c r="E103" s="85"/>
      <c r="F103" s="86">
        <v>0.82876712328767121</v>
      </c>
      <c r="G103" s="92"/>
      <c r="H103" s="103">
        <v>250</v>
      </c>
      <c r="I103" s="85">
        <v>0.48136167590881079</v>
      </c>
      <c r="J103" s="54"/>
      <c r="K103" s="87">
        <v>1460</v>
      </c>
      <c r="L103" s="88">
        <v>0.46645367412140576</v>
      </c>
      <c r="M103" s="68">
        <v>1460</v>
      </c>
      <c r="N103" s="68"/>
      <c r="O103" s="68"/>
      <c r="P103" s="68"/>
      <c r="Q103" s="68"/>
      <c r="R103" s="68"/>
      <c r="S103" s="68"/>
      <c r="T103" s="68"/>
    </row>
    <row r="104" spans="1:20">
      <c r="A104" s="16" t="s">
        <v>28</v>
      </c>
      <c r="B104" s="9"/>
      <c r="C104" s="91">
        <v>3589</v>
      </c>
      <c r="D104" s="85">
        <v>1.3747586798639415</v>
      </c>
      <c r="E104" s="85"/>
      <c r="F104" s="86">
        <v>0.85249406175771969</v>
      </c>
      <c r="G104" s="92"/>
      <c r="H104" s="103">
        <v>621</v>
      </c>
      <c r="I104" s="85">
        <v>1.1957024029574861</v>
      </c>
      <c r="J104" s="54"/>
      <c r="K104" s="87">
        <v>4210</v>
      </c>
      <c r="L104" s="88">
        <v>1.3450479233226837</v>
      </c>
      <c r="M104" s="68">
        <v>4210</v>
      </c>
      <c r="N104" s="68"/>
      <c r="O104" s="68"/>
      <c r="P104" s="68"/>
      <c r="Q104" s="68"/>
      <c r="R104" s="68"/>
      <c r="S104" s="68"/>
      <c r="T104" s="68"/>
    </row>
    <row r="105" spans="1:20">
      <c r="A105" s="16" t="s">
        <v>38</v>
      </c>
      <c r="B105" s="9"/>
      <c r="C105" s="91">
        <v>2832</v>
      </c>
      <c r="D105" s="85">
        <v>1.0847914687586186</v>
      </c>
      <c r="E105" s="85"/>
      <c r="F105" s="86">
        <v>0.8933753943217666</v>
      </c>
      <c r="G105" s="92"/>
      <c r="H105" s="103">
        <v>338</v>
      </c>
      <c r="I105" s="85">
        <v>0.65080098582871226</v>
      </c>
      <c r="J105" s="54"/>
      <c r="K105" s="87">
        <v>3170</v>
      </c>
      <c r="L105" s="88">
        <v>1.0127795527156549</v>
      </c>
      <c r="M105" s="68">
        <v>3170</v>
      </c>
      <c r="N105" s="68"/>
      <c r="O105" s="68"/>
      <c r="P105" s="68"/>
      <c r="Q105" s="68"/>
      <c r="R105" s="68"/>
      <c r="S105" s="68"/>
      <c r="T105" s="68"/>
    </row>
    <row r="106" spans="1:20">
      <c r="A106" s="16" t="s">
        <v>77</v>
      </c>
      <c r="B106" s="9"/>
      <c r="C106" s="91">
        <v>2064</v>
      </c>
      <c r="D106" s="85">
        <v>0.79061073146814564</v>
      </c>
      <c r="E106" s="85"/>
      <c r="F106" s="86">
        <v>0.76162361623616237</v>
      </c>
      <c r="G106" s="92"/>
      <c r="H106" s="103">
        <v>646</v>
      </c>
      <c r="I106" s="85">
        <v>1.2438385705483672</v>
      </c>
      <c r="J106" s="54"/>
      <c r="K106" s="87">
        <v>2710</v>
      </c>
      <c r="L106" s="88">
        <v>0.86581469648562304</v>
      </c>
      <c r="M106" s="68">
        <v>2710</v>
      </c>
      <c r="N106" s="68"/>
      <c r="O106" s="68"/>
      <c r="P106" s="68"/>
      <c r="Q106" s="68"/>
      <c r="R106" s="68"/>
      <c r="S106" s="68"/>
      <c r="T106" s="68"/>
    </row>
    <row r="107" spans="1:20">
      <c r="A107" s="16" t="s">
        <v>32</v>
      </c>
      <c r="B107" s="9"/>
      <c r="C107" s="91">
        <v>2899</v>
      </c>
      <c r="D107" s="85">
        <v>1.1104556737045321</v>
      </c>
      <c r="E107" s="85"/>
      <c r="F107" s="86">
        <v>0.91163522012578613</v>
      </c>
      <c r="G107" s="92"/>
      <c r="H107" s="103">
        <v>281</v>
      </c>
      <c r="I107" s="85">
        <v>0.54105052372150331</v>
      </c>
      <c r="J107" s="54"/>
      <c r="K107" s="87">
        <v>3180</v>
      </c>
      <c r="L107" s="88">
        <v>1.0159744408945686</v>
      </c>
      <c r="M107" s="68">
        <v>3180</v>
      </c>
      <c r="N107" s="68"/>
      <c r="O107" s="68"/>
      <c r="P107" s="68"/>
      <c r="Q107" s="68"/>
      <c r="R107" s="68"/>
      <c r="S107" s="68"/>
      <c r="T107" s="68"/>
    </row>
    <row r="108" spans="1:20">
      <c r="A108" s="16" t="s">
        <v>15</v>
      </c>
      <c r="B108" s="9"/>
      <c r="C108" s="91">
        <v>6751</v>
      </c>
      <c r="D108" s="85">
        <v>2.5859559341770599</v>
      </c>
      <c r="E108" s="85"/>
      <c r="F108" s="86">
        <v>0.92100954979536154</v>
      </c>
      <c r="G108" s="92"/>
      <c r="H108" s="103">
        <v>579</v>
      </c>
      <c r="I108" s="85">
        <v>1.1148336414048059</v>
      </c>
      <c r="J108" s="54"/>
      <c r="K108" s="87">
        <v>7330</v>
      </c>
      <c r="L108" s="88">
        <v>2.3418530351437696</v>
      </c>
      <c r="M108" s="68">
        <v>7330</v>
      </c>
      <c r="N108" s="68"/>
      <c r="O108" s="68"/>
      <c r="P108" s="68"/>
      <c r="Q108" s="68"/>
      <c r="R108" s="68"/>
      <c r="S108" s="68"/>
      <c r="T108" s="68"/>
    </row>
    <row r="109" spans="1:20">
      <c r="A109" s="16" t="s">
        <v>21</v>
      </c>
      <c r="B109" s="10"/>
      <c r="C109" s="91">
        <v>4675</v>
      </c>
      <c r="D109" s="85">
        <v>1.7907486286887506</v>
      </c>
      <c r="E109" s="85"/>
      <c r="F109" s="86">
        <v>0.90776699029126218</v>
      </c>
      <c r="G109" s="92"/>
      <c r="H109" s="103">
        <v>475</v>
      </c>
      <c r="I109" s="85">
        <v>0.91458718422674068</v>
      </c>
      <c r="J109" s="54"/>
      <c r="K109" s="87">
        <v>5150</v>
      </c>
      <c r="L109" s="88">
        <v>1.6453674121405752</v>
      </c>
      <c r="M109" s="68">
        <v>5150</v>
      </c>
      <c r="N109" s="68"/>
      <c r="O109" s="68"/>
      <c r="P109" s="68"/>
      <c r="Q109" s="68"/>
      <c r="R109" s="68"/>
      <c r="S109" s="68"/>
      <c r="T109" s="68"/>
    </row>
    <row r="110" spans="1:20">
      <c r="A110" s="16" t="s">
        <v>34</v>
      </c>
      <c r="B110" s="9"/>
      <c r="C110" s="91">
        <v>2629</v>
      </c>
      <c r="D110" s="85">
        <v>1.0070327582508503</v>
      </c>
      <c r="E110" s="85"/>
      <c r="F110" s="86">
        <v>0.85635179153094465</v>
      </c>
      <c r="G110" s="92"/>
      <c r="H110" s="103">
        <v>441</v>
      </c>
      <c r="I110" s="85">
        <v>0.84912199630314233</v>
      </c>
      <c r="J110" s="54"/>
      <c r="K110" s="87">
        <v>3070</v>
      </c>
      <c r="L110" s="88">
        <v>0.98083067092651754</v>
      </c>
      <c r="M110" s="68">
        <v>3070</v>
      </c>
      <c r="N110" s="68"/>
      <c r="O110" s="68"/>
      <c r="P110" s="68"/>
      <c r="Q110" s="68"/>
      <c r="R110" s="68"/>
      <c r="S110" s="68"/>
      <c r="T110" s="68"/>
    </row>
    <row r="111" spans="1:20">
      <c r="A111" s="16" t="s">
        <v>27</v>
      </c>
      <c r="B111" s="10"/>
      <c r="C111" s="91">
        <v>4025</v>
      </c>
      <c r="D111" s="85">
        <v>1.5417675359298868</v>
      </c>
      <c r="E111" s="85"/>
      <c r="F111" s="86">
        <v>0.85095137420718814</v>
      </c>
      <c r="G111" s="92"/>
      <c r="H111" s="103">
        <v>705</v>
      </c>
      <c r="I111" s="85">
        <v>1.3574399260628467</v>
      </c>
      <c r="J111" s="54"/>
      <c r="K111" s="87">
        <v>4730</v>
      </c>
      <c r="L111" s="88">
        <v>1.5111821086261981</v>
      </c>
      <c r="M111" s="68">
        <v>4730</v>
      </c>
      <c r="N111" s="68"/>
      <c r="O111" s="68"/>
      <c r="P111" s="68"/>
      <c r="Q111" s="68"/>
      <c r="R111" s="68"/>
      <c r="S111" s="68"/>
      <c r="T111" s="68"/>
    </row>
    <row r="112" spans="1:20">
      <c r="A112" s="16" t="s">
        <v>78</v>
      </c>
      <c r="B112" s="10"/>
      <c r="C112" s="91">
        <v>1038</v>
      </c>
      <c r="D112" s="85">
        <v>0.39760365274415466</v>
      </c>
      <c r="E112" s="85"/>
      <c r="F112" s="86">
        <v>0.75766423357664237</v>
      </c>
      <c r="G112" s="92"/>
      <c r="H112" s="103">
        <v>332</v>
      </c>
      <c r="I112" s="85">
        <v>0.63924830560690082</v>
      </c>
      <c r="J112" s="54"/>
      <c r="K112" s="87">
        <v>1370</v>
      </c>
      <c r="L112" s="88">
        <v>0.43769968051118213</v>
      </c>
      <c r="M112" s="68">
        <v>1370</v>
      </c>
      <c r="N112" s="68"/>
      <c r="O112" s="68"/>
      <c r="P112" s="68"/>
      <c r="Q112" s="68"/>
      <c r="R112" s="68"/>
      <c r="S112" s="68"/>
      <c r="T112" s="68"/>
    </row>
    <row r="113" spans="1:25">
      <c r="A113" s="16" t="s">
        <v>18</v>
      </c>
      <c r="B113" s="10"/>
      <c r="C113" s="91">
        <v>6150</v>
      </c>
      <c r="D113" s="85">
        <v>2.3557441853338643</v>
      </c>
      <c r="E113" s="85"/>
      <c r="F113" s="86">
        <v>0.91111111111111109</v>
      </c>
      <c r="G113" s="92"/>
      <c r="H113" s="103">
        <v>600</v>
      </c>
      <c r="I113" s="85">
        <v>1.155268022181146</v>
      </c>
      <c r="J113" s="54"/>
      <c r="K113" s="87">
        <v>6750</v>
      </c>
      <c r="L113" s="88">
        <v>2.1565495207667729</v>
      </c>
      <c r="M113" s="68">
        <v>6750</v>
      </c>
      <c r="N113" s="68"/>
      <c r="O113" s="68"/>
      <c r="P113" s="68"/>
      <c r="Q113" s="68"/>
      <c r="R113" s="68"/>
      <c r="S113" s="68"/>
      <c r="T113" s="68"/>
    </row>
    <row r="114" spans="1:25">
      <c r="A114" s="16" t="s">
        <v>79</v>
      </c>
      <c r="B114" s="16"/>
      <c r="C114" s="91">
        <v>1815</v>
      </c>
      <c r="D114" s="85">
        <v>0.6952318205497503</v>
      </c>
      <c r="E114" s="85"/>
      <c r="F114" s="86">
        <v>0.87259615384615385</v>
      </c>
      <c r="G114" s="92"/>
      <c r="H114" s="103">
        <v>265</v>
      </c>
      <c r="I114" s="85">
        <v>0.5102433764633395</v>
      </c>
      <c r="J114" s="54"/>
      <c r="K114" s="87">
        <v>2080</v>
      </c>
      <c r="L114" s="88">
        <v>0.66453674121405748</v>
      </c>
      <c r="M114" s="68">
        <v>2080</v>
      </c>
      <c r="N114" s="68"/>
      <c r="O114" s="68"/>
      <c r="P114" s="68"/>
      <c r="Q114" s="68"/>
      <c r="R114" s="68"/>
      <c r="S114" s="68"/>
      <c r="T114" s="68"/>
    </row>
    <row r="115" spans="1:25">
      <c r="A115" s="16" t="s">
        <v>47</v>
      </c>
      <c r="B115" s="16"/>
      <c r="C115" s="91">
        <v>70245</v>
      </c>
      <c r="D115" s="85">
        <v>26.907195170532894</v>
      </c>
      <c r="E115" s="85"/>
      <c r="F115" s="86">
        <v>0.77911490683229812</v>
      </c>
      <c r="G115" s="92"/>
      <c r="H115" s="103">
        <v>19915</v>
      </c>
      <c r="I115" s="85">
        <v>38.345271102895872</v>
      </c>
      <c r="J115" s="54"/>
      <c r="K115" s="87">
        <v>90160</v>
      </c>
      <c r="L115" s="88">
        <v>28.80511182108626</v>
      </c>
      <c r="M115" s="68">
        <v>90160</v>
      </c>
      <c r="N115" s="68"/>
      <c r="O115" s="68"/>
      <c r="P115" s="68"/>
      <c r="Q115" s="68"/>
      <c r="R115" s="68"/>
      <c r="S115" s="68"/>
      <c r="T115" s="68"/>
    </row>
    <row r="116" spans="1:25">
      <c r="A116" s="20"/>
      <c r="B116" s="20"/>
      <c r="C116" s="91"/>
      <c r="D116" s="85"/>
      <c r="E116" s="85"/>
      <c r="F116" s="86"/>
      <c r="G116" s="92"/>
      <c r="H116" s="103"/>
      <c r="I116" s="85"/>
      <c r="J116" s="54"/>
      <c r="K116" s="87"/>
      <c r="L116" s="88"/>
      <c r="M116" s="68"/>
      <c r="N116" s="68"/>
      <c r="O116" s="68"/>
      <c r="P116" s="68"/>
      <c r="Q116" s="68"/>
      <c r="R116" s="68"/>
      <c r="S116" s="68"/>
      <c r="T116" s="68"/>
    </row>
    <row r="117" spans="1:25">
      <c r="A117" s="71" t="s">
        <v>5</v>
      </c>
      <c r="B117" s="71"/>
      <c r="C117" s="91">
        <v>261064</v>
      </c>
      <c r="D117" s="85">
        <v>100</v>
      </c>
      <c r="E117" s="85"/>
      <c r="F117" s="86">
        <v>0.83407028753993606</v>
      </c>
      <c r="G117" s="85"/>
      <c r="H117" s="91">
        <v>51936</v>
      </c>
      <c r="I117" s="85">
        <v>100</v>
      </c>
      <c r="J117" s="54"/>
      <c r="K117" s="87">
        <v>313000</v>
      </c>
      <c r="L117" s="88">
        <v>100</v>
      </c>
      <c r="M117" s="68">
        <v>313000</v>
      </c>
      <c r="N117" s="68"/>
      <c r="O117" s="68"/>
      <c r="P117" s="68"/>
      <c r="Q117" s="68"/>
      <c r="R117" s="68"/>
      <c r="S117" s="68"/>
      <c r="T117" s="68"/>
    </row>
    <row r="118" spans="1:25">
      <c r="A118" s="71"/>
      <c r="B118" s="71"/>
      <c r="C118" s="69"/>
      <c r="D118" s="18"/>
      <c r="E118" s="18"/>
      <c r="F118" s="72"/>
      <c r="G118" s="18"/>
      <c r="H118" s="70"/>
      <c r="I118" s="18"/>
      <c r="J118" s="8"/>
      <c r="K118" s="70" t="s">
        <v>158</v>
      </c>
      <c r="L118" s="18"/>
      <c r="M118" s="68"/>
      <c r="N118" s="68"/>
      <c r="O118" s="68"/>
      <c r="P118" s="68"/>
      <c r="Q118" s="68"/>
      <c r="R118" s="68"/>
      <c r="S118" s="68"/>
      <c r="T118" s="68"/>
    </row>
    <row r="119" spans="1:25">
      <c r="A119" s="1" t="s">
        <v>142</v>
      </c>
      <c r="B119" s="1"/>
      <c r="C119" s="31"/>
      <c r="D119" s="32"/>
      <c r="E119" s="24"/>
      <c r="F119" s="33"/>
      <c r="G119" s="24"/>
      <c r="H119" s="24"/>
      <c r="I119" s="37"/>
      <c r="J119" s="25"/>
      <c r="K119" s="34"/>
      <c r="L119" s="38"/>
      <c r="M119" s="68"/>
      <c r="N119" s="68"/>
      <c r="O119" s="68"/>
      <c r="P119" s="68"/>
      <c r="Q119" s="68"/>
      <c r="R119" s="68"/>
      <c r="S119" s="68"/>
      <c r="T119" s="68"/>
    </row>
    <row r="120" spans="1:25">
      <c r="A120" s="73"/>
      <c r="B120" s="73"/>
      <c r="C120" s="74"/>
      <c r="D120" s="75"/>
      <c r="E120" s="73"/>
      <c r="F120" s="76"/>
      <c r="G120" s="73"/>
      <c r="H120" s="73"/>
      <c r="I120" s="77"/>
      <c r="J120" s="78"/>
      <c r="K120" s="79"/>
      <c r="L120" s="80"/>
      <c r="M120" s="68"/>
      <c r="N120" s="68"/>
      <c r="O120" s="68"/>
      <c r="P120" s="68"/>
      <c r="Q120" s="68"/>
      <c r="R120" s="68"/>
      <c r="S120" s="68"/>
      <c r="T120" s="68"/>
    </row>
    <row r="121" spans="1:25">
      <c r="A121" s="20" t="s">
        <v>143</v>
      </c>
      <c r="B121" s="20"/>
      <c r="C121" s="17">
        <v>7590</v>
      </c>
      <c r="D121" s="18">
        <v>2.9073330677535014</v>
      </c>
      <c r="E121" s="8"/>
      <c r="F121" s="21">
        <v>0.58384615384615379</v>
      </c>
      <c r="G121" s="8"/>
      <c r="H121" s="64">
        <v>5410</v>
      </c>
      <c r="I121" s="18">
        <v>10.416666666666668</v>
      </c>
      <c r="J121" s="8"/>
      <c r="K121" s="64">
        <v>13000</v>
      </c>
      <c r="L121" s="18">
        <v>4.1533546325878596</v>
      </c>
      <c r="M121" s="68">
        <v>13000</v>
      </c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</row>
    <row r="122" spans="1:25">
      <c r="A122" s="20" t="s">
        <v>144</v>
      </c>
      <c r="B122" s="20"/>
      <c r="C122" s="17">
        <v>9853</v>
      </c>
      <c r="D122" s="18">
        <v>3.7741703183893605</v>
      </c>
      <c r="E122" s="8"/>
      <c r="F122" s="21">
        <v>0.72448529411764706</v>
      </c>
      <c r="G122" s="8"/>
      <c r="H122" s="64">
        <v>3747</v>
      </c>
      <c r="I122" s="18">
        <v>7.2146487985212575</v>
      </c>
      <c r="J122" s="8"/>
      <c r="K122" s="64">
        <v>13600</v>
      </c>
      <c r="L122" s="18">
        <v>4.3450479233226833</v>
      </c>
      <c r="M122" s="68">
        <v>13600</v>
      </c>
      <c r="N122" s="68"/>
      <c r="O122" s="68"/>
      <c r="P122" s="68"/>
      <c r="Q122" s="68"/>
      <c r="R122" s="68"/>
      <c r="S122" s="68"/>
      <c r="T122" s="68"/>
    </row>
    <row r="123" spans="1:25">
      <c r="A123" s="20" t="s">
        <v>145</v>
      </c>
      <c r="B123" s="20"/>
      <c r="C123" s="17">
        <v>2270</v>
      </c>
      <c r="D123" s="18">
        <v>0.86951858548095484</v>
      </c>
      <c r="E123" s="8"/>
      <c r="F123" s="21">
        <v>0.77210884353741494</v>
      </c>
      <c r="G123" s="8"/>
      <c r="H123" s="64">
        <v>670</v>
      </c>
      <c r="I123" s="18">
        <v>1.290049291435613</v>
      </c>
      <c r="J123" s="8"/>
      <c r="K123" s="64">
        <v>2940</v>
      </c>
      <c r="L123" s="18">
        <v>0.93929712460063908</v>
      </c>
      <c r="M123" s="68">
        <v>2940</v>
      </c>
      <c r="N123" s="68"/>
      <c r="O123" s="68"/>
      <c r="P123" s="68"/>
      <c r="Q123" s="68"/>
      <c r="R123" s="68"/>
      <c r="S123" s="68"/>
      <c r="T123" s="68"/>
    </row>
    <row r="124" spans="1:25">
      <c r="A124" s="20" t="s">
        <v>146</v>
      </c>
      <c r="B124" s="20"/>
      <c r="C124" s="17">
        <v>13461</v>
      </c>
      <c r="D124" s="18">
        <v>5.1562069071185608</v>
      </c>
      <c r="E124" s="8"/>
      <c r="F124" s="21">
        <v>0.81384522370012091</v>
      </c>
      <c r="G124" s="8"/>
      <c r="H124" s="64">
        <v>3079</v>
      </c>
      <c r="I124" s="18">
        <v>5.9284504004929142</v>
      </c>
      <c r="J124" s="8"/>
      <c r="K124" s="64">
        <v>16540</v>
      </c>
      <c r="L124" s="18">
        <v>5.2843450479233232</v>
      </c>
      <c r="M124" s="68">
        <v>16540</v>
      </c>
      <c r="N124" s="68"/>
      <c r="O124" s="68"/>
      <c r="P124" s="68"/>
      <c r="Q124" s="68"/>
      <c r="R124" s="68"/>
      <c r="S124" s="68"/>
      <c r="T124" s="68"/>
    </row>
    <row r="125" spans="1:25">
      <c r="A125" s="20" t="s">
        <v>147</v>
      </c>
      <c r="B125" s="20"/>
      <c r="C125" s="17">
        <v>9662</v>
      </c>
      <c r="D125" s="18">
        <v>3.7010081819017562</v>
      </c>
      <c r="E125" s="8"/>
      <c r="F125" s="21">
        <v>0.85808170515097693</v>
      </c>
      <c r="G125" s="8"/>
      <c r="H125" s="64">
        <v>1598</v>
      </c>
      <c r="I125" s="18">
        <v>3.0768638324091189</v>
      </c>
      <c r="J125" s="8"/>
      <c r="K125" s="64">
        <v>11260</v>
      </c>
      <c r="L125" s="18">
        <v>3.5974440894568693</v>
      </c>
      <c r="M125" s="68">
        <v>11260</v>
      </c>
      <c r="N125" s="68"/>
      <c r="O125" s="68"/>
      <c r="P125" s="68"/>
      <c r="Q125" s="68"/>
      <c r="R125" s="68"/>
      <c r="S125" s="68"/>
      <c r="T125" s="68"/>
    </row>
    <row r="126" spans="1:25">
      <c r="A126" s="20" t="s">
        <v>51</v>
      </c>
      <c r="B126" s="20"/>
      <c r="C126" s="6">
        <v>218228</v>
      </c>
      <c r="D126" s="65">
        <v>83.59176293935586</v>
      </c>
      <c r="E126" s="8"/>
      <c r="F126" s="21">
        <v>0.85358679496205903</v>
      </c>
      <c r="G126" s="8"/>
      <c r="H126" s="6">
        <v>37432</v>
      </c>
      <c r="I126" s="65">
        <v>72.07332101047443</v>
      </c>
      <c r="J126" s="8"/>
      <c r="K126" s="6">
        <v>255660</v>
      </c>
      <c r="L126" s="65">
        <v>81.680511182108631</v>
      </c>
      <c r="M126" s="68"/>
      <c r="N126" s="68"/>
      <c r="O126" s="68"/>
      <c r="P126" s="68"/>
      <c r="Q126" s="68"/>
      <c r="R126" s="68"/>
      <c r="S126" s="68"/>
      <c r="T126" s="68"/>
    </row>
    <row r="127" spans="1:25">
      <c r="A127" s="20"/>
      <c r="B127" s="20"/>
      <c r="C127" s="66"/>
      <c r="D127" s="8"/>
      <c r="E127" s="8"/>
      <c r="F127" s="8"/>
      <c r="G127" s="8"/>
      <c r="H127" s="8"/>
      <c r="I127" s="8"/>
      <c r="J127" s="8"/>
      <c r="K127" s="8"/>
      <c r="L127" s="8"/>
      <c r="M127" s="68"/>
      <c r="N127" s="68"/>
      <c r="O127" s="68"/>
      <c r="P127" s="68"/>
      <c r="Q127" s="68"/>
      <c r="R127" s="68"/>
      <c r="S127" s="68"/>
      <c r="T127" s="68"/>
    </row>
    <row r="128" spans="1:25">
      <c r="A128" s="20" t="s">
        <v>5</v>
      </c>
      <c r="B128" s="20"/>
      <c r="C128" s="17">
        <v>261064</v>
      </c>
      <c r="D128" s="18">
        <v>100</v>
      </c>
      <c r="E128" s="18"/>
      <c r="F128" s="21">
        <v>0.83407028753993606</v>
      </c>
      <c r="G128" s="18"/>
      <c r="H128" s="17">
        <v>51936</v>
      </c>
      <c r="I128" s="18">
        <v>100</v>
      </c>
      <c r="J128" s="18"/>
      <c r="K128" s="17">
        <v>313000</v>
      </c>
      <c r="L128" s="18">
        <v>100</v>
      </c>
      <c r="M128" s="68"/>
      <c r="N128" s="68"/>
      <c r="O128" s="68"/>
      <c r="P128" s="68"/>
      <c r="Q128" s="68"/>
      <c r="R128" s="68"/>
      <c r="S128" s="68"/>
      <c r="T128" s="68"/>
    </row>
    <row r="129" spans="4:20">
      <c r="D129" s="15"/>
      <c r="E129" s="15"/>
      <c r="F129" s="15"/>
      <c r="G129" s="15"/>
      <c r="H129" s="15"/>
      <c r="I129" s="15"/>
      <c r="J129" s="15"/>
      <c r="K129" s="15" t="str">
        <f>IF(C128+H128=K128,"Good","BAD")</f>
        <v>Good</v>
      </c>
      <c r="L129" s="15"/>
      <c r="M129" s="68"/>
      <c r="N129" s="68"/>
      <c r="O129" s="68"/>
      <c r="P129" s="68"/>
      <c r="Q129" s="68"/>
      <c r="R129" s="68"/>
      <c r="S129" s="68"/>
      <c r="T129" s="68"/>
    </row>
    <row r="130" spans="4:20">
      <c r="M130" s="68"/>
      <c r="N130" s="68"/>
      <c r="O130" s="68"/>
      <c r="P130" s="68"/>
      <c r="Q130" s="68"/>
      <c r="R130" s="68"/>
      <c r="S130" s="68"/>
      <c r="T130" s="68"/>
    </row>
    <row r="131" spans="4:20">
      <c r="M131" s="68"/>
      <c r="N131" s="68"/>
      <c r="O131" s="68"/>
      <c r="P131" s="68"/>
      <c r="Q131" s="68"/>
      <c r="R131" s="68"/>
      <c r="S131" s="68"/>
      <c r="T131" s="68"/>
    </row>
    <row r="132" spans="4:20">
      <c r="M132" s="68"/>
      <c r="N132" s="68"/>
      <c r="O132" s="68"/>
      <c r="P132" s="68"/>
      <c r="Q132" s="68"/>
      <c r="R132" s="68"/>
      <c r="S132" s="68"/>
      <c r="T132" s="68"/>
    </row>
    <row r="133" spans="4:20">
      <c r="M133" s="68"/>
      <c r="N133" s="68"/>
      <c r="O133" s="68"/>
      <c r="P133" s="68"/>
      <c r="Q133" s="68"/>
      <c r="R133" s="68"/>
      <c r="S133" s="68"/>
      <c r="T133" s="68"/>
    </row>
    <row r="134" spans="4:20">
      <c r="M134" s="68"/>
      <c r="N134" s="68"/>
      <c r="O134" s="68"/>
      <c r="P134" s="68"/>
      <c r="Q134" s="68"/>
      <c r="R134" s="68"/>
      <c r="S134" s="68"/>
      <c r="T134" s="68"/>
    </row>
    <row r="135" spans="4:20">
      <c r="M135" s="68"/>
      <c r="N135" s="68"/>
      <c r="O135" s="68"/>
      <c r="P135" s="68"/>
      <c r="Q135" s="68"/>
      <c r="R135" s="68"/>
      <c r="S135" s="68"/>
      <c r="T135" s="68"/>
    </row>
    <row r="136" spans="4:20">
      <c r="M136" s="68"/>
      <c r="N136" s="68"/>
      <c r="O136" s="68"/>
      <c r="P136" s="68"/>
      <c r="Q136" s="68"/>
      <c r="R136" s="68"/>
      <c r="S136" s="68"/>
      <c r="T136" s="68"/>
    </row>
    <row r="137" spans="4:20">
      <c r="M137" s="68"/>
      <c r="N137" s="68"/>
      <c r="O137" s="68"/>
      <c r="P137" s="68"/>
      <c r="Q137" s="68"/>
      <c r="R137" s="68"/>
      <c r="S137" s="68"/>
      <c r="T137" s="68"/>
    </row>
    <row r="138" spans="4:20">
      <c r="M138" s="68"/>
      <c r="N138" s="68"/>
      <c r="O138" s="68"/>
      <c r="P138" s="68"/>
      <c r="Q138" s="68"/>
      <c r="R138" s="68"/>
      <c r="S138" s="68"/>
      <c r="T138" s="68"/>
    </row>
    <row r="139" spans="4:20">
      <c r="M139" s="68"/>
      <c r="N139" s="68"/>
      <c r="O139" s="68"/>
      <c r="P139" s="68"/>
      <c r="Q139" s="68"/>
      <c r="R139" s="68"/>
      <c r="S139" s="68"/>
      <c r="T139" s="68"/>
    </row>
    <row r="140" spans="4:20">
      <c r="M140" s="68"/>
      <c r="N140" s="68"/>
      <c r="O140" s="68"/>
      <c r="P140" s="68"/>
      <c r="Q140" s="68"/>
      <c r="R140" s="68"/>
      <c r="S140" s="68"/>
      <c r="T140" s="68"/>
    </row>
    <row r="141" spans="4:20">
      <c r="M141" s="68"/>
      <c r="N141" s="68"/>
      <c r="O141" s="68"/>
      <c r="P141" s="68"/>
      <c r="Q141" s="68"/>
      <c r="R141" s="68"/>
      <c r="S141" s="68"/>
      <c r="T141" s="68"/>
    </row>
    <row r="142" spans="4:20">
      <c r="M142" s="68"/>
      <c r="N142" s="68"/>
      <c r="O142" s="68"/>
      <c r="P142" s="68"/>
      <c r="Q142" s="68"/>
      <c r="R142" s="68"/>
      <c r="S142" s="68"/>
      <c r="T142" s="68"/>
    </row>
    <row r="143" spans="4:20">
      <c r="M143" s="68"/>
      <c r="N143" s="68"/>
      <c r="O143" s="68"/>
      <c r="P143" s="68"/>
      <c r="Q143" s="68"/>
      <c r="R143" s="68"/>
      <c r="S143" s="68"/>
      <c r="T143" s="68"/>
    </row>
    <row r="144" spans="4:20">
      <c r="M144" s="68"/>
      <c r="N144" s="68"/>
      <c r="O144" s="68"/>
      <c r="P144" s="68"/>
      <c r="Q144" s="68"/>
      <c r="R144" s="68"/>
      <c r="S144" s="68"/>
      <c r="T144" s="68"/>
    </row>
    <row r="145" spans="13:20">
      <c r="M145" s="68"/>
      <c r="N145" s="68"/>
      <c r="O145" s="68"/>
      <c r="P145" s="68"/>
      <c r="Q145" s="68"/>
      <c r="R145" s="68"/>
      <c r="S145" s="68"/>
      <c r="T145" s="68"/>
    </row>
    <row r="146" spans="13:20">
      <c r="M146" s="68"/>
      <c r="N146" s="68"/>
      <c r="O146" s="68"/>
      <c r="P146" s="68"/>
      <c r="Q146" s="68"/>
      <c r="R146" s="68"/>
      <c r="S146" s="68"/>
      <c r="T146" s="68"/>
    </row>
    <row r="147" spans="13:20">
      <c r="M147" s="68"/>
      <c r="N147" s="68"/>
      <c r="O147" s="68"/>
      <c r="P147" s="68"/>
      <c r="Q147" s="68"/>
      <c r="R147" s="68"/>
      <c r="S147" s="68"/>
      <c r="T147" s="68"/>
    </row>
    <row r="148" spans="13:20">
      <c r="M148" s="68"/>
      <c r="N148" s="68"/>
      <c r="O148" s="68"/>
      <c r="P148" s="68"/>
      <c r="Q148" s="68"/>
      <c r="R148" s="68"/>
      <c r="S148" s="68"/>
      <c r="T148" s="68"/>
    </row>
    <row r="149" spans="13:20">
      <c r="M149" s="68"/>
      <c r="N149" s="68"/>
      <c r="O149" s="68"/>
      <c r="P149" s="68"/>
      <c r="Q149" s="68"/>
      <c r="R149" s="68"/>
      <c r="S149" s="68"/>
      <c r="T149" s="68"/>
    </row>
    <row r="150" spans="13:20">
      <c r="M150" s="68"/>
      <c r="N150" s="68"/>
      <c r="O150" s="68"/>
      <c r="P150" s="68"/>
      <c r="Q150" s="68"/>
      <c r="R150" s="68"/>
      <c r="S150" s="68"/>
      <c r="T150" s="68"/>
    </row>
    <row r="151" spans="13:20">
      <c r="M151" s="68"/>
      <c r="N151" s="68"/>
      <c r="O151" s="68"/>
      <c r="P151" s="68"/>
      <c r="Q151" s="68"/>
      <c r="R151" s="68"/>
      <c r="S151" s="68"/>
      <c r="T151" s="68"/>
    </row>
    <row r="152" spans="13:20">
      <c r="M152" s="68"/>
      <c r="N152" s="68"/>
      <c r="O152" s="68"/>
      <c r="P152" s="68"/>
      <c r="Q152" s="68"/>
      <c r="R152" s="68"/>
      <c r="S152" s="68"/>
      <c r="T152" s="68"/>
    </row>
    <row r="153" spans="13:20">
      <c r="M153" s="68"/>
      <c r="N153" s="68"/>
      <c r="O153" s="68"/>
      <c r="P153" s="68"/>
      <c r="Q153" s="68"/>
      <c r="R153" s="68"/>
      <c r="S153" s="68"/>
      <c r="T153" s="68"/>
    </row>
    <row r="154" spans="13:20">
      <c r="M154" s="68"/>
      <c r="N154" s="68"/>
      <c r="O154" s="68"/>
      <c r="P154" s="68"/>
      <c r="Q154" s="68"/>
      <c r="R154" s="68"/>
      <c r="S154" s="68"/>
      <c r="T154" s="68"/>
    </row>
    <row r="155" spans="13:20">
      <c r="M155" s="68"/>
      <c r="N155" s="68"/>
      <c r="O155" s="68"/>
      <c r="P155" s="68"/>
      <c r="Q155" s="68"/>
      <c r="R155" s="68"/>
      <c r="S155" s="68"/>
      <c r="T155" s="68"/>
    </row>
    <row r="156" spans="13:20">
      <c r="M156" s="68"/>
      <c r="N156" s="68"/>
      <c r="O156" s="68"/>
      <c r="P156" s="68"/>
      <c r="Q156" s="68"/>
      <c r="R156" s="68"/>
      <c r="S156" s="68"/>
      <c r="T156" s="68"/>
    </row>
    <row r="157" spans="13:20">
      <c r="M157" s="68"/>
      <c r="N157" s="68"/>
      <c r="O157" s="68"/>
      <c r="P157" s="68"/>
      <c r="Q157" s="68"/>
      <c r="R157" s="68"/>
      <c r="S157" s="68"/>
      <c r="T157" s="68"/>
    </row>
    <row r="158" spans="13:20">
      <c r="M158" s="68"/>
      <c r="N158" s="68"/>
      <c r="O158" s="68"/>
      <c r="P158" s="68"/>
      <c r="Q158" s="68"/>
      <c r="R158" s="68"/>
      <c r="S158" s="68"/>
      <c r="T158" s="68"/>
    </row>
    <row r="159" spans="13:20">
      <c r="M159" s="68"/>
      <c r="N159" s="68"/>
      <c r="O159" s="68"/>
      <c r="P159" s="68"/>
      <c r="Q159" s="68"/>
      <c r="R159" s="68"/>
      <c r="S159" s="68"/>
      <c r="T159" s="68"/>
    </row>
    <row r="160" spans="13:20">
      <c r="M160" s="68"/>
      <c r="N160" s="68"/>
      <c r="O160" s="68"/>
      <c r="P160" s="68"/>
      <c r="Q160" s="68"/>
      <c r="R160" s="68"/>
      <c r="S160" s="68"/>
      <c r="T160" s="68"/>
    </row>
    <row r="161" spans="13:20">
      <c r="M161" s="68"/>
      <c r="N161" s="68"/>
      <c r="O161" s="68"/>
      <c r="P161" s="68"/>
      <c r="Q161" s="68"/>
      <c r="R161" s="68"/>
      <c r="S161" s="68"/>
      <c r="T161" s="68"/>
    </row>
    <row r="162" spans="13:20">
      <c r="M162" s="68"/>
      <c r="N162" s="68"/>
      <c r="O162" s="68"/>
      <c r="P162" s="68"/>
      <c r="Q162" s="68"/>
      <c r="R162" s="68"/>
      <c r="S162" s="68"/>
      <c r="T162" s="68"/>
    </row>
    <row r="163" spans="13:20">
      <c r="M163" s="68"/>
      <c r="N163" s="68"/>
      <c r="O163" s="68"/>
      <c r="P163" s="68"/>
      <c r="Q163" s="68"/>
      <c r="R163" s="68"/>
      <c r="S163" s="68"/>
      <c r="T163" s="68"/>
    </row>
    <row r="164" spans="13:20">
      <c r="M164" s="68"/>
      <c r="N164" s="68"/>
      <c r="O164" s="68"/>
      <c r="P164" s="68"/>
      <c r="Q164" s="68"/>
      <c r="R164" s="68"/>
      <c r="S164" s="68"/>
      <c r="T164" s="68"/>
    </row>
    <row r="165" spans="13:20">
      <c r="M165" s="68"/>
      <c r="N165" s="68"/>
      <c r="O165" s="68"/>
      <c r="P165" s="68"/>
      <c r="Q165" s="68"/>
      <c r="R165" s="68"/>
      <c r="S165" s="68"/>
      <c r="T165" s="68"/>
    </row>
    <row r="166" spans="13:20">
      <c r="M166" s="68"/>
      <c r="N166" s="68"/>
      <c r="O166" s="68"/>
      <c r="P166" s="68"/>
      <c r="Q166" s="68"/>
      <c r="R166" s="68"/>
      <c r="S166" s="68"/>
      <c r="T166" s="68"/>
    </row>
    <row r="167" spans="13:20">
      <c r="M167" s="68"/>
      <c r="N167" s="68"/>
      <c r="O167" s="68"/>
      <c r="P167" s="68"/>
      <c r="Q167" s="68"/>
      <c r="R167" s="68"/>
      <c r="S167" s="68"/>
      <c r="T167" s="68"/>
    </row>
    <row r="168" spans="13:20">
      <c r="M168" s="68"/>
      <c r="N168" s="68"/>
      <c r="O168" s="68"/>
      <c r="P168" s="68"/>
      <c r="Q168" s="68"/>
      <c r="R168" s="68"/>
      <c r="S168" s="68"/>
      <c r="T168" s="68"/>
    </row>
    <row r="169" spans="13:20">
      <c r="M169" s="68"/>
      <c r="N169" s="68"/>
      <c r="O169" s="68"/>
      <c r="P169" s="68"/>
      <c r="Q169" s="68"/>
      <c r="R169" s="68"/>
      <c r="S169" s="68"/>
      <c r="T169" s="68"/>
    </row>
    <row r="170" spans="13:20">
      <c r="M170" s="68"/>
      <c r="N170" s="68"/>
      <c r="O170" s="68"/>
      <c r="P170" s="68"/>
      <c r="Q170" s="68"/>
      <c r="R170" s="68"/>
      <c r="S170" s="68"/>
      <c r="T170" s="68"/>
    </row>
    <row r="171" spans="13:20">
      <c r="M171" s="68"/>
      <c r="N171" s="68"/>
      <c r="O171" s="68"/>
      <c r="P171" s="68"/>
      <c r="Q171" s="68"/>
      <c r="R171" s="68"/>
      <c r="S171" s="68"/>
      <c r="T171" s="68"/>
    </row>
    <row r="172" spans="13:20">
      <c r="M172" s="68"/>
      <c r="N172" s="68"/>
      <c r="O172" s="68"/>
      <c r="P172" s="68"/>
      <c r="Q172" s="68"/>
      <c r="R172" s="68"/>
      <c r="S172" s="68"/>
      <c r="T172" s="68"/>
    </row>
    <row r="173" spans="13:20">
      <c r="M173" s="68"/>
      <c r="N173" s="68"/>
      <c r="O173" s="68"/>
      <c r="P173" s="68"/>
      <c r="Q173" s="68"/>
      <c r="R173" s="68"/>
      <c r="S173" s="68"/>
      <c r="T173" s="68"/>
    </row>
    <row r="174" spans="13:20">
      <c r="M174" s="68"/>
      <c r="N174" s="68"/>
      <c r="O174" s="68"/>
      <c r="P174" s="68"/>
      <c r="Q174" s="68"/>
      <c r="R174" s="68"/>
      <c r="S174" s="68"/>
      <c r="T174" s="68"/>
    </row>
    <row r="175" spans="13:20">
      <c r="M175" s="68"/>
      <c r="N175" s="68"/>
      <c r="O175" s="68"/>
      <c r="P175" s="68"/>
      <c r="Q175" s="68"/>
      <c r="R175" s="68"/>
      <c r="S175" s="68"/>
      <c r="T175" s="68"/>
    </row>
    <row r="176" spans="13:20">
      <c r="M176" s="68"/>
      <c r="N176" s="68"/>
      <c r="O176" s="68"/>
      <c r="P176" s="68"/>
      <c r="Q176" s="68"/>
      <c r="R176" s="68"/>
      <c r="S176" s="68"/>
      <c r="T176" s="68"/>
    </row>
    <row r="177" spans="13:20">
      <c r="M177" s="68"/>
      <c r="N177" s="68"/>
      <c r="O177" s="68"/>
      <c r="P177" s="68"/>
      <c r="Q177" s="68"/>
      <c r="R177" s="68"/>
      <c r="S177" s="68"/>
      <c r="T177" s="68"/>
    </row>
    <row r="178" spans="13:20">
      <c r="M178" s="68"/>
      <c r="N178" s="68"/>
      <c r="O178" s="68"/>
      <c r="P178" s="68"/>
      <c r="Q178" s="68"/>
      <c r="R178" s="68"/>
      <c r="S178" s="68"/>
      <c r="T178" s="68"/>
    </row>
    <row r="179" spans="13:20">
      <c r="M179" s="68"/>
      <c r="N179" s="68"/>
      <c r="O179" s="68"/>
      <c r="P179" s="68"/>
      <c r="Q179" s="68"/>
      <c r="R179" s="68"/>
      <c r="S179" s="68"/>
      <c r="T179" s="68"/>
    </row>
    <row r="180" spans="13:20">
      <c r="M180" s="68"/>
      <c r="N180" s="68"/>
      <c r="O180" s="68"/>
      <c r="P180" s="68"/>
      <c r="Q180" s="68"/>
      <c r="R180" s="68"/>
      <c r="S180" s="68"/>
      <c r="T180" s="68"/>
    </row>
    <row r="181" spans="13:20">
      <c r="M181" s="68"/>
      <c r="N181" s="68"/>
      <c r="O181" s="68"/>
      <c r="P181" s="68"/>
      <c r="Q181" s="68"/>
      <c r="R181" s="68"/>
      <c r="S181" s="68"/>
      <c r="T181" s="68"/>
    </row>
    <row r="182" spans="13:20">
      <c r="M182" s="68"/>
      <c r="N182" s="68"/>
      <c r="O182" s="68"/>
      <c r="P182" s="68"/>
      <c r="Q182" s="68"/>
      <c r="R182" s="68"/>
      <c r="S182" s="68"/>
      <c r="T182" s="68"/>
    </row>
    <row r="183" spans="13:20">
      <c r="M183" s="68"/>
      <c r="N183" s="68"/>
      <c r="O183" s="68"/>
      <c r="P183" s="68"/>
      <c r="Q183" s="68"/>
      <c r="R183" s="68"/>
      <c r="S183" s="68"/>
      <c r="T183" s="68"/>
    </row>
    <row r="184" spans="13:20">
      <c r="M184" s="68"/>
      <c r="N184" s="68"/>
      <c r="O184" s="68"/>
      <c r="P184" s="68"/>
      <c r="Q184" s="68"/>
      <c r="R184" s="68"/>
      <c r="S184" s="68"/>
      <c r="T184" s="68"/>
    </row>
    <row r="185" spans="13:20">
      <c r="M185" s="68"/>
      <c r="N185" s="68"/>
      <c r="O185" s="68"/>
      <c r="P185" s="68"/>
      <c r="Q185" s="68"/>
      <c r="R185" s="68"/>
      <c r="S185" s="68"/>
      <c r="T185" s="68"/>
    </row>
    <row r="186" spans="13:20">
      <c r="M186" s="68"/>
      <c r="N186" s="68"/>
      <c r="O186" s="68"/>
      <c r="P186" s="68"/>
      <c r="Q186" s="68"/>
      <c r="R186" s="68"/>
      <c r="S186" s="68"/>
      <c r="T186" s="68"/>
    </row>
    <row r="187" spans="13:20">
      <c r="M187" s="68"/>
      <c r="N187" s="68"/>
      <c r="O187" s="68"/>
      <c r="P187" s="68"/>
      <c r="Q187" s="68"/>
      <c r="R187" s="68"/>
      <c r="S187" s="68"/>
      <c r="T187" s="68"/>
    </row>
    <row r="188" spans="13:20">
      <c r="M188" s="68"/>
      <c r="N188" s="68"/>
      <c r="O188" s="68"/>
      <c r="P188" s="68"/>
      <c r="Q188" s="68"/>
      <c r="R188" s="68"/>
      <c r="S188" s="68"/>
      <c r="T188" s="68"/>
    </row>
    <row r="189" spans="13:20">
      <c r="M189" s="68"/>
      <c r="N189" s="68"/>
      <c r="O189" s="68"/>
      <c r="P189" s="68"/>
      <c r="Q189" s="68"/>
      <c r="R189" s="68"/>
      <c r="S189" s="68"/>
      <c r="T189" s="68"/>
    </row>
    <row r="190" spans="13:20">
      <c r="M190" s="68"/>
      <c r="N190" s="68"/>
      <c r="O190" s="68"/>
      <c r="P190" s="68"/>
      <c r="Q190" s="68"/>
      <c r="R190" s="68"/>
      <c r="S190" s="68"/>
      <c r="T190" s="68"/>
    </row>
    <row r="191" spans="13:20">
      <c r="M191" s="68"/>
      <c r="N191" s="68"/>
      <c r="O191" s="68"/>
      <c r="P191" s="68"/>
      <c r="Q191" s="68"/>
      <c r="R191" s="68"/>
      <c r="S191" s="68"/>
      <c r="T191" s="68"/>
    </row>
    <row r="192" spans="13:20">
      <c r="M192" s="68"/>
      <c r="N192" s="68"/>
      <c r="O192" s="68"/>
      <c r="P192" s="68"/>
      <c r="Q192" s="68"/>
      <c r="R192" s="68"/>
      <c r="S192" s="68"/>
      <c r="T192" s="68"/>
    </row>
    <row r="193" spans="13:20">
      <c r="M193" s="68"/>
      <c r="N193" s="68"/>
      <c r="O193" s="68"/>
      <c r="P193" s="68"/>
      <c r="Q193" s="68"/>
      <c r="R193" s="68"/>
      <c r="S193" s="68"/>
      <c r="T193" s="68"/>
    </row>
    <row r="194" spans="13:20">
      <c r="M194" s="68"/>
      <c r="N194" s="68"/>
      <c r="O194" s="68"/>
      <c r="P194" s="68"/>
      <c r="Q194" s="68"/>
      <c r="R194" s="68"/>
      <c r="S194" s="68"/>
      <c r="T194" s="68"/>
    </row>
    <row r="195" spans="13:20">
      <c r="M195" s="68"/>
      <c r="N195" s="68"/>
      <c r="O195" s="68"/>
      <c r="P195" s="68"/>
      <c r="Q195" s="68"/>
      <c r="R195" s="68"/>
      <c r="S195" s="68"/>
      <c r="T195" s="68"/>
    </row>
    <row r="196" spans="13:20">
      <c r="M196" s="68"/>
      <c r="N196" s="68"/>
      <c r="O196" s="68"/>
      <c r="P196" s="68"/>
      <c r="Q196" s="68"/>
      <c r="R196" s="68"/>
      <c r="S196" s="68"/>
      <c r="T196" s="68"/>
    </row>
    <row r="197" spans="13:20">
      <c r="M197" s="68"/>
      <c r="N197" s="68"/>
      <c r="O197" s="68"/>
      <c r="P197" s="68"/>
      <c r="Q197" s="68"/>
      <c r="R197" s="68"/>
      <c r="S197" s="68"/>
      <c r="T197" s="68"/>
    </row>
    <row r="198" spans="13:20">
      <c r="M198" s="68"/>
      <c r="N198" s="68"/>
      <c r="O198" s="68"/>
      <c r="P198" s="68"/>
      <c r="Q198" s="68"/>
      <c r="R198" s="68"/>
      <c r="S198" s="68"/>
      <c r="T198" s="68"/>
    </row>
    <row r="199" spans="13:20">
      <c r="M199" s="68"/>
      <c r="N199" s="68"/>
      <c r="O199" s="68"/>
      <c r="P199" s="68"/>
      <c r="Q199" s="68"/>
      <c r="R199" s="68"/>
      <c r="S199" s="68"/>
      <c r="T199" s="68"/>
    </row>
    <row r="200" spans="13:20">
      <c r="M200" s="68"/>
      <c r="N200" s="68"/>
      <c r="O200" s="68"/>
      <c r="P200" s="68"/>
      <c r="Q200" s="68"/>
      <c r="R200" s="68"/>
      <c r="S200" s="68"/>
      <c r="T200" s="68"/>
    </row>
    <row r="201" spans="13:20">
      <c r="M201" s="68"/>
      <c r="N201" s="68"/>
      <c r="O201" s="68"/>
      <c r="P201" s="68"/>
      <c r="Q201" s="68"/>
      <c r="R201" s="68"/>
      <c r="S201" s="68"/>
      <c r="T201" s="68"/>
    </row>
    <row r="202" spans="13:20">
      <c r="M202" s="68"/>
      <c r="N202" s="68"/>
      <c r="O202" s="68"/>
      <c r="P202" s="68"/>
      <c r="Q202" s="68"/>
      <c r="R202" s="68"/>
      <c r="S202" s="68"/>
      <c r="T202" s="68"/>
    </row>
    <row r="203" spans="13:20">
      <c r="M203" s="68"/>
      <c r="N203" s="68"/>
      <c r="O203" s="68"/>
      <c r="P203" s="68"/>
      <c r="Q203" s="68"/>
      <c r="R203" s="68"/>
      <c r="S203" s="68"/>
      <c r="T203" s="68"/>
    </row>
    <row r="204" spans="13:20">
      <c r="M204" s="68"/>
      <c r="N204" s="68"/>
      <c r="O204" s="68"/>
      <c r="P204" s="68"/>
      <c r="Q204" s="68"/>
      <c r="R204" s="68"/>
      <c r="S204" s="68"/>
      <c r="T204" s="68"/>
    </row>
    <row r="205" spans="13:20">
      <c r="M205" s="68"/>
      <c r="N205" s="68"/>
      <c r="O205" s="68"/>
      <c r="P205" s="68"/>
      <c r="Q205" s="68"/>
      <c r="R205" s="68"/>
      <c r="S205" s="68"/>
      <c r="T205" s="68"/>
    </row>
    <row r="206" spans="13:20">
      <c r="M206" s="68"/>
      <c r="N206" s="68"/>
      <c r="O206" s="68"/>
      <c r="P206" s="68"/>
      <c r="Q206" s="68"/>
      <c r="R206" s="68"/>
      <c r="S206" s="68"/>
      <c r="T206" s="68"/>
    </row>
    <row r="207" spans="13:20">
      <c r="M207" s="68"/>
      <c r="N207" s="68"/>
      <c r="O207" s="68"/>
      <c r="P207" s="68"/>
      <c r="Q207" s="68"/>
      <c r="R207" s="68"/>
      <c r="S207" s="68"/>
      <c r="T207" s="68"/>
    </row>
    <row r="208" spans="13:20">
      <c r="M208" s="68"/>
      <c r="N208" s="68"/>
      <c r="O208" s="68"/>
      <c r="P208" s="68"/>
      <c r="Q208" s="68"/>
      <c r="R208" s="68"/>
      <c r="S208" s="68"/>
      <c r="T208" s="68"/>
    </row>
    <row r="209" spans="13:20">
      <c r="M209" s="68"/>
      <c r="N209" s="68"/>
      <c r="O209" s="68"/>
      <c r="P209" s="68"/>
      <c r="Q209" s="68"/>
      <c r="R209" s="68"/>
      <c r="S209" s="68"/>
      <c r="T209" s="68"/>
    </row>
    <row r="210" spans="13:20">
      <c r="M210" s="68"/>
      <c r="N210" s="68"/>
      <c r="O210" s="68"/>
      <c r="P210" s="68"/>
      <c r="Q210" s="68"/>
      <c r="R210" s="68"/>
      <c r="S210" s="68"/>
      <c r="T210" s="68"/>
    </row>
    <row r="211" spans="13:20">
      <c r="M211" s="68"/>
      <c r="N211" s="68"/>
      <c r="O211" s="68"/>
      <c r="P211" s="68"/>
      <c r="Q211" s="68"/>
      <c r="R211" s="68"/>
      <c r="S211" s="68"/>
      <c r="T211" s="68"/>
    </row>
    <row r="212" spans="13:20">
      <c r="M212" s="68"/>
      <c r="N212" s="68"/>
      <c r="O212" s="68"/>
      <c r="P212" s="68"/>
      <c r="Q212" s="68"/>
      <c r="R212" s="68"/>
      <c r="S212" s="68"/>
      <c r="T212" s="68"/>
    </row>
    <row r="213" spans="13:20">
      <c r="M213" s="68"/>
      <c r="N213" s="68"/>
      <c r="O213" s="68"/>
      <c r="P213" s="68"/>
      <c r="Q213" s="68"/>
      <c r="R213" s="68"/>
      <c r="S213" s="68"/>
      <c r="T213" s="68"/>
    </row>
    <row r="214" spans="13:20">
      <c r="M214" s="68"/>
      <c r="N214" s="68"/>
      <c r="O214" s="68"/>
      <c r="P214" s="68"/>
      <c r="Q214" s="68"/>
      <c r="R214" s="68"/>
      <c r="S214" s="68"/>
      <c r="T214" s="68"/>
    </row>
    <row r="215" spans="13:20">
      <c r="M215" s="68"/>
      <c r="N215" s="68"/>
      <c r="O215" s="68"/>
      <c r="P215" s="68"/>
      <c r="Q215" s="68"/>
      <c r="R215" s="68"/>
      <c r="S215" s="68"/>
      <c r="T215" s="68"/>
    </row>
    <row r="216" spans="13:20">
      <c r="M216" s="68"/>
      <c r="N216" s="68"/>
      <c r="O216" s="68"/>
      <c r="P216" s="68"/>
      <c r="Q216" s="68"/>
      <c r="R216" s="68"/>
      <c r="S216" s="68"/>
      <c r="T216" s="68"/>
    </row>
    <row r="217" spans="13:20">
      <c r="M217" s="68"/>
      <c r="N217" s="68"/>
      <c r="O217" s="68"/>
      <c r="P217" s="68"/>
      <c r="Q217" s="68"/>
      <c r="R217" s="68"/>
      <c r="S217" s="68"/>
      <c r="T217" s="68"/>
    </row>
    <row r="218" spans="13:20">
      <c r="M218" s="68"/>
      <c r="N218" s="68"/>
      <c r="O218" s="68"/>
      <c r="P218" s="68"/>
      <c r="Q218" s="68"/>
      <c r="R218" s="68"/>
      <c r="S218" s="68"/>
      <c r="T218" s="68"/>
    </row>
    <row r="219" spans="13:20">
      <c r="M219" s="68"/>
      <c r="N219" s="68"/>
      <c r="O219" s="68"/>
      <c r="P219" s="68"/>
      <c r="Q219" s="68"/>
      <c r="R219" s="68"/>
      <c r="S219" s="68"/>
      <c r="T219" s="68"/>
    </row>
    <row r="220" spans="13:20">
      <c r="M220" s="68"/>
      <c r="N220" s="68"/>
      <c r="O220" s="68"/>
      <c r="P220" s="68"/>
      <c r="Q220" s="68"/>
      <c r="R220" s="68"/>
      <c r="S220" s="68"/>
      <c r="T220" s="68"/>
    </row>
    <row r="221" spans="13:20">
      <c r="M221" s="68"/>
      <c r="N221" s="68"/>
      <c r="O221" s="68"/>
      <c r="P221" s="68"/>
      <c r="Q221" s="68"/>
      <c r="R221" s="68"/>
      <c r="S221" s="68"/>
      <c r="T221" s="68"/>
    </row>
    <row r="222" spans="13:20">
      <c r="M222" s="68"/>
      <c r="N222" s="68"/>
      <c r="O222" s="68"/>
      <c r="P222" s="68"/>
      <c r="Q222" s="68"/>
      <c r="R222" s="68"/>
      <c r="S222" s="68"/>
      <c r="T222" s="68"/>
    </row>
    <row r="223" spans="13:20">
      <c r="M223" s="68"/>
      <c r="N223" s="68"/>
      <c r="O223" s="68"/>
      <c r="P223" s="68"/>
      <c r="Q223" s="68"/>
      <c r="R223" s="68"/>
      <c r="S223" s="68"/>
      <c r="T223" s="68"/>
    </row>
    <row r="224" spans="13:20">
      <c r="M224" s="68"/>
      <c r="N224" s="68"/>
      <c r="O224" s="68"/>
      <c r="P224" s="68"/>
      <c r="Q224" s="68"/>
      <c r="R224" s="68"/>
      <c r="S224" s="68"/>
      <c r="T224" s="68"/>
    </row>
    <row r="225" spans="13:20">
      <c r="M225" s="68"/>
      <c r="N225" s="68"/>
      <c r="O225" s="68"/>
      <c r="P225" s="68"/>
      <c r="Q225" s="68"/>
      <c r="R225" s="68"/>
      <c r="S225" s="68"/>
      <c r="T225" s="68"/>
    </row>
    <row r="226" spans="13:20">
      <c r="M226" s="68"/>
      <c r="N226" s="68"/>
      <c r="O226" s="68"/>
      <c r="P226" s="68"/>
      <c r="Q226" s="68"/>
      <c r="R226" s="68"/>
      <c r="S226" s="68"/>
      <c r="T226" s="68"/>
    </row>
    <row r="227" spans="13:20">
      <c r="M227" s="68"/>
      <c r="N227" s="68"/>
      <c r="O227" s="68"/>
      <c r="P227" s="68"/>
      <c r="Q227" s="68"/>
      <c r="R227" s="68"/>
      <c r="S227" s="68"/>
      <c r="T227" s="68"/>
    </row>
    <row r="228" spans="13:20">
      <c r="M228" s="68"/>
      <c r="N228" s="68"/>
      <c r="O228" s="68"/>
      <c r="P228" s="68"/>
      <c r="Q228" s="68"/>
      <c r="R228" s="68"/>
      <c r="S228" s="68"/>
      <c r="T228" s="68"/>
    </row>
    <row r="229" spans="13:20">
      <c r="M229" s="68"/>
      <c r="N229" s="68"/>
      <c r="O229" s="68"/>
      <c r="P229" s="68"/>
      <c r="Q229" s="68"/>
      <c r="R229" s="68"/>
      <c r="S229" s="68"/>
      <c r="T229" s="68"/>
    </row>
    <row r="230" spans="13:20">
      <c r="M230" s="68"/>
      <c r="N230" s="68"/>
      <c r="O230" s="68"/>
      <c r="P230" s="68"/>
      <c r="Q230" s="68"/>
      <c r="R230" s="68"/>
      <c r="S230" s="68"/>
      <c r="T230" s="68"/>
    </row>
    <row r="231" spans="13:20">
      <c r="M231" s="68"/>
      <c r="N231" s="68"/>
      <c r="O231" s="68"/>
      <c r="P231" s="68"/>
      <c r="Q231" s="68"/>
      <c r="R231" s="68"/>
      <c r="S231" s="68"/>
      <c r="T231" s="68"/>
    </row>
    <row r="232" spans="13:20">
      <c r="M232" s="68"/>
      <c r="N232" s="68"/>
      <c r="O232" s="68"/>
      <c r="P232" s="68"/>
      <c r="Q232" s="68"/>
      <c r="R232" s="68"/>
      <c r="S232" s="68"/>
      <c r="T232" s="68"/>
    </row>
    <row r="233" spans="13:20">
      <c r="M233" s="68"/>
      <c r="N233" s="68"/>
      <c r="O233" s="68"/>
      <c r="P233" s="68"/>
      <c r="Q233" s="68"/>
      <c r="R233" s="68"/>
      <c r="S233" s="68"/>
      <c r="T233" s="68"/>
    </row>
    <row r="234" spans="13:20">
      <c r="M234" s="68"/>
      <c r="N234" s="68"/>
      <c r="O234" s="68"/>
      <c r="P234" s="68"/>
      <c r="Q234" s="68"/>
      <c r="R234" s="68"/>
      <c r="S234" s="68"/>
      <c r="T234" s="68"/>
    </row>
    <row r="235" spans="13:20">
      <c r="M235" s="68"/>
      <c r="N235" s="68"/>
      <c r="O235" s="68"/>
      <c r="P235" s="68"/>
      <c r="Q235" s="68"/>
      <c r="R235" s="68"/>
      <c r="S235" s="68"/>
      <c r="T235" s="68"/>
    </row>
    <row r="236" spans="13:20">
      <c r="M236" s="68"/>
      <c r="N236" s="68"/>
      <c r="O236" s="68"/>
      <c r="P236" s="68"/>
      <c r="Q236" s="68"/>
      <c r="R236" s="68"/>
      <c r="S236" s="68"/>
      <c r="T236" s="68"/>
    </row>
    <row r="237" spans="13:20">
      <c r="M237" s="68"/>
      <c r="N237" s="68"/>
      <c r="O237" s="68"/>
      <c r="P237" s="68"/>
      <c r="Q237" s="68"/>
      <c r="R237" s="68"/>
      <c r="S237" s="68"/>
      <c r="T237" s="68"/>
    </row>
    <row r="238" spans="13:20">
      <c r="M238" s="68"/>
      <c r="N238" s="68"/>
      <c r="O238" s="68"/>
      <c r="P238" s="68"/>
      <c r="Q238" s="68"/>
      <c r="R238" s="68"/>
      <c r="S238" s="68"/>
      <c r="T238" s="68"/>
    </row>
    <row r="239" spans="13:20">
      <c r="M239" s="68"/>
      <c r="N239" s="68"/>
      <c r="O239" s="68"/>
      <c r="P239" s="68"/>
      <c r="Q239" s="68"/>
      <c r="R239" s="68"/>
      <c r="S239" s="68"/>
      <c r="T239" s="68"/>
    </row>
    <row r="240" spans="13:20">
      <c r="M240" s="68"/>
      <c r="N240" s="68"/>
      <c r="O240" s="68"/>
      <c r="P240" s="68"/>
      <c r="Q240" s="68"/>
      <c r="R240" s="68"/>
      <c r="S240" s="68"/>
      <c r="T240" s="68"/>
    </row>
    <row r="241" spans="13:20">
      <c r="M241" s="68"/>
      <c r="N241" s="68"/>
      <c r="O241" s="68"/>
      <c r="P241" s="68"/>
      <c r="Q241" s="68"/>
      <c r="R241" s="68"/>
      <c r="S241" s="68"/>
      <c r="T241" s="68"/>
    </row>
    <row r="242" spans="13:20">
      <c r="M242" s="68"/>
      <c r="N242" s="68"/>
      <c r="O242" s="68"/>
      <c r="P242" s="68"/>
      <c r="Q242" s="68"/>
      <c r="R242" s="68"/>
      <c r="S242" s="68"/>
      <c r="T242" s="68"/>
    </row>
    <row r="243" spans="13:20">
      <c r="M243" s="68"/>
      <c r="N243" s="68"/>
      <c r="O243" s="68"/>
      <c r="P243" s="68"/>
      <c r="Q243" s="68"/>
      <c r="R243" s="68"/>
      <c r="S243" s="68"/>
      <c r="T243" s="68"/>
    </row>
    <row r="244" spans="13:20">
      <c r="M244" s="68"/>
      <c r="N244" s="68"/>
      <c r="O244" s="68"/>
      <c r="P244" s="68"/>
      <c r="Q244" s="68"/>
      <c r="R244" s="68"/>
      <c r="S244" s="68"/>
      <c r="T244" s="68"/>
    </row>
    <row r="245" spans="13:20">
      <c r="M245" s="68"/>
      <c r="N245" s="68"/>
      <c r="O245" s="68"/>
      <c r="P245" s="68"/>
      <c r="Q245" s="68"/>
      <c r="R245" s="68"/>
      <c r="S245" s="68"/>
      <c r="T245" s="68"/>
    </row>
    <row r="246" spans="13:20">
      <c r="M246" s="68"/>
      <c r="N246" s="68"/>
      <c r="O246" s="68"/>
      <c r="P246" s="68"/>
      <c r="Q246" s="68"/>
      <c r="R246" s="68"/>
      <c r="S246" s="68"/>
      <c r="T246" s="68"/>
    </row>
    <row r="247" spans="13:20">
      <c r="M247" s="68"/>
      <c r="N247" s="68"/>
      <c r="O247" s="68"/>
      <c r="P247" s="68"/>
      <c r="Q247" s="68"/>
      <c r="R247" s="68"/>
      <c r="S247" s="68"/>
      <c r="T247" s="68"/>
    </row>
    <row r="248" spans="13:20">
      <c r="M248" s="68"/>
      <c r="N248" s="68"/>
      <c r="O248" s="68"/>
      <c r="P248" s="68"/>
      <c r="Q248" s="68"/>
      <c r="R248" s="68"/>
      <c r="S248" s="68"/>
      <c r="T248" s="68"/>
    </row>
    <row r="249" spans="13:20">
      <c r="M249" s="68"/>
      <c r="N249" s="68"/>
      <c r="O249" s="68"/>
      <c r="P249" s="68"/>
      <c r="Q249" s="68"/>
      <c r="R249" s="68"/>
      <c r="S249" s="68"/>
      <c r="T249" s="68"/>
    </row>
    <row r="250" spans="13:20">
      <c r="M250" s="68"/>
      <c r="N250" s="68"/>
      <c r="O250" s="68"/>
      <c r="P250" s="68"/>
      <c r="Q250" s="68"/>
      <c r="R250" s="68"/>
      <c r="S250" s="68"/>
      <c r="T250" s="68"/>
    </row>
    <row r="251" spans="13:20">
      <c r="M251" s="68"/>
      <c r="N251" s="68"/>
      <c r="O251" s="68"/>
      <c r="P251" s="68"/>
      <c r="Q251" s="68"/>
      <c r="R251" s="68"/>
      <c r="S251" s="68"/>
      <c r="T251" s="68"/>
    </row>
    <row r="252" spans="13:20">
      <c r="M252" s="68"/>
      <c r="N252" s="68"/>
      <c r="O252" s="68"/>
      <c r="P252" s="68"/>
      <c r="Q252" s="68"/>
      <c r="R252" s="68"/>
      <c r="S252" s="68"/>
      <c r="T252" s="68"/>
    </row>
    <row r="253" spans="13:20">
      <c r="M253" s="68"/>
      <c r="N253" s="68"/>
      <c r="O253" s="68"/>
      <c r="P253" s="68"/>
      <c r="Q253" s="68"/>
      <c r="R253" s="68"/>
      <c r="S253" s="68"/>
      <c r="T253" s="68"/>
    </row>
    <row r="254" spans="13:20">
      <c r="M254" s="68"/>
      <c r="N254" s="68"/>
      <c r="O254" s="68"/>
      <c r="P254" s="68"/>
      <c r="Q254" s="68"/>
      <c r="R254" s="68"/>
      <c r="S254" s="68"/>
      <c r="T254" s="68"/>
    </row>
    <row r="255" spans="13:20">
      <c r="M255" s="68"/>
      <c r="N255" s="68"/>
      <c r="O255" s="68"/>
      <c r="P255" s="68"/>
      <c r="Q255" s="68"/>
      <c r="R255" s="68"/>
      <c r="S255" s="68"/>
      <c r="T255" s="68"/>
    </row>
    <row r="256" spans="13:20">
      <c r="M256" s="68"/>
      <c r="N256" s="68"/>
      <c r="O256" s="68"/>
      <c r="P256" s="68"/>
      <c r="Q256" s="68"/>
      <c r="R256" s="68"/>
      <c r="S256" s="68"/>
      <c r="T256" s="68"/>
    </row>
    <row r="257" spans="13:20">
      <c r="M257" s="68"/>
      <c r="N257" s="68"/>
      <c r="O257" s="68"/>
      <c r="P257" s="68"/>
      <c r="Q257" s="68"/>
      <c r="R257" s="68"/>
      <c r="S257" s="68"/>
      <c r="T257" s="68"/>
    </row>
    <row r="258" spans="13:20">
      <c r="M258" s="68"/>
      <c r="N258" s="68"/>
      <c r="O258" s="68"/>
      <c r="P258" s="68"/>
      <c r="Q258" s="68"/>
      <c r="R258" s="68"/>
      <c r="S258" s="68"/>
      <c r="T258" s="68"/>
    </row>
    <row r="259" spans="13:20">
      <c r="M259" s="68"/>
      <c r="N259" s="68"/>
      <c r="O259" s="68"/>
      <c r="P259" s="68"/>
      <c r="Q259" s="68"/>
      <c r="R259" s="68"/>
      <c r="S259" s="68"/>
      <c r="T259" s="68"/>
    </row>
    <row r="260" spans="13:20">
      <c r="M260" s="68"/>
      <c r="N260" s="68"/>
      <c r="O260" s="68"/>
      <c r="P260" s="68"/>
      <c r="Q260" s="68"/>
      <c r="R260" s="68"/>
      <c r="S260" s="68"/>
      <c r="T260" s="68"/>
    </row>
    <row r="261" spans="13:20">
      <c r="M261" s="68"/>
      <c r="N261" s="68"/>
      <c r="O261" s="68"/>
      <c r="P261" s="68"/>
      <c r="Q261" s="68"/>
      <c r="R261" s="68"/>
      <c r="S261" s="68"/>
      <c r="T261" s="68"/>
    </row>
    <row r="262" spans="13:20">
      <c r="M262" s="68"/>
      <c r="N262" s="68"/>
      <c r="O262" s="68"/>
      <c r="P262" s="68"/>
      <c r="Q262" s="68"/>
      <c r="R262" s="68"/>
      <c r="S262" s="68"/>
      <c r="T262" s="68"/>
    </row>
    <row r="263" spans="13:20">
      <c r="M263" s="68"/>
      <c r="N263" s="68"/>
      <c r="O263" s="68"/>
      <c r="P263" s="68"/>
      <c r="Q263" s="68"/>
      <c r="R263" s="68"/>
      <c r="S263" s="68"/>
      <c r="T263" s="68"/>
    </row>
    <row r="264" spans="13:20">
      <c r="M264" s="68"/>
      <c r="N264" s="68"/>
      <c r="O264" s="68"/>
      <c r="P264" s="68"/>
      <c r="Q264" s="68"/>
      <c r="R264" s="68"/>
      <c r="S264" s="68"/>
      <c r="T264" s="68"/>
    </row>
    <row r="265" spans="13:20">
      <c r="M265" s="68"/>
      <c r="N265" s="68"/>
      <c r="O265" s="68"/>
      <c r="P265" s="68"/>
      <c r="Q265" s="68"/>
      <c r="R265" s="68"/>
      <c r="S265" s="68"/>
      <c r="T265" s="68"/>
    </row>
    <row r="266" spans="13:20">
      <c r="M266" s="68"/>
      <c r="N266" s="68"/>
      <c r="O266" s="68"/>
      <c r="P266" s="68"/>
      <c r="Q266" s="68"/>
      <c r="R266" s="68"/>
      <c r="S266" s="68"/>
      <c r="T266" s="68"/>
    </row>
    <row r="267" spans="13:20">
      <c r="M267" s="68"/>
      <c r="N267" s="68"/>
      <c r="O267" s="68"/>
      <c r="P267" s="68"/>
      <c r="Q267" s="68"/>
      <c r="R267" s="68"/>
      <c r="S267" s="68"/>
      <c r="T267" s="68"/>
    </row>
    <row r="268" spans="13:20">
      <c r="M268" s="68"/>
      <c r="N268" s="68"/>
      <c r="O268" s="68"/>
      <c r="P268" s="68"/>
      <c r="Q268" s="68"/>
      <c r="R268" s="68"/>
      <c r="S268" s="68"/>
      <c r="T268" s="68"/>
    </row>
    <row r="269" spans="13:20">
      <c r="M269" s="68"/>
      <c r="N269" s="68"/>
      <c r="O269" s="68"/>
      <c r="P269" s="68"/>
      <c r="Q269" s="68"/>
      <c r="R269" s="68"/>
      <c r="S269" s="68"/>
      <c r="T269" s="68"/>
    </row>
    <row r="270" spans="13:20">
      <c r="M270" s="68"/>
      <c r="N270" s="68"/>
      <c r="O270" s="68"/>
      <c r="P270" s="68"/>
      <c r="Q270" s="68"/>
      <c r="R270" s="68"/>
      <c r="S270" s="68"/>
      <c r="T270" s="68"/>
    </row>
    <row r="271" spans="13:20">
      <c r="M271" s="68"/>
      <c r="N271" s="68"/>
      <c r="O271" s="68"/>
      <c r="P271" s="68"/>
      <c r="Q271" s="68"/>
      <c r="R271" s="68"/>
      <c r="S271" s="68"/>
      <c r="T271" s="68"/>
    </row>
    <row r="272" spans="13:20">
      <c r="M272" s="68"/>
      <c r="N272" s="68"/>
      <c r="O272" s="68"/>
      <c r="P272" s="68"/>
      <c r="Q272" s="68"/>
      <c r="R272" s="68"/>
      <c r="S272" s="68"/>
      <c r="T272" s="68"/>
    </row>
    <row r="273" spans="13:20">
      <c r="M273" s="68"/>
      <c r="N273" s="68"/>
      <c r="O273" s="68"/>
      <c r="P273" s="68"/>
      <c r="Q273" s="68"/>
      <c r="R273" s="68"/>
      <c r="S273" s="68"/>
      <c r="T273" s="68"/>
    </row>
    <row r="274" spans="13:20">
      <c r="M274" s="68"/>
      <c r="N274" s="68"/>
      <c r="O274" s="68"/>
      <c r="P274" s="68"/>
      <c r="Q274" s="68"/>
      <c r="R274" s="68"/>
      <c r="S274" s="68"/>
      <c r="T274" s="68"/>
    </row>
    <row r="275" spans="13:20">
      <c r="M275" s="68"/>
      <c r="N275" s="68"/>
      <c r="O275" s="68"/>
      <c r="P275" s="68"/>
      <c r="Q275" s="68"/>
      <c r="R275" s="68"/>
      <c r="S275" s="68"/>
      <c r="T275" s="68"/>
    </row>
    <row r="276" spans="13:20">
      <c r="M276" s="68"/>
      <c r="N276" s="68"/>
      <c r="O276" s="68"/>
      <c r="P276" s="68"/>
      <c r="Q276" s="68"/>
      <c r="R276" s="68"/>
      <c r="S276" s="68"/>
      <c r="T276" s="68"/>
    </row>
    <row r="277" spans="13:20">
      <c r="M277" s="68"/>
      <c r="N277" s="68"/>
      <c r="O277" s="68"/>
      <c r="P277" s="68"/>
      <c r="Q277" s="68"/>
      <c r="R277" s="68"/>
      <c r="S277" s="68"/>
      <c r="T277" s="68"/>
    </row>
    <row r="278" spans="13:20">
      <c r="M278" s="68"/>
      <c r="N278" s="68"/>
      <c r="O278" s="68"/>
      <c r="P278" s="68"/>
      <c r="Q278" s="68"/>
      <c r="R278" s="68"/>
      <c r="S278" s="68"/>
      <c r="T278" s="68"/>
    </row>
    <row r="279" spans="13:20">
      <c r="M279" s="68"/>
      <c r="N279" s="68"/>
      <c r="O279" s="68"/>
      <c r="P279" s="68"/>
      <c r="Q279" s="68"/>
      <c r="R279" s="68"/>
      <c r="S279" s="68"/>
      <c r="T279" s="68"/>
    </row>
    <row r="280" spans="13:20">
      <c r="M280" s="68"/>
      <c r="N280" s="68"/>
      <c r="O280" s="68"/>
      <c r="P280" s="68"/>
      <c r="Q280" s="68"/>
      <c r="R280" s="68"/>
      <c r="S280" s="68"/>
      <c r="T280" s="68"/>
    </row>
    <row r="281" spans="13:20">
      <c r="M281" s="68"/>
      <c r="N281" s="68"/>
      <c r="O281" s="68"/>
      <c r="P281" s="68"/>
      <c r="Q281" s="68"/>
      <c r="R281" s="68"/>
      <c r="S281" s="68"/>
      <c r="T281" s="68"/>
    </row>
    <row r="282" spans="13:20">
      <c r="M282" s="68"/>
      <c r="N282" s="68"/>
      <c r="O282" s="68"/>
      <c r="P282" s="68"/>
      <c r="Q282" s="68"/>
      <c r="R282" s="68"/>
      <c r="S282" s="68"/>
      <c r="T282" s="68"/>
    </row>
    <row r="283" spans="13:20">
      <c r="M283" s="68"/>
      <c r="N283" s="68"/>
      <c r="O283" s="68"/>
      <c r="P283" s="68"/>
      <c r="Q283" s="68"/>
      <c r="R283" s="68"/>
      <c r="S283" s="68"/>
      <c r="T283" s="68"/>
    </row>
    <row r="284" spans="13:20">
      <c r="M284" s="68"/>
      <c r="N284" s="68"/>
      <c r="O284" s="68"/>
      <c r="P284" s="68"/>
      <c r="Q284" s="68"/>
      <c r="R284" s="68"/>
      <c r="S284" s="68"/>
      <c r="T284" s="68"/>
    </row>
    <row r="285" spans="13:20">
      <c r="M285" s="68"/>
      <c r="N285" s="68"/>
      <c r="O285" s="68"/>
      <c r="P285" s="68"/>
      <c r="Q285" s="68"/>
      <c r="R285" s="68"/>
      <c r="S285" s="68"/>
      <c r="T285" s="68"/>
    </row>
    <row r="286" spans="13:20">
      <c r="M286" s="68"/>
      <c r="N286" s="68"/>
      <c r="O286" s="68"/>
      <c r="P286" s="68"/>
      <c r="Q286" s="68"/>
      <c r="R286" s="68"/>
      <c r="S286" s="68"/>
      <c r="T286" s="68"/>
    </row>
    <row r="287" spans="13:20">
      <c r="M287" s="68"/>
      <c r="N287" s="68"/>
      <c r="O287" s="68"/>
      <c r="P287" s="68"/>
      <c r="Q287" s="68"/>
      <c r="R287" s="68"/>
      <c r="S287" s="68"/>
      <c r="T287" s="68"/>
    </row>
    <row r="288" spans="13:20">
      <c r="M288" s="68"/>
      <c r="N288" s="68"/>
      <c r="O288" s="68"/>
      <c r="P288" s="68"/>
      <c r="Q288" s="68"/>
      <c r="R288" s="68"/>
      <c r="S288" s="68"/>
      <c r="T288" s="68"/>
    </row>
    <row r="289" spans="13:20">
      <c r="M289" s="68"/>
      <c r="N289" s="68"/>
      <c r="O289" s="68"/>
      <c r="P289" s="68"/>
      <c r="Q289" s="68"/>
      <c r="R289" s="68"/>
      <c r="S289" s="68"/>
      <c r="T289" s="68"/>
    </row>
    <row r="290" spans="13:20">
      <c r="M290" s="68"/>
      <c r="N290" s="68"/>
      <c r="O290" s="68"/>
      <c r="P290" s="68"/>
      <c r="Q290" s="68"/>
      <c r="R290" s="68"/>
      <c r="S290" s="68"/>
      <c r="T290" s="68"/>
    </row>
    <row r="291" spans="13:20">
      <c r="M291" s="68"/>
      <c r="N291" s="68"/>
      <c r="O291" s="68"/>
      <c r="P291" s="68"/>
      <c r="Q291" s="68"/>
      <c r="R291" s="68"/>
      <c r="S291" s="68"/>
      <c r="T291" s="68"/>
    </row>
    <row r="292" spans="13:20">
      <c r="M292" s="68"/>
      <c r="N292" s="68"/>
      <c r="O292" s="68"/>
      <c r="P292" s="68"/>
      <c r="Q292" s="68"/>
      <c r="R292" s="68"/>
      <c r="S292" s="68"/>
      <c r="T292" s="68"/>
    </row>
    <row r="293" spans="13:20">
      <c r="M293" s="68"/>
      <c r="N293" s="68"/>
      <c r="O293" s="68"/>
      <c r="P293" s="68"/>
      <c r="Q293" s="68"/>
      <c r="R293" s="68"/>
      <c r="S293" s="68"/>
      <c r="T293" s="68"/>
    </row>
    <row r="294" spans="13:20">
      <c r="M294" s="68"/>
      <c r="N294" s="68"/>
      <c r="O294" s="68"/>
      <c r="P294" s="68"/>
      <c r="Q294" s="68"/>
      <c r="R294" s="68"/>
      <c r="S294" s="68"/>
      <c r="T294" s="68"/>
    </row>
    <row r="295" spans="13:20">
      <c r="M295" s="68"/>
      <c r="N295" s="68"/>
      <c r="O295" s="68"/>
      <c r="P295" s="68"/>
      <c r="Q295" s="68"/>
      <c r="R295" s="68"/>
      <c r="S295" s="68"/>
      <c r="T295" s="68"/>
    </row>
    <row r="296" spans="13:20">
      <c r="M296" s="68"/>
      <c r="N296" s="68"/>
      <c r="O296" s="68"/>
      <c r="P296" s="68"/>
      <c r="Q296" s="68"/>
      <c r="R296" s="68"/>
      <c r="S296" s="68"/>
      <c r="T296" s="68"/>
    </row>
    <row r="297" spans="13:20">
      <c r="M297" s="68"/>
      <c r="N297" s="68"/>
      <c r="O297" s="68"/>
      <c r="P297" s="68"/>
      <c r="Q297" s="68"/>
      <c r="R297" s="68"/>
      <c r="S297" s="68"/>
      <c r="T297" s="68"/>
    </row>
    <row r="298" spans="13:20">
      <c r="M298" s="68"/>
      <c r="N298" s="68"/>
      <c r="O298" s="68"/>
      <c r="P298" s="68"/>
      <c r="Q298" s="68"/>
      <c r="R298" s="68"/>
      <c r="S298" s="68"/>
      <c r="T298" s="68"/>
    </row>
    <row r="299" spans="13:20">
      <c r="M299" s="68"/>
      <c r="N299" s="68"/>
      <c r="O299" s="68"/>
      <c r="P299" s="68"/>
      <c r="Q299" s="68"/>
      <c r="R299" s="68"/>
      <c r="S299" s="68"/>
      <c r="T299" s="68"/>
    </row>
    <row r="300" spans="13:20">
      <c r="M300" s="68"/>
      <c r="N300" s="68"/>
      <c r="O300" s="68"/>
      <c r="P300" s="68"/>
      <c r="Q300" s="68"/>
      <c r="R300" s="68"/>
      <c r="S300" s="68"/>
      <c r="T300" s="68"/>
    </row>
    <row r="301" spans="13:20">
      <c r="M301" s="68"/>
      <c r="N301" s="68"/>
      <c r="O301" s="68"/>
      <c r="P301" s="68"/>
      <c r="Q301" s="68"/>
      <c r="R301" s="68"/>
      <c r="S301" s="68"/>
      <c r="T301" s="68"/>
    </row>
    <row r="302" spans="13:20">
      <c r="M302" s="68"/>
      <c r="N302" s="68"/>
      <c r="O302" s="68"/>
      <c r="P302" s="68"/>
      <c r="Q302" s="68"/>
      <c r="R302" s="68"/>
      <c r="S302" s="68"/>
      <c r="T302" s="68"/>
    </row>
  </sheetData>
  <mergeCells count="3">
    <mergeCell ref="A1:L1"/>
    <mergeCell ref="A2:L2"/>
    <mergeCell ref="A3:L3"/>
  </mergeCells>
  <phoneticPr fontId="0" type="noConversion"/>
  <pageMargins left="0.5" right="0.5" top="0.47" bottom="0.25" header="0.25" footer="0.25"/>
  <pageSetup scale="77" orientation="portrait" r:id="rId1"/>
  <headerFooter alignWithMargins="0">
    <oddHeader xml:space="preserve">&amp;C
 </oddHeader>
    <oddFooter>&amp;LICM, 03/30/17, &amp;F, &amp;[Tab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3"/>
  <sheetViews>
    <sheetView zoomScaleNormal="100" workbookViewId="0"/>
  </sheetViews>
  <sheetFormatPr defaultRowHeight="12.5"/>
  <cols>
    <col min="1" max="1" width="10.54296875" style="12" customWidth="1"/>
    <col min="2" max="2" width="10.36328125" bestFit="1" customWidth="1"/>
    <col min="6" max="6" width="13.54296875" bestFit="1" customWidth="1"/>
  </cols>
  <sheetData>
    <row r="1" spans="1:6">
      <c r="A1" s="12">
        <f>'Monthly Universe Estimates'!C8*1000</f>
        <v>6692000</v>
      </c>
      <c r="D1" s="14"/>
      <c r="E1" s="14"/>
      <c r="F1" s="2"/>
    </row>
    <row r="2" spans="1:6">
      <c r="A2" s="12">
        <f>'Monthly Universe Estimates'!C9*1000</f>
        <v>4994000</v>
      </c>
      <c r="D2" s="14"/>
      <c r="E2" s="14"/>
      <c r="F2" s="2"/>
    </row>
    <row r="3" spans="1:6">
      <c r="A3" s="12">
        <f>'Monthly Universe Estimates'!C10*1000</f>
        <v>5242000</v>
      </c>
      <c r="D3" s="14"/>
      <c r="E3" s="14"/>
      <c r="F3" s="2"/>
    </row>
    <row r="4" spans="1:6">
      <c r="A4" s="12">
        <f>'Monthly Universe Estimates'!C11*1000</f>
        <v>5374000</v>
      </c>
      <c r="D4" s="14"/>
      <c r="E4" s="14"/>
      <c r="F4" s="2"/>
    </row>
    <row r="5" spans="1:6">
      <c r="A5" s="12">
        <f>'Monthly Universe Estimates'!C12*1000</f>
        <v>5473000</v>
      </c>
      <c r="D5" s="14"/>
      <c r="E5" s="14"/>
      <c r="F5" s="2"/>
    </row>
    <row r="6" spans="1:6">
      <c r="A6" s="12">
        <f>'Monthly Universe Estimates'!C13*1000</f>
        <v>6003000</v>
      </c>
      <c r="D6" s="14"/>
      <c r="E6" s="14"/>
      <c r="F6" s="2"/>
    </row>
    <row r="7" spans="1:6">
      <c r="A7" s="12">
        <f>'Monthly Universe Estimates'!C14*1000</f>
        <v>7530000</v>
      </c>
      <c r="D7" s="14"/>
      <c r="E7" s="14"/>
      <c r="F7" s="2"/>
    </row>
    <row r="8" spans="1:6">
      <c r="A8" s="12">
        <f>'Monthly Universe Estimates'!C15*1000</f>
        <v>9069000</v>
      </c>
      <c r="D8" s="14"/>
      <c r="E8" s="14"/>
      <c r="F8" s="2"/>
    </row>
    <row r="9" spans="1:6">
      <c r="A9" s="12">
        <f>'Monthly Universe Estimates'!C16*1000</f>
        <v>9014000</v>
      </c>
      <c r="B9" s="12"/>
      <c r="D9" s="14"/>
      <c r="E9" s="14"/>
      <c r="F9" s="2"/>
    </row>
    <row r="10" spans="1:6">
      <c r="A10" s="12">
        <f>'Monthly Universe Estimates'!C17*1000</f>
        <v>8534000</v>
      </c>
      <c r="B10" s="12"/>
      <c r="D10" s="14"/>
      <c r="E10" s="14"/>
      <c r="F10" s="2"/>
    </row>
    <row r="11" spans="1:6">
      <c r="A11" s="12">
        <f>'Monthly Universe Estimates'!C18*1000</f>
        <v>8341000</v>
      </c>
      <c r="B11" s="12"/>
      <c r="D11" s="14"/>
      <c r="E11" s="14"/>
      <c r="F11" s="2"/>
    </row>
    <row r="12" spans="1:6">
      <c r="A12" s="12">
        <f>'Monthly Universe Estimates'!C19*1000</f>
        <v>8301000</v>
      </c>
      <c r="B12" s="12"/>
      <c r="D12" s="14"/>
      <c r="E12" s="14"/>
      <c r="F12" s="2"/>
    </row>
    <row r="13" spans="1:6">
      <c r="A13" s="12">
        <f>'Monthly Universe Estimates'!C20*1000</f>
        <v>8646000</v>
      </c>
      <c r="B13" s="12"/>
      <c r="D13" s="14"/>
      <c r="E13" s="14"/>
      <c r="F13" s="2"/>
    </row>
    <row r="14" spans="1:6">
      <c r="A14" s="12">
        <f>'Monthly Universe Estimates'!C21*1000</f>
        <v>16305000</v>
      </c>
      <c r="B14" s="12"/>
      <c r="D14" s="14"/>
      <c r="E14" s="14"/>
      <c r="F14" s="2"/>
    </row>
    <row r="15" spans="1:6">
      <c r="A15" s="12">
        <f>'Monthly Universe Estimates'!C22*1000</f>
        <v>17855000</v>
      </c>
      <c r="B15" s="12"/>
      <c r="D15" s="14"/>
      <c r="E15" s="14"/>
      <c r="F15" s="2"/>
    </row>
    <row r="16" spans="1:6">
      <c r="A16" s="12">
        <f>'Monthly Universe Estimates'!C23*1000</f>
        <v>6368000</v>
      </c>
      <c r="B16" s="12"/>
      <c r="D16" s="14"/>
      <c r="E16" s="14"/>
      <c r="F16" s="2"/>
    </row>
    <row r="17" spans="1:6">
      <c r="A17" s="12">
        <f>'Monthly Universe Estimates'!C24*1000</f>
        <v>4883000</v>
      </c>
      <c r="B17" s="12"/>
      <c r="D17" s="14"/>
      <c r="E17" s="14"/>
      <c r="F17" s="2"/>
    </row>
    <row r="18" spans="1:6">
      <c r="A18" s="12">
        <f>'Monthly Universe Estimates'!C25*1000</f>
        <v>5140000</v>
      </c>
      <c r="B18" s="12"/>
      <c r="D18" s="14"/>
      <c r="E18" s="14"/>
      <c r="F18" s="2"/>
    </row>
    <row r="19" spans="1:6">
      <c r="A19" s="12">
        <f>'Monthly Universe Estimates'!C26*1000</f>
        <v>5247000</v>
      </c>
      <c r="B19" s="12"/>
      <c r="D19" s="14"/>
      <c r="E19" s="14"/>
      <c r="F19" s="2"/>
    </row>
    <row r="20" spans="1:6">
      <c r="A20" s="12">
        <f>'Monthly Universe Estimates'!C27*1000</f>
        <v>5406000</v>
      </c>
      <c r="B20" s="12"/>
      <c r="D20" s="14"/>
      <c r="E20" s="14"/>
      <c r="F20" s="2"/>
    </row>
    <row r="21" spans="1:6">
      <c r="A21" s="12">
        <f>'Monthly Universe Estimates'!C28*1000</f>
        <v>5957000</v>
      </c>
      <c r="B21" s="12"/>
      <c r="D21" s="14"/>
      <c r="E21" s="14"/>
      <c r="F21" s="2"/>
    </row>
    <row r="22" spans="1:6">
      <c r="A22" s="12">
        <f>'Monthly Universe Estimates'!C29*1000</f>
        <v>7465000</v>
      </c>
      <c r="B22" s="12"/>
      <c r="D22" s="14"/>
      <c r="E22" s="14"/>
      <c r="F22" s="2"/>
    </row>
    <row r="23" spans="1:6">
      <c r="A23" s="12">
        <f>'Monthly Universe Estimates'!C30*1000</f>
        <v>9086000</v>
      </c>
      <c r="B23" s="12"/>
      <c r="D23" s="14"/>
      <c r="E23" s="14"/>
      <c r="F23" s="2"/>
    </row>
    <row r="24" spans="1:6">
      <c r="A24" s="12">
        <f>'Monthly Universe Estimates'!C31*1000</f>
        <v>9056000</v>
      </c>
      <c r="B24" s="12"/>
      <c r="D24" s="14"/>
      <c r="E24" s="14"/>
      <c r="F24" s="2"/>
    </row>
    <row r="25" spans="1:6">
      <c r="A25" s="12">
        <f>'Monthly Universe Estimates'!C32*1000</f>
        <v>8862000</v>
      </c>
      <c r="B25" s="12"/>
      <c r="D25" s="14"/>
      <c r="E25" s="14"/>
      <c r="F25" s="2"/>
    </row>
    <row r="26" spans="1:6">
      <c r="A26" s="12">
        <f>'Monthly Universe Estimates'!C33*1000</f>
        <v>8824000</v>
      </c>
      <c r="B26" s="12"/>
      <c r="D26" s="14"/>
      <c r="E26" s="14"/>
      <c r="F26" s="2"/>
    </row>
    <row r="27" spans="1:6">
      <c r="A27" s="12">
        <f>'Monthly Universe Estimates'!C34*1000</f>
        <v>8882000</v>
      </c>
      <c r="B27" s="12"/>
      <c r="D27" s="14"/>
      <c r="E27" s="14"/>
      <c r="F27" s="2"/>
    </row>
    <row r="28" spans="1:6">
      <c r="A28" s="12">
        <f>'Monthly Universe Estimates'!C35*1000</f>
        <v>9249000</v>
      </c>
      <c r="B28" s="12"/>
      <c r="D28" s="14"/>
      <c r="E28" s="14"/>
      <c r="F28" s="2"/>
    </row>
    <row r="29" spans="1:6">
      <c r="A29" s="12">
        <f>'Monthly Universe Estimates'!C36*1000</f>
        <v>17842000</v>
      </c>
      <c r="B29" s="12"/>
      <c r="D29" s="14"/>
      <c r="E29" s="14"/>
      <c r="F29" s="2"/>
    </row>
    <row r="30" spans="1:6">
      <c r="A30" s="12">
        <f>'Monthly Universe Estimates'!C37*1000</f>
        <v>21424000</v>
      </c>
      <c r="B30" s="12">
        <f>SUM(A1:A30)</f>
        <v>261064000</v>
      </c>
      <c r="C30" t="s">
        <v>53</v>
      </c>
      <c r="D30" s="14"/>
      <c r="E30" s="14"/>
      <c r="F30" s="2"/>
    </row>
    <row r="31" spans="1:6">
      <c r="A31" s="12">
        <f>'Monthly Universe Estimates'!C50*1000</f>
        <v>19662000</v>
      </c>
    </row>
    <row r="32" spans="1:6">
      <c r="A32" s="12">
        <f>'Monthly Universe Estimates'!C51*1000</f>
        <v>55431000</v>
      </c>
      <c r="B32" s="12"/>
    </row>
    <row r="33" spans="1:3">
      <c r="A33" s="12">
        <f>'Monthly Universe Estimates'!C52*1000</f>
        <v>85046000</v>
      </c>
    </row>
    <row r="34" spans="1:3">
      <c r="A34" s="12">
        <f>'Monthly Universe Estimates'!C53*1000</f>
        <v>100925000</v>
      </c>
      <c r="B34" s="12">
        <f>SUM(A31:A34)</f>
        <v>261064000</v>
      </c>
      <c r="C34" t="s">
        <v>54</v>
      </c>
    </row>
    <row r="35" spans="1:3">
      <c r="A35" s="12">
        <f>'Monthly Universe Estimates'!C43*1000</f>
        <v>42836000</v>
      </c>
      <c r="B35" s="12"/>
    </row>
    <row r="36" spans="1:3">
      <c r="A36" s="12">
        <f>'Monthly Universe Estimates'!C44*1000</f>
        <v>218228000</v>
      </c>
      <c r="B36" s="12">
        <f>SUM(A35:A36)</f>
        <v>261064000</v>
      </c>
      <c r="C36" t="s">
        <v>55</v>
      </c>
    </row>
    <row r="37" spans="1:3">
      <c r="A37" s="12">
        <f>'Order the DMA UEs for ISC'!F1*1000</f>
        <v>18500000</v>
      </c>
    </row>
    <row r="38" spans="1:3">
      <c r="A38" s="12">
        <f>'Order the DMA UEs for ISC'!F2*1000</f>
        <v>15327000</v>
      </c>
    </row>
    <row r="39" spans="1:3">
      <c r="A39" s="12">
        <f>'Order the DMA UEs for ISC'!F3*1000</f>
        <v>6751000</v>
      </c>
    </row>
    <row r="40" spans="1:3">
      <c r="A40" s="12">
        <f>'Order the DMA UEs for ISC'!F4*1000</f>
        <v>8260000</v>
      </c>
    </row>
    <row r="41" spans="1:3">
      <c r="A41" s="12">
        <f>'Order the DMA UEs for ISC'!F5*1000</f>
        <v>5766000</v>
      </c>
    </row>
    <row r="42" spans="1:3">
      <c r="A42" s="12">
        <f>'Order the DMA UEs for ISC'!F6*1000</f>
        <v>6150000</v>
      </c>
    </row>
    <row r="43" spans="1:3">
      <c r="A43" s="12">
        <f>'Order the DMA UEs for ISC'!F7*1000</f>
        <v>6709000</v>
      </c>
    </row>
    <row r="44" spans="1:3">
      <c r="A44" s="12">
        <f>'Order the DMA UEs for ISC'!F8*1000</f>
        <v>6325000</v>
      </c>
    </row>
    <row r="45" spans="1:3">
      <c r="A45" s="12">
        <f>'Order the DMA UEs for ISC'!F9*1000</f>
        <v>4675000</v>
      </c>
    </row>
    <row r="46" spans="1:3">
      <c r="A46" s="12">
        <f>'Order the DMA UEs for ISC'!F10*1000</f>
        <v>5932000</v>
      </c>
    </row>
    <row r="47" spans="1:3">
      <c r="A47" s="12">
        <f>'Order the DMA UEs for ISC'!F11*1000</f>
        <v>3973000</v>
      </c>
    </row>
    <row r="48" spans="1:3">
      <c r="A48" s="12">
        <f>'Order the DMA UEs for ISC'!F12*1000</f>
        <v>5709000</v>
      </c>
    </row>
    <row r="49" spans="1:1">
      <c r="A49" s="12">
        <f>'Order the DMA UEs for ISC'!F13*1000</f>
        <v>4025000</v>
      </c>
    </row>
    <row r="50" spans="1:1">
      <c r="A50" s="12">
        <f>'Order the DMA UEs for ISC'!F14*1000</f>
        <v>3995000</v>
      </c>
    </row>
    <row r="51" spans="1:1">
      <c r="A51" s="12">
        <f>'Order the DMA UEs for ISC'!F15*1000</f>
        <v>4494000</v>
      </c>
    </row>
    <row r="52" spans="1:1">
      <c r="A52" s="12">
        <f>'Order the DMA UEs for ISC'!F16*1000</f>
        <v>2899000</v>
      </c>
    </row>
    <row r="53" spans="1:1">
      <c r="A53" s="12">
        <f>'Order the DMA UEs for ISC'!F17*1000</f>
        <v>4081000</v>
      </c>
    </row>
    <row r="54" spans="1:1">
      <c r="A54" s="12">
        <f>'Order the DMA UEs for ISC'!F18*1000</f>
        <v>2900000</v>
      </c>
    </row>
    <row r="55" spans="1:1">
      <c r="A55" s="12">
        <f>'Order the DMA UEs for ISC'!F19*1000</f>
        <v>3104000</v>
      </c>
    </row>
    <row r="56" spans="1:1">
      <c r="A56" s="12">
        <f>'Order the DMA UEs for ISC'!F20*1000</f>
        <v>3926000</v>
      </c>
    </row>
    <row r="57" spans="1:1">
      <c r="A57" s="12">
        <f>'Order the DMA UEs for ISC'!F21*1000</f>
        <v>3615000</v>
      </c>
    </row>
    <row r="58" spans="1:1">
      <c r="A58" s="12">
        <f>'Order the DMA UEs for ISC'!F22*1000</f>
        <v>3589000</v>
      </c>
    </row>
    <row r="59" spans="1:1">
      <c r="A59" s="12">
        <f>'Order the DMA UEs for ISC'!F23*1000</f>
        <v>2629000</v>
      </c>
    </row>
    <row r="60" spans="1:1">
      <c r="A60" s="12">
        <f>'Order the DMA UEs for ISC'!F24*1000</f>
        <v>2470000</v>
      </c>
    </row>
    <row r="61" spans="1:1">
      <c r="A61" s="12">
        <f>'Order the DMA UEs for ISC'!F25*1000</f>
        <v>2320000</v>
      </c>
    </row>
    <row r="62" spans="1:1">
      <c r="A62" s="12">
        <f>'Order the DMA UEs for ISC'!F26*1000</f>
        <v>2178000</v>
      </c>
    </row>
    <row r="63" spans="1:1">
      <c r="A63" s="12">
        <f>'Order the DMA UEs for ISC'!F27*1000</f>
        <v>2449000</v>
      </c>
    </row>
    <row r="64" spans="1:1">
      <c r="A64" s="12">
        <f>'Order the DMA UEs for ISC'!F28*1000</f>
        <v>2042000</v>
      </c>
    </row>
    <row r="65" spans="1:2">
      <c r="A65" s="12">
        <f>'Order the DMA UEs for ISC'!F29*1000</f>
        <v>2603000</v>
      </c>
    </row>
    <row r="66" spans="1:2">
      <c r="A66" s="12">
        <f>'Order the DMA UEs for ISC'!F30*1000</f>
        <v>2832000</v>
      </c>
    </row>
    <row r="67" spans="1:2">
      <c r="A67" s="12">
        <f>'Order the DMA UEs for ISC'!F31*1000</f>
        <v>2113000</v>
      </c>
    </row>
    <row r="68" spans="1:2">
      <c r="A68" s="12">
        <f>'Order the DMA UEs for ISC'!F32*1000</f>
        <v>2236000</v>
      </c>
    </row>
    <row r="69" spans="1:2">
      <c r="A69" s="12">
        <f>'Order the DMA UEs for ISC'!F33*1000</f>
        <v>1929000</v>
      </c>
    </row>
    <row r="70" spans="1:2">
      <c r="A70" s="12">
        <f>'Order the DMA UEs for ISC'!F34*1000</f>
        <v>1926000</v>
      </c>
    </row>
    <row r="71" spans="1:2">
      <c r="A71" s="12">
        <f>'Order the DMA UEs for ISC'!F35*1000</f>
        <v>2577000</v>
      </c>
    </row>
    <row r="72" spans="1:2">
      <c r="A72" s="12">
        <f>'Order the DMA UEs for ISC'!F36*1000</f>
        <v>2064000</v>
      </c>
    </row>
    <row r="73" spans="1:2">
      <c r="A73" s="12">
        <f>'Order the DMA UEs for ISC'!F37*1000</f>
        <v>1750000</v>
      </c>
    </row>
    <row r="74" spans="1:2">
      <c r="A74" s="12">
        <f>'Order the DMA UEs for ISC'!F38*1000</f>
        <v>1779000</v>
      </c>
      <c r="B74" s="12"/>
    </row>
    <row r="75" spans="1:2">
      <c r="A75" s="12">
        <f>'Order the DMA UEs for ISC'!F39*1000</f>
        <v>1815000</v>
      </c>
      <c r="B75" s="12"/>
    </row>
    <row r="76" spans="1:2">
      <c r="A76" s="12">
        <f>'Order the DMA UEs for ISC'!F40*1000</f>
        <v>1574000</v>
      </c>
    </row>
    <row r="77" spans="1:2">
      <c r="A77" s="12">
        <f>'Order the DMA UEs for ISC'!F41*1000</f>
        <v>1422000</v>
      </c>
    </row>
    <row r="78" spans="1:2">
      <c r="A78" s="12">
        <f>'Order the DMA UEs for ISC'!F42*1000</f>
        <v>1399000</v>
      </c>
      <c r="B78" s="12"/>
    </row>
    <row r="79" spans="1:2">
      <c r="A79" s="12">
        <f>'Order the DMA UEs for ISC'!F43*1000</f>
        <v>1845000</v>
      </c>
      <c r="B79" s="12"/>
    </row>
    <row r="80" spans="1:2">
      <c r="A80" s="12">
        <f>'Order the DMA UEs for ISC'!F44*1000</f>
        <v>1384000</v>
      </c>
    </row>
    <row r="81" spans="1:3">
      <c r="A81" s="12">
        <f>'Order the DMA UEs for ISC'!F45*1000</f>
        <v>1409000</v>
      </c>
    </row>
    <row r="82" spans="1:3">
      <c r="A82" s="12">
        <f>'Order the DMA UEs for ISC'!F46*1000</f>
        <v>1385000</v>
      </c>
    </row>
    <row r="83" spans="1:3">
      <c r="A83" s="12">
        <f>'Order the DMA UEs for ISC'!F47*1000</f>
        <v>1179000</v>
      </c>
    </row>
    <row r="84" spans="1:3">
      <c r="A84" s="12">
        <f>'Order the DMA UEs for ISC'!F48*1000</f>
        <v>1294000</v>
      </c>
    </row>
    <row r="85" spans="1:3">
      <c r="A85" s="12">
        <f>'Order the DMA UEs for ISC'!F49*1000</f>
        <v>1210000</v>
      </c>
    </row>
    <row r="86" spans="1:3">
      <c r="A86" s="12">
        <f>'Order the DMA UEs for ISC'!F50*1000</f>
        <v>1038000</v>
      </c>
    </row>
    <row r="87" spans="1:3">
      <c r="A87" s="12">
        <f>'Order the DMA UEs for ISC'!F51*1000</f>
        <v>1069000</v>
      </c>
    </row>
    <row r="88" spans="1:3">
      <c r="A88" s="12">
        <f>'Order the DMA UEs for ISC'!F52*1000</f>
        <v>1149000</v>
      </c>
    </row>
    <row r="89" spans="1:3">
      <c r="A89" s="12">
        <f>'Order the DMA UEs for ISC'!F53*1000</f>
        <v>945000</v>
      </c>
    </row>
    <row r="90" spans="1:3">
      <c r="A90" s="12">
        <f>'Order the DMA UEs for ISC'!F54*1000</f>
        <v>1211000</v>
      </c>
      <c r="B90" s="12"/>
    </row>
    <row r="91" spans="1:3">
      <c r="A91" s="12">
        <f>'Order the DMA UEs for ISC'!F55*1000</f>
        <v>1312000</v>
      </c>
    </row>
    <row r="92" spans="1:3">
      <c r="A92" s="12">
        <f>'Order the DMA UEs for ISC'!F56*1000</f>
        <v>1577000</v>
      </c>
    </row>
    <row r="93" spans="1:3">
      <c r="A93" s="12">
        <f>'Order the DMA UEs for ISC'!F57*1000</f>
        <v>70245000</v>
      </c>
      <c r="B93" s="12">
        <f>SUM(A37:A93)</f>
        <v>261064000</v>
      </c>
      <c r="C93" t="s">
        <v>56</v>
      </c>
    </row>
  </sheetData>
  <sheetProtection password="DE5B" sheet="1"/>
  <phoneticPr fontId="0" type="noConversion"/>
  <pageMargins left="0.5" right="0.5" top="0.47" bottom="0.25" header="0.25" footer="0.25"/>
  <pageSetup scale="77" orientation="portrait" r:id="rId1"/>
  <headerFooter alignWithMargins="0">
    <oddHeader xml:space="preserve">&amp;C
 </oddHeader>
    <oddFooter>&amp;LICM, 03/30/17, &amp;F, &amp;[Tab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57"/>
  <sheetViews>
    <sheetView workbookViewId="0">
      <selection activeCell="G1" sqref="G1"/>
    </sheetView>
  </sheetViews>
  <sheetFormatPr defaultRowHeight="12.5"/>
  <cols>
    <col min="2" max="2" width="17.54296875" customWidth="1"/>
    <col min="4" max="4" width="15.453125" style="3" customWidth="1"/>
    <col min="5" max="5" width="10.453125" bestFit="1" customWidth="1"/>
    <col min="6" max="6" width="16.453125" bestFit="1" customWidth="1"/>
    <col min="7" max="7" width="11.36328125" bestFit="1" customWidth="1"/>
  </cols>
  <sheetData>
    <row r="1" spans="1:7">
      <c r="A1">
        <v>1</v>
      </c>
      <c r="B1" t="str">
        <f>'Monthly Universe Estimates'!A59</f>
        <v>Albuquerque-Santa Fe</v>
      </c>
      <c r="C1" s="5">
        <f>'Monthly Universe Estimates'!C59</f>
        <v>1422</v>
      </c>
      <c r="D1" s="11" t="s">
        <v>12</v>
      </c>
      <c r="E1" s="11">
        <f>MATCH(D1,B$1:B$57,0)</f>
        <v>35</v>
      </c>
      <c r="F1">
        <f>LOOKUP(E1,A$1:A$57,C$1:C$57)</f>
        <v>18500</v>
      </c>
      <c r="G1" s="19">
        <f>F1/SUM(F$1:F$57)*100</f>
        <v>7.0863849477522747</v>
      </c>
    </row>
    <row r="2" spans="1:7">
      <c r="A2">
        <v>2</v>
      </c>
      <c r="B2" t="str">
        <f>'Monthly Universe Estimates'!A60</f>
        <v>Atlanta</v>
      </c>
      <c r="C2" s="5">
        <f>'Monthly Universe Estimates'!C60</f>
        <v>5932</v>
      </c>
      <c r="D2" s="11" t="s">
        <v>13</v>
      </c>
      <c r="E2" s="11">
        <f t="shared" ref="E2:E57" si="0">MATCH(D2,B$1:B$57,0)</f>
        <v>27</v>
      </c>
      <c r="F2">
        <f t="shared" ref="F2:F54" si="1">LOOKUP(E2,A$1:A$57,C$1:C$57)</f>
        <v>15327</v>
      </c>
      <c r="G2" s="19">
        <f t="shared" ref="G2:G57" si="2">F2/SUM(F$1:F$57)*100</f>
        <v>5.8709741672540066</v>
      </c>
    </row>
    <row r="3" spans="1:7">
      <c r="A3">
        <v>3</v>
      </c>
      <c r="B3" t="str">
        <f>'Monthly Universe Estimates'!A61</f>
        <v>Austin</v>
      </c>
      <c r="C3" s="5">
        <f>'Monthly Universe Estimates'!C61</f>
        <v>1845</v>
      </c>
      <c r="D3" s="11" t="s">
        <v>15</v>
      </c>
      <c r="E3" s="11">
        <f t="shared" si="0"/>
        <v>50</v>
      </c>
      <c r="F3">
        <f t="shared" si="1"/>
        <v>6751</v>
      </c>
      <c r="G3" s="19">
        <f t="shared" si="2"/>
        <v>2.5859559341770599</v>
      </c>
    </row>
    <row r="4" spans="1:7">
      <c r="A4">
        <v>4</v>
      </c>
      <c r="B4" t="str">
        <f>'Monthly Universe Estimates'!A62</f>
        <v>Baltimore</v>
      </c>
      <c r="C4" s="5">
        <f>'Monthly Universe Estimates'!C62</f>
        <v>2470</v>
      </c>
      <c r="D4" s="11" t="s">
        <v>14</v>
      </c>
      <c r="E4" s="11">
        <f t="shared" si="0"/>
        <v>9</v>
      </c>
      <c r="F4">
        <f t="shared" si="1"/>
        <v>8260</v>
      </c>
      <c r="G4" s="19">
        <f t="shared" si="2"/>
        <v>3.1639751172126376</v>
      </c>
    </row>
    <row r="5" spans="1:7">
      <c r="A5">
        <v>5</v>
      </c>
      <c r="B5" t="str">
        <f>'Monthly Universe Estimates'!A63</f>
        <v>Birmingham (Ann and Tusc)</v>
      </c>
      <c r="C5" s="5">
        <f>'Monthly Universe Estimates'!C63</f>
        <v>1399</v>
      </c>
      <c r="D5" s="11" t="s">
        <v>17</v>
      </c>
      <c r="E5" s="11">
        <f t="shared" si="0"/>
        <v>6</v>
      </c>
      <c r="F5">
        <f t="shared" si="1"/>
        <v>5766</v>
      </c>
      <c r="G5" s="19">
        <f t="shared" si="2"/>
        <v>2.2086538166886283</v>
      </c>
    </row>
    <row r="6" spans="1:7">
      <c r="A6">
        <v>6</v>
      </c>
      <c r="B6" t="str">
        <f>'Monthly Universe Estimates'!A64</f>
        <v>Boston</v>
      </c>
      <c r="C6" s="5">
        <f>'Monthly Universe Estimates'!C64</f>
        <v>5766</v>
      </c>
      <c r="D6" s="11" t="s">
        <v>18</v>
      </c>
      <c r="E6" s="11">
        <f t="shared" si="0"/>
        <v>55</v>
      </c>
      <c r="F6">
        <f t="shared" si="1"/>
        <v>6150</v>
      </c>
      <c r="G6" s="19">
        <f t="shared" si="2"/>
        <v>2.3557441853338643</v>
      </c>
    </row>
    <row r="7" spans="1:7">
      <c r="A7">
        <v>7</v>
      </c>
      <c r="B7" t="str">
        <f>'Monthly Universe Estimates'!A65</f>
        <v>Buffalo</v>
      </c>
      <c r="C7" s="5">
        <f>'Monthly Universe Estimates'!C65</f>
        <v>1211</v>
      </c>
      <c r="D7" s="11" t="s">
        <v>16</v>
      </c>
      <c r="E7" s="11">
        <f t="shared" si="0"/>
        <v>39</v>
      </c>
      <c r="F7">
        <f t="shared" si="1"/>
        <v>6709</v>
      </c>
      <c r="G7" s="19">
        <f t="shared" si="2"/>
        <v>2.5698679251064873</v>
      </c>
    </row>
    <row r="8" spans="1:7">
      <c r="A8">
        <v>8</v>
      </c>
      <c r="B8" t="str">
        <f>'Monthly Universe Estimates'!A66</f>
        <v>Charlotte</v>
      </c>
      <c r="C8" s="5">
        <f>'Monthly Universe Estimates'!C66</f>
        <v>2577</v>
      </c>
      <c r="D8" s="11" t="s">
        <v>19</v>
      </c>
      <c r="E8" s="11">
        <f t="shared" si="0"/>
        <v>13</v>
      </c>
      <c r="F8">
        <f t="shared" si="1"/>
        <v>6325</v>
      </c>
      <c r="G8" s="19">
        <f t="shared" si="2"/>
        <v>2.4227775564612508</v>
      </c>
    </row>
    <row r="9" spans="1:7">
      <c r="A9">
        <v>9</v>
      </c>
      <c r="B9" t="str">
        <f>'Monthly Universe Estimates'!A67</f>
        <v>Chicago</v>
      </c>
      <c r="C9" s="5">
        <f>'Monthly Universe Estimates'!C67</f>
        <v>8260</v>
      </c>
      <c r="D9" s="11" t="s">
        <v>21</v>
      </c>
      <c r="E9" s="11">
        <f t="shared" si="0"/>
        <v>51</v>
      </c>
      <c r="F9">
        <f t="shared" si="1"/>
        <v>4675</v>
      </c>
      <c r="G9" s="19">
        <f t="shared" si="2"/>
        <v>1.7907486286887506</v>
      </c>
    </row>
    <row r="10" spans="1:7">
      <c r="A10">
        <v>10</v>
      </c>
      <c r="B10" t="str">
        <f>'Monthly Universe Estimates'!A68</f>
        <v>Cincinnati</v>
      </c>
      <c r="C10" s="5">
        <f>'Monthly Universe Estimates'!C68</f>
        <v>1929</v>
      </c>
      <c r="D10" s="11" t="s">
        <v>20</v>
      </c>
      <c r="E10" s="11">
        <f t="shared" si="0"/>
        <v>2</v>
      </c>
      <c r="F10">
        <f t="shared" si="1"/>
        <v>5932</v>
      </c>
      <c r="G10" s="19">
        <f t="shared" si="2"/>
        <v>2.2722397573008917</v>
      </c>
    </row>
    <row r="11" spans="1:7">
      <c r="A11">
        <v>11</v>
      </c>
      <c r="B11" t="str">
        <f>'Monthly Universe Estimates'!A69</f>
        <v>Cleveland</v>
      </c>
      <c r="C11" s="5">
        <f>'Monthly Universe Estimates'!C69</f>
        <v>3104</v>
      </c>
      <c r="D11" s="11" t="s">
        <v>22</v>
      </c>
      <c r="E11" s="11">
        <f t="shared" si="0"/>
        <v>16</v>
      </c>
      <c r="F11">
        <f t="shared" si="1"/>
        <v>3973</v>
      </c>
      <c r="G11" s="19">
        <f t="shared" si="2"/>
        <v>1.5218490485091778</v>
      </c>
    </row>
    <row r="12" spans="1:7">
      <c r="A12">
        <v>12</v>
      </c>
      <c r="B12" t="str">
        <f>'Monthly Universe Estimates'!A70</f>
        <v>Columbus</v>
      </c>
      <c r="C12" s="5">
        <f>'Monthly Universe Estimates'!C70</f>
        <v>2113</v>
      </c>
      <c r="D12" s="11" t="s">
        <v>23</v>
      </c>
      <c r="E12" s="11">
        <f t="shared" si="0"/>
        <v>21</v>
      </c>
      <c r="F12">
        <f t="shared" si="1"/>
        <v>5709</v>
      </c>
      <c r="G12" s="19">
        <f t="shared" si="2"/>
        <v>2.1868200900928505</v>
      </c>
    </row>
    <row r="13" spans="1:7">
      <c r="A13">
        <v>13</v>
      </c>
      <c r="B13" t="str">
        <f>'Monthly Universe Estimates'!A71</f>
        <v>Dallas</v>
      </c>
      <c r="C13" s="5">
        <f>'Monthly Universe Estimates'!C71</f>
        <v>6325</v>
      </c>
      <c r="D13" s="11" t="s">
        <v>27</v>
      </c>
      <c r="E13" s="11">
        <f t="shared" si="0"/>
        <v>53</v>
      </c>
      <c r="F13">
        <f t="shared" si="1"/>
        <v>4025</v>
      </c>
      <c r="G13" s="19">
        <f t="shared" si="2"/>
        <v>1.5417675359298868</v>
      </c>
    </row>
    <row r="14" spans="1:7">
      <c r="A14">
        <v>14</v>
      </c>
      <c r="B14" t="str">
        <f>'Monthly Universe Estimates'!A72</f>
        <v>Dayton</v>
      </c>
      <c r="C14" s="5">
        <f>'Monthly Universe Estimates'!C72</f>
        <v>945</v>
      </c>
      <c r="D14" s="11" t="s">
        <v>26</v>
      </c>
      <c r="E14" s="11">
        <f t="shared" si="0"/>
        <v>15</v>
      </c>
      <c r="F14">
        <f t="shared" si="1"/>
        <v>3995</v>
      </c>
      <c r="G14" s="19">
        <f t="shared" si="2"/>
        <v>1.5302761008794779</v>
      </c>
    </row>
    <row r="15" spans="1:7">
      <c r="A15">
        <v>15</v>
      </c>
      <c r="B15" t="str">
        <f>'Monthly Universe Estimates'!A73</f>
        <v>Denver</v>
      </c>
      <c r="C15" s="5">
        <f>'Monthly Universe Estimates'!C73</f>
        <v>3995</v>
      </c>
      <c r="D15" s="11" t="s">
        <v>24</v>
      </c>
      <c r="E15" s="11">
        <f t="shared" si="0"/>
        <v>40</v>
      </c>
      <c r="F15">
        <f t="shared" si="1"/>
        <v>4494</v>
      </c>
      <c r="G15" s="19">
        <f t="shared" si="2"/>
        <v>1.7214169705512823</v>
      </c>
    </row>
    <row r="16" spans="1:7">
      <c r="A16">
        <v>16</v>
      </c>
      <c r="B16" t="str">
        <f>'Monthly Universe Estimates'!A74</f>
        <v>Detroit</v>
      </c>
      <c r="C16" s="5">
        <f>'Monthly Universe Estimates'!C74</f>
        <v>3973</v>
      </c>
      <c r="D16" s="11" t="s">
        <v>32</v>
      </c>
      <c r="E16" s="11">
        <f t="shared" si="0"/>
        <v>49</v>
      </c>
      <c r="F16">
        <f t="shared" si="1"/>
        <v>2899</v>
      </c>
      <c r="G16" s="19">
        <f t="shared" si="2"/>
        <v>1.1104556737045321</v>
      </c>
    </row>
    <row r="17" spans="1:7">
      <c r="A17">
        <v>17</v>
      </c>
      <c r="B17" t="str">
        <f>'Monthly Universe Estimates'!A75</f>
        <v>Ft. Myers-Naples</v>
      </c>
      <c r="C17" s="5">
        <f>'Monthly Universe Estimates'!C75</f>
        <v>1149</v>
      </c>
      <c r="D17" s="11" t="s">
        <v>25</v>
      </c>
      <c r="E17" s="11">
        <f t="shared" si="0"/>
        <v>32</v>
      </c>
      <c r="F17">
        <f t="shared" si="1"/>
        <v>4081</v>
      </c>
      <c r="G17" s="19">
        <f t="shared" si="2"/>
        <v>1.5632182146906506</v>
      </c>
    </row>
    <row r="18" spans="1:7">
      <c r="A18">
        <v>18</v>
      </c>
      <c r="B18" t="str">
        <f>'Monthly Universe Estimates'!A76</f>
        <v>Greensboro-H.Point-W.Salem</v>
      </c>
      <c r="C18" s="5">
        <f>'Monthly Universe Estimates'!C76</f>
        <v>1385</v>
      </c>
      <c r="D18" s="11" t="s">
        <v>31</v>
      </c>
      <c r="E18" s="11">
        <f t="shared" si="0"/>
        <v>42</v>
      </c>
      <c r="F18">
        <f t="shared" si="1"/>
        <v>2900</v>
      </c>
      <c r="G18" s="19">
        <f t="shared" si="2"/>
        <v>1.1108387215395459</v>
      </c>
    </row>
    <row r="19" spans="1:7">
      <c r="A19">
        <v>19</v>
      </c>
      <c r="B19" t="str">
        <f>'Monthly Universe Estimates'!A77</f>
        <v>Greenvll-Spart-Ashevll-And</v>
      </c>
      <c r="C19" s="5">
        <f>'Monthly Universe Estimates'!C77</f>
        <v>1750</v>
      </c>
      <c r="D19" s="11" t="s">
        <v>29</v>
      </c>
      <c r="E19" s="11">
        <f t="shared" si="0"/>
        <v>11</v>
      </c>
      <c r="F19">
        <f t="shared" si="1"/>
        <v>3104</v>
      </c>
      <c r="G19" s="19">
        <f t="shared" si="2"/>
        <v>1.1889804798823278</v>
      </c>
    </row>
    <row r="20" spans="1:7">
      <c r="A20">
        <v>20</v>
      </c>
      <c r="B20" t="str">
        <f>'Monthly Universe Estimates'!A78</f>
        <v>Hartford/New Haven</v>
      </c>
      <c r="C20" s="5">
        <f>'Monthly Universe Estimates'!C78</f>
        <v>2178</v>
      </c>
      <c r="D20" s="11" t="s">
        <v>30</v>
      </c>
      <c r="E20" s="11">
        <f t="shared" si="0"/>
        <v>30</v>
      </c>
      <c r="F20">
        <f t="shared" si="1"/>
        <v>3926</v>
      </c>
      <c r="G20" s="19">
        <f t="shared" si="2"/>
        <v>1.5038458002635369</v>
      </c>
    </row>
    <row r="21" spans="1:7">
      <c r="A21">
        <v>21</v>
      </c>
      <c r="B21" t="str">
        <f>'Monthly Universe Estimates'!A79</f>
        <v>Houston</v>
      </c>
      <c r="C21" s="5">
        <f>'Monthly Universe Estimates'!C79</f>
        <v>5709</v>
      </c>
      <c r="D21" s="11" t="s">
        <v>33</v>
      </c>
      <c r="E21" s="11">
        <f t="shared" si="0"/>
        <v>38</v>
      </c>
      <c r="F21">
        <f t="shared" si="1"/>
        <v>3615</v>
      </c>
      <c r="G21" s="19">
        <f t="shared" si="2"/>
        <v>1.3847179235742959</v>
      </c>
    </row>
    <row r="22" spans="1:7">
      <c r="A22">
        <v>22</v>
      </c>
      <c r="B22" t="str">
        <f>'Monthly Universe Estimates'!A80</f>
        <v>Indianapolis</v>
      </c>
      <c r="C22" s="5">
        <f>'Monthly Universe Estimates'!C80</f>
        <v>2449</v>
      </c>
      <c r="D22" s="11" t="s">
        <v>28</v>
      </c>
      <c r="E22" s="11">
        <f t="shared" si="0"/>
        <v>46</v>
      </c>
      <c r="F22">
        <f t="shared" si="1"/>
        <v>3589</v>
      </c>
      <c r="G22" s="19">
        <f t="shared" si="2"/>
        <v>1.3747586798639415</v>
      </c>
    </row>
    <row r="23" spans="1:7">
      <c r="A23">
        <v>23</v>
      </c>
      <c r="B23" t="str">
        <f>'Monthly Universe Estimates'!A81</f>
        <v>Jacksonville</v>
      </c>
      <c r="C23" s="5">
        <f>'Monthly Universe Estimates'!C81</f>
        <v>1577</v>
      </c>
      <c r="D23" s="11" t="s">
        <v>34</v>
      </c>
      <c r="E23" s="11">
        <f t="shared" si="0"/>
        <v>52</v>
      </c>
      <c r="F23">
        <f t="shared" si="1"/>
        <v>2629</v>
      </c>
      <c r="G23" s="19">
        <f t="shared" si="2"/>
        <v>1.0070327582508503</v>
      </c>
    </row>
    <row r="24" spans="1:7">
      <c r="A24">
        <v>24</v>
      </c>
      <c r="B24" t="str">
        <f>'Monthly Universe Estimates'!A82</f>
        <v>Kansas City</v>
      </c>
      <c r="C24" s="5">
        <f>'Monthly Universe Estimates'!C82</f>
        <v>2042</v>
      </c>
      <c r="D24" s="11" t="s">
        <v>35</v>
      </c>
      <c r="E24" s="11">
        <f t="shared" si="0"/>
        <v>4</v>
      </c>
      <c r="F24">
        <f t="shared" si="1"/>
        <v>2470</v>
      </c>
      <c r="G24" s="19">
        <f t="shared" si="2"/>
        <v>0.94612815248368221</v>
      </c>
    </row>
    <row r="25" spans="1:7">
      <c r="A25">
        <v>25</v>
      </c>
      <c r="B25" t="str">
        <f>'Monthly Universe Estimates'!A83</f>
        <v>Knoxville</v>
      </c>
      <c r="C25" s="5">
        <f>'Monthly Universe Estimates'!C83</f>
        <v>1069</v>
      </c>
      <c r="D25" s="11" t="s">
        <v>36</v>
      </c>
      <c r="E25" s="11">
        <f t="shared" si="0"/>
        <v>41</v>
      </c>
      <c r="F25">
        <f t="shared" si="1"/>
        <v>2320</v>
      </c>
      <c r="G25" s="19">
        <f t="shared" si="2"/>
        <v>0.88867097723163668</v>
      </c>
    </row>
    <row r="26" spans="1:7">
      <c r="A26">
        <v>26</v>
      </c>
      <c r="B26" t="str">
        <f>'Monthly Universe Estimates'!A84</f>
        <v>Las Vegas</v>
      </c>
      <c r="C26" s="5">
        <f>'Monthly Universe Estimates'!C84</f>
        <v>1779</v>
      </c>
      <c r="D26" s="11" t="s">
        <v>37</v>
      </c>
      <c r="E26" s="11">
        <f t="shared" si="0"/>
        <v>20</v>
      </c>
      <c r="F26">
        <f t="shared" si="1"/>
        <v>2178</v>
      </c>
      <c r="G26" s="19">
        <f t="shared" si="2"/>
        <v>0.83427818465970027</v>
      </c>
    </row>
    <row r="27" spans="1:7">
      <c r="A27">
        <v>27</v>
      </c>
      <c r="B27" t="str">
        <f>'Monthly Universe Estimates'!A85</f>
        <v>Los Angeles</v>
      </c>
      <c r="C27" s="5">
        <f>'Monthly Universe Estimates'!C85</f>
        <v>15327</v>
      </c>
      <c r="D27" s="11" t="s">
        <v>39</v>
      </c>
      <c r="E27" s="11">
        <f t="shared" si="0"/>
        <v>22</v>
      </c>
      <c r="F27">
        <f t="shared" si="1"/>
        <v>2449</v>
      </c>
      <c r="G27" s="19">
        <f t="shared" si="2"/>
        <v>0.9380841479483959</v>
      </c>
    </row>
    <row r="28" spans="1:7">
      <c r="A28">
        <v>28</v>
      </c>
      <c r="B28" t="str">
        <f>'Monthly Universe Estimates'!A86</f>
        <v>Louisville</v>
      </c>
      <c r="C28" s="5">
        <f>'Monthly Universe Estimates'!C86</f>
        <v>1384</v>
      </c>
      <c r="D28" s="11" t="s">
        <v>40</v>
      </c>
      <c r="E28" s="11">
        <f t="shared" si="0"/>
        <v>24</v>
      </c>
      <c r="F28">
        <f t="shared" si="1"/>
        <v>2042</v>
      </c>
      <c r="G28" s="19">
        <f t="shared" si="2"/>
        <v>0.7821836790978457</v>
      </c>
    </row>
    <row r="29" spans="1:7">
      <c r="A29">
        <v>29</v>
      </c>
      <c r="B29" t="str">
        <f>'Monthly Universe Estimates'!A87</f>
        <v>Memphis</v>
      </c>
      <c r="C29" s="5">
        <f>'Monthly Universe Estimates'!C87</f>
        <v>1179</v>
      </c>
      <c r="D29" s="11" t="s">
        <v>41</v>
      </c>
      <c r="E29" s="11">
        <f t="shared" si="0"/>
        <v>44</v>
      </c>
      <c r="F29">
        <f t="shared" si="1"/>
        <v>2603</v>
      </c>
      <c r="G29" s="19">
        <f t="shared" si="2"/>
        <v>0.99707351454049586</v>
      </c>
    </row>
    <row r="30" spans="1:7">
      <c r="A30">
        <v>30</v>
      </c>
      <c r="B30" t="str">
        <f>'Monthly Universe Estimates'!A88</f>
        <v>Miami</v>
      </c>
      <c r="C30" s="5">
        <f>'Monthly Universe Estimates'!C88</f>
        <v>3926</v>
      </c>
      <c r="D30" s="11" t="s">
        <v>38</v>
      </c>
      <c r="E30" s="11">
        <f t="shared" si="0"/>
        <v>47</v>
      </c>
      <c r="F30">
        <f t="shared" si="1"/>
        <v>2832</v>
      </c>
      <c r="G30" s="19">
        <f t="shared" si="2"/>
        <v>1.0847914687586186</v>
      </c>
    </row>
    <row r="31" spans="1:7">
      <c r="A31">
        <v>31</v>
      </c>
      <c r="B31" t="str">
        <f>'Monthly Universe Estimates'!A89</f>
        <v>Milwaukee</v>
      </c>
      <c r="C31" s="5">
        <f>'Monthly Universe Estimates'!C89</f>
        <v>1926</v>
      </c>
      <c r="D31" s="11" t="s">
        <v>43</v>
      </c>
      <c r="E31" s="11">
        <f t="shared" si="0"/>
        <v>12</v>
      </c>
      <c r="F31">
        <f t="shared" si="1"/>
        <v>2113</v>
      </c>
      <c r="G31" s="19">
        <f t="shared" si="2"/>
        <v>0.80938007538381396</v>
      </c>
    </row>
    <row r="32" spans="1:7">
      <c r="A32">
        <v>32</v>
      </c>
      <c r="B32" t="str">
        <f>'Monthly Universe Estimates'!A90</f>
        <v>Minneapolis</v>
      </c>
      <c r="C32" s="5">
        <f>'Monthly Universe Estimates'!C90</f>
        <v>4081</v>
      </c>
      <c r="D32" s="11" t="s">
        <v>44</v>
      </c>
      <c r="E32" s="11">
        <f t="shared" si="0"/>
        <v>33</v>
      </c>
      <c r="F32">
        <f t="shared" si="1"/>
        <v>2236</v>
      </c>
      <c r="G32" s="19">
        <f t="shared" si="2"/>
        <v>0.85649495909049123</v>
      </c>
    </row>
    <row r="33" spans="1:7">
      <c r="A33">
        <v>33</v>
      </c>
      <c r="B33" t="str">
        <f>'Monthly Universe Estimates'!A91</f>
        <v>Nashville</v>
      </c>
      <c r="C33" s="5">
        <f>'Monthly Universe Estimates'!C91</f>
        <v>2236</v>
      </c>
      <c r="D33" s="11" t="s">
        <v>46</v>
      </c>
      <c r="E33" s="11">
        <f t="shared" si="0"/>
        <v>10</v>
      </c>
      <c r="F33">
        <f t="shared" si="1"/>
        <v>1929</v>
      </c>
      <c r="G33" s="19">
        <f t="shared" si="2"/>
        <v>0.73889927374130482</v>
      </c>
    </row>
    <row r="34" spans="1:7">
      <c r="A34">
        <v>34</v>
      </c>
      <c r="B34" t="str">
        <f>'Monthly Universe Estimates'!A92</f>
        <v>New Orleans</v>
      </c>
      <c r="C34" s="5">
        <f>'Monthly Universe Estimates'!C92</f>
        <v>1294</v>
      </c>
      <c r="D34" s="11" t="s">
        <v>45</v>
      </c>
      <c r="E34" s="11">
        <f t="shared" si="0"/>
        <v>31</v>
      </c>
      <c r="F34">
        <f t="shared" si="1"/>
        <v>1926</v>
      </c>
      <c r="G34" s="19">
        <f t="shared" si="2"/>
        <v>0.7377501302362639</v>
      </c>
    </row>
    <row r="35" spans="1:7">
      <c r="A35">
        <v>35</v>
      </c>
      <c r="B35" t="str">
        <f>'Monthly Universe Estimates'!A93</f>
        <v>New York</v>
      </c>
      <c r="C35" s="5">
        <f>'Monthly Universe Estimates'!C93</f>
        <v>18500</v>
      </c>
      <c r="D35" s="11" t="s">
        <v>42</v>
      </c>
      <c r="E35" s="11">
        <f t="shared" si="0"/>
        <v>8</v>
      </c>
      <c r="F35">
        <f t="shared" si="1"/>
        <v>2577</v>
      </c>
      <c r="G35" s="19">
        <f t="shared" si="2"/>
        <v>0.98711427083014136</v>
      </c>
    </row>
    <row r="36" spans="1:7">
      <c r="A36">
        <v>36</v>
      </c>
      <c r="B36" t="str">
        <f>'Monthly Universe Estimates'!A94</f>
        <v>Norfolk-Portsmth-Newpt Nws</v>
      </c>
      <c r="C36" s="5">
        <f>'Monthly Universe Estimates'!C94</f>
        <v>1574</v>
      </c>
      <c r="D36" s="11" t="s">
        <v>77</v>
      </c>
      <c r="E36" s="11">
        <f t="shared" si="0"/>
        <v>48</v>
      </c>
      <c r="F36">
        <f t="shared" si="1"/>
        <v>2064</v>
      </c>
      <c r="G36" s="19">
        <f t="shared" si="2"/>
        <v>0.79061073146814564</v>
      </c>
    </row>
    <row r="37" spans="1:7">
      <c r="A37">
        <v>37</v>
      </c>
      <c r="B37" t="str">
        <f>'Monthly Universe Estimates'!A95</f>
        <v>Oklahoma City</v>
      </c>
      <c r="C37" s="5">
        <f>'Monthly Universe Estimates'!C95</f>
        <v>1409</v>
      </c>
      <c r="D37" s="11" t="s">
        <v>69</v>
      </c>
      <c r="E37" s="11">
        <f t="shared" si="0"/>
        <v>19</v>
      </c>
      <c r="F37">
        <f t="shared" si="1"/>
        <v>1750</v>
      </c>
      <c r="G37" s="19">
        <f t="shared" si="2"/>
        <v>0.67033371127386387</v>
      </c>
    </row>
    <row r="38" spans="1:7">
      <c r="A38">
        <v>38</v>
      </c>
      <c r="B38" t="str">
        <f>'Monthly Universe Estimates'!A96</f>
        <v>Orlando</v>
      </c>
      <c r="C38" s="5">
        <f>'Monthly Universe Estimates'!C96</f>
        <v>3615</v>
      </c>
      <c r="D38" s="11" t="s">
        <v>71</v>
      </c>
      <c r="E38" s="11">
        <f t="shared" si="0"/>
        <v>26</v>
      </c>
      <c r="F38">
        <f t="shared" si="1"/>
        <v>1779</v>
      </c>
      <c r="G38" s="19">
        <f t="shared" si="2"/>
        <v>0.68144209848925941</v>
      </c>
    </row>
    <row r="39" spans="1:7">
      <c r="A39">
        <v>39</v>
      </c>
      <c r="B39" t="str">
        <f>'Monthly Universe Estimates'!A97</f>
        <v>Philadelphia</v>
      </c>
      <c r="C39" s="5">
        <f>'Monthly Universe Estimates'!C97</f>
        <v>6709</v>
      </c>
      <c r="D39" s="11" t="s">
        <v>79</v>
      </c>
      <c r="E39" s="11">
        <f t="shared" si="0"/>
        <v>56</v>
      </c>
      <c r="F39">
        <f t="shared" si="1"/>
        <v>1815</v>
      </c>
      <c r="G39" s="19">
        <f t="shared" si="2"/>
        <v>0.6952318205497503</v>
      </c>
    </row>
    <row r="40" spans="1:7">
      <c r="A40">
        <v>40</v>
      </c>
      <c r="B40" t="str">
        <f>'Monthly Universe Estimates'!A98</f>
        <v>Phoenix</v>
      </c>
      <c r="C40" s="5">
        <f>'Monthly Universe Estimates'!C98</f>
        <v>4494</v>
      </c>
      <c r="D40" s="11" t="s">
        <v>74</v>
      </c>
      <c r="E40" s="11">
        <f t="shared" si="0"/>
        <v>36</v>
      </c>
      <c r="F40">
        <f t="shared" si="1"/>
        <v>1574</v>
      </c>
      <c r="G40" s="19">
        <f t="shared" si="2"/>
        <v>0.60291729231146385</v>
      </c>
    </row>
    <row r="41" spans="1:7">
      <c r="A41">
        <v>41</v>
      </c>
      <c r="B41" t="str">
        <f>'Monthly Universe Estimates'!A99</f>
        <v>Pittsburgh</v>
      </c>
      <c r="C41" s="5">
        <f>'Monthly Universe Estimates'!C99</f>
        <v>2320</v>
      </c>
      <c r="D41" s="11" t="s">
        <v>63</v>
      </c>
      <c r="E41" s="11">
        <f t="shared" si="0"/>
        <v>1</v>
      </c>
      <c r="F41">
        <f t="shared" si="1"/>
        <v>1422</v>
      </c>
      <c r="G41" s="19">
        <f t="shared" si="2"/>
        <v>0.54469402138939116</v>
      </c>
    </row>
    <row r="42" spans="1:7">
      <c r="A42">
        <v>42</v>
      </c>
      <c r="B42" t="str">
        <f>'Monthly Universe Estimates'!A100</f>
        <v>Portland</v>
      </c>
      <c r="C42" s="5">
        <f>'Monthly Universe Estimates'!C100</f>
        <v>2900</v>
      </c>
      <c r="D42" s="11" t="s">
        <v>65</v>
      </c>
      <c r="E42" s="11">
        <f t="shared" si="0"/>
        <v>5</v>
      </c>
      <c r="F42">
        <f t="shared" si="1"/>
        <v>1399</v>
      </c>
      <c r="G42" s="19">
        <f t="shared" si="2"/>
        <v>0.53588392118407746</v>
      </c>
    </row>
    <row r="43" spans="1:7">
      <c r="A43">
        <v>43</v>
      </c>
      <c r="B43" t="str">
        <f>'Monthly Universe Estimates'!A101</f>
        <v>Providence-New Bedford</v>
      </c>
      <c r="C43" s="5">
        <f>'Monthly Universe Estimates'!C101</f>
        <v>1312</v>
      </c>
      <c r="D43" s="11" t="s">
        <v>64</v>
      </c>
      <c r="E43" s="11">
        <f t="shared" si="0"/>
        <v>3</v>
      </c>
      <c r="F43">
        <f t="shared" si="1"/>
        <v>1845</v>
      </c>
      <c r="G43" s="19">
        <f t="shared" si="2"/>
        <v>0.70672325560015936</v>
      </c>
    </row>
    <row r="44" spans="1:7">
      <c r="A44">
        <v>44</v>
      </c>
      <c r="B44" t="str">
        <f>'Monthly Universe Estimates'!A102</f>
        <v>Raleigh-Durham, NC.</v>
      </c>
      <c r="C44" s="5">
        <f>'Monthly Universe Estimates'!C102</f>
        <v>2603</v>
      </c>
      <c r="D44" s="11" t="s">
        <v>80</v>
      </c>
      <c r="E44" s="11">
        <f t="shared" si="0"/>
        <v>28</v>
      </c>
      <c r="F44">
        <f t="shared" si="1"/>
        <v>1384</v>
      </c>
      <c r="G44" s="19">
        <f t="shared" si="2"/>
        <v>0.53013820365887288</v>
      </c>
    </row>
    <row r="45" spans="1:7">
      <c r="A45">
        <v>45</v>
      </c>
      <c r="B45" t="str">
        <f>'Monthly Universe Estimates'!A103</f>
        <v>Richmond-Petersburg</v>
      </c>
      <c r="C45" s="5">
        <f>'Monthly Universe Estimates'!C103</f>
        <v>1210</v>
      </c>
      <c r="D45" s="11" t="s">
        <v>75</v>
      </c>
      <c r="E45" s="11">
        <f t="shared" si="0"/>
        <v>37</v>
      </c>
      <c r="F45">
        <f t="shared" si="1"/>
        <v>1409</v>
      </c>
      <c r="G45" s="19">
        <f t="shared" si="2"/>
        <v>0.53971439953421385</v>
      </c>
    </row>
    <row r="46" spans="1:7">
      <c r="A46">
        <v>46</v>
      </c>
      <c r="B46" t="str">
        <f>'Monthly Universe Estimates'!A104</f>
        <v>Sacramento</v>
      </c>
      <c r="C46" s="5">
        <f>'Monthly Universe Estimates'!C104</f>
        <v>3589</v>
      </c>
      <c r="D46" s="11" t="s">
        <v>68</v>
      </c>
      <c r="E46" s="11">
        <f t="shared" si="0"/>
        <v>18</v>
      </c>
      <c r="F46">
        <f t="shared" si="1"/>
        <v>1385</v>
      </c>
      <c r="G46" s="19">
        <f t="shared" si="2"/>
        <v>0.53052125149388663</v>
      </c>
    </row>
    <row r="47" spans="1:7">
      <c r="A47">
        <v>47</v>
      </c>
      <c r="B47" t="str">
        <f>'Monthly Universe Estimates'!A105</f>
        <v>Salt Lake City</v>
      </c>
      <c r="C47" s="5">
        <f>'Monthly Universe Estimates'!C105</f>
        <v>2832</v>
      </c>
      <c r="D47" s="11" t="s">
        <v>72</v>
      </c>
      <c r="E47" s="11">
        <f t="shared" si="0"/>
        <v>29</v>
      </c>
      <c r="F47">
        <f t="shared" si="1"/>
        <v>1179</v>
      </c>
      <c r="G47" s="19">
        <f t="shared" si="2"/>
        <v>0.45161339748107743</v>
      </c>
    </row>
    <row r="48" spans="1:7">
      <c r="A48">
        <v>48</v>
      </c>
      <c r="B48" t="str">
        <f>'Monthly Universe Estimates'!A106</f>
        <v>San Antonio</v>
      </c>
      <c r="C48" s="5">
        <f>'Monthly Universe Estimates'!C106</f>
        <v>2064</v>
      </c>
      <c r="D48" s="11" t="s">
        <v>73</v>
      </c>
      <c r="E48" s="11">
        <f t="shared" si="0"/>
        <v>34</v>
      </c>
      <c r="F48">
        <f t="shared" si="1"/>
        <v>1294</v>
      </c>
      <c r="G48" s="19">
        <f t="shared" si="2"/>
        <v>0.49566389850764564</v>
      </c>
    </row>
    <row r="49" spans="1:7">
      <c r="A49">
        <v>49</v>
      </c>
      <c r="B49" t="str">
        <f>'Monthly Universe Estimates'!A107</f>
        <v>San Diego</v>
      </c>
      <c r="C49" s="5">
        <f>'Monthly Universe Estimates'!C107</f>
        <v>2899</v>
      </c>
      <c r="D49" s="11" t="s">
        <v>76</v>
      </c>
      <c r="E49" s="11">
        <f t="shared" si="0"/>
        <v>45</v>
      </c>
      <c r="F49">
        <f t="shared" si="1"/>
        <v>1210</v>
      </c>
      <c r="G49" s="19">
        <f t="shared" si="2"/>
        <v>0.46348788036650018</v>
      </c>
    </row>
    <row r="50" spans="1:7">
      <c r="A50">
        <v>50</v>
      </c>
      <c r="B50" t="str">
        <f>'Monthly Universe Estimates'!A108</f>
        <v>San Francisco</v>
      </c>
      <c r="C50" s="5">
        <f>'Monthly Universe Estimates'!C108</f>
        <v>6751</v>
      </c>
      <c r="D50" s="11" t="s">
        <v>78</v>
      </c>
      <c r="E50" s="11">
        <f t="shared" si="0"/>
        <v>54</v>
      </c>
      <c r="F50">
        <f t="shared" si="1"/>
        <v>1038</v>
      </c>
      <c r="G50" s="19">
        <f t="shared" si="2"/>
        <v>0.39760365274415466</v>
      </c>
    </row>
    <row r="51" spans="1:7">
      <c r="A51">
        <v>51</v>
      </c>
      <c r="B51" t="str">
        <f>'Monthly Universe Estimates'!A109</f>
        <v>Seattle</v>
      </c>
      <c r="C51" s="5">
        <f>'Monthly Universe Estimates'!C109</f>
        <v>4675</v>
      </c>
      <c r="D51" s="11" t="s">
        <v>70</v>
      </c>
      <c r="E51" s="11">
        <f t="shared" si="0"/>
        <v>25</v>
      </c>
      <c r="F51">
        <f t="shared" si="1"/>
        <v>1069</v>
      </c>
      <c r="G51" s="19">
        <f t="shared" si="2"/>
        <v>0.40947813562957747</v>
      </c>
    </row>
    <row r="52" spans="1:7">
      <c r="A52">
        <v>52</v>
      </c>
      <c r="B52" t="str">
        <f>'Monthly Universe Estimates'!A110</f>
        <v>St. Louis</v>
      </c>
      <c r="C52" s="5">
        <f>'Monthly Universe Estimates'!C110</f>
        <v>2629</v>
      </c>
      <c r="D52" s="11" t="s">
        <v>67</v>
      </c>
      <c r="E52" s="11">
        <f t="shared" si="0"/>
        <v>17</v>
      </c>
      <c r="F52">
        <f t="shared" si="1"/>
        <v>1149</v>
      </c>
      <c r="G52" s="19">
        <f t="shared" si="2"/>
        <v>0.44012196243066831</v>
      </c>
    </row>
    <row r="53" spans="1:7">
      <c r="A53">
        <v>53</v>
      </c>
      <c r="B53" t="str">
        <f>'Monthly Universe Estimates'!A111</f>
        <v>Tampa</v>
      </c>
      <c r="C53" s="5">
        <f>'Monthly Universe Estimates'!C111</f>
        <v>4025</v>
      </c>
      <c r="D53" s="11" t="s">
        <v>66</v>
      </c>
      <c r="E53" s="11">
        <f t="shared" si="0"/>
        <v>14</v>
      </c>
      <c r="F53">
        <f t="shared" si="1"/>
        <v>945</v>
      </c>
      <c r="G53" s="19">
        <f t="shared" si="2"/>
        <v>0.3619802040878865</v>
      </c>
    </row>
    <row r="54" spans="1:7">
      <c r="A54">
        <v>54</v>
      </c>
      <c r="B54" t="str">
        <f>'Monthly Universe Estimates'!A112</f>
        <v>Tulsa</v>
      </c>
      <c r="C54" s="5">
        <f>'Monthly Universe Estimates'!C112</f>
        <v>1038</v>
      </c>
      <c r="D54" s="3" t="s">
        <v>155</v>
      </c>
      <c r="E54" s="11">
        <f t="shared" si="0"/>
        <v>7</v>
      </c>
      <c r="F54">
        <f t="shared" si="1"/>
        <v>1211</v>
      </c>
      <c r="G54" s="19">
        <f t="shared" si="2"/>
        <v>0.46387092820151382</v>
      </c>
    </row>
    <row r="55" spans="1:7">
      <c r="A55">
        <v>55</v>
      </c>
      <c r="B55" t="str">
        <f>'Monthly Universe Estimates'!A113</f>
        <v>Washington DC</v>
      </c>
      <c r="C55" s="5">
        <f>'Monthly Universe Estimates'!C113</f>
        <v>6150</v>
      </c>
      <c r="D55" s="3" t="s">
        <v>157</v>
      </c>
      <c r="E55" s="11">
        <f t="shared" si="0"/>
        <v>43</v>
      </c>
      <c r="F55">
        <f>LOOKUP(E55,A$1:A$57,C$1:C$57)</f>
        <v>1312</v>
      </c>
      <c r="G55" s="19">
        <f t="shared" si="2"/>
        <v>0.50255875953789109</v>
      </c>
    </row>
    <row r="56" spans="1:7">
      <c r="A56">
        <v>56</v>
      </c>
      <c r="B56" t="str">
        <f>'Monthly Universe Estimates'!A114</f>
        <v>West Palm Beach-Ft. Pierce</v>
      </c>
      <c r="C56" s="5">
        <f>'Monthly Universe Estimates'!C114</f>
        <v>1815</v>
      </c>
      <c r="D56" s="3" t="s">
        <v>156</v>
      </c>
      <c r="E56" s="11">
        <f t="shared" si="0"/>
        <v>23</v>
      </c>
      <c r="F56">
        <f>LOOKUP(E56,A$1:A$57,C$1:C$57)</f>
        <v>1577</v>
      </c>
      <c r="G56" s="19">
        <f t="shared" si="2"/>
        <v>0.60406643581650477</v>
      </c>
    </row>
    <row r="57" spans="1:7">
      <c r="A57">
        <v>57</v>
      </c>
      <c r="B57" t="str">
        <f>'Monthly Universe Estimates'!A115</f>
        <v>Remainder U.S.</v>
      </c>
      <c r="C57" s="5">
        <f>'Monthly Universe Estimates'!C115</f>
        <v>70245</v>
      </c>
      <c r="D57" s="3" t="s">
        <v>47</v>
      </c>
      <c r="E57" s="11">
        <f t="shared" si="0"/>
        <v>57</v>
      </c>
      <c r="F57">
        <f>LOOKUP(E57,A$1:A$57,C$1:C$57)</f>
        <v>70245</v>
      </c>
      <c r="G57" s="19">
        <f t="shared" si="2"/>
        <v>26.907195170532894</v>
      </c>
    </row>
  </sheetData>
  <sheetProtection password="DE5B" sheet="1"/>
  <phoneticPr fontId="0" type="noConversion"/>
  <pageMargins left="0.5" right="0.5" top="0.47" bottom="0.25" header="0.25" footer="0.25"/>
  <pageSetup scale="77" orientation="portrait" r:id="rId1"/>
  <headerFooter alignWithMargins="0">
    <oddHeader xml:space="preserve">&amp;C
 </oddHeader>
    <oddFooter>&amp;LICM, 03/30/17, &amp;F, &amp;[Tab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00"/>
  <sheetViews>
    <sheetView tabSelected="1" zoomScaleNormal="100" workbookViewId="0"/>
  </sheetViews>
  <sheetFormatPr defaultColWidth="9.36328125" defaultRowHeight="12.5"/>
  <cols>
    <col min="1" max="1" width="9.36328125" style="40" customWidth="1"/>
    <col min="2" max="2" width="14.453125" style="40" customWidth="1"/>
    <col min="3" max="3" width="25.36328125" style="40" customWidth="1"/>
    <col min="4" max="4" width="10.453125" style="40" customWidth="1"/>
    <col min="5" max="5" width="20.453125" style="44" bestFit="1" customWidth="1"/>
    <col min="6" max="6" width="10.36328125" style="43" bestFit="1" customWidth="1"/>
    <col min="7" max="7" width="10.36328125" style="45" bestFit="1" customWidth="1"/>
    <col min="8" max="8" width="10.6328125" style="81" bestFit="1" customWidth="1"/>
    <col min="9" max="9" width="10.36328125" style="41" customWidth="1"/>
    <col min="10" max="10" width="9.36328125" style="40" bestFit="1" customWidth="1"/>
    <col min="11" max="16384" width="9.36328125" style="40"/>
  </cols>
  <sheetData>
    <row r="1" spans="1:11">
      <c r="A1" s="46" t="s">
        <v>57</v>
      </c>
      <c r="B1" s="47" t="s">
        <v>58</v>
      </c>
      <c r="C1" s="47" t="s">
        <v>59</v>
      </c>
      <c r="D1" s="47">
        <v>1</v>
      </c>
      <c r="E1" s="48" t="str">
        <f>'Monthly Universe Estimates'!A8</f>
        <v xml:space="preserve">    Males 2-5</v>
      </c>
      <c r="F1" s="49">
        <f>'Monthly Universe Estimates'!C8*1000</f>
        <v>6692000</v>
      </c>
      <c r="G1" s="50">
        <f>'Monthly Universe Estimates'!D8</f>
        <v>2.5633561119112556</v>
      </c>
      <c r="H1" s="67">
        <v>1012019</v>
      </c>
      <c r="I1" s="41">
        <f t="shared" ref="I1:I65" si="0">ROUND(G1,2)</f>
        <v>2.56</v>
      </c>
      <c r="K1" s="41"/>
    </row>
    <row r="2" spans="1:11">
      <c r="A2" s="46" t="s">
        <v>57</v>
      </c>
      <c r="B2" s="47" t="s">
        <v>58</v>
      </c>
      <c r="C2" s="47" t="s">
        <v>59</v>
      </c>
      <c r="D2" s="47">
        <v>2</v>
      </c>
      <c r="E2" s="48" t="str">
        <f>'Monthly Universe Estimates'!A9</f>
        <v xml:space="preserve">    Males 6-8</v>
      </c>
      <c r="F2" s="49">
        <f>'Monthly Universe Estimates'!C9*1000</f>
        <v>4994000</v>
      </c>
      <c r="G2" s="50">
        <f>'Monthly Universe Estimates'!D9</f>
        <v>1.9129408880581007</v>
      </c>
      <c r="H2" s="67">
        <v>1012019</v>
      </c>
      <c r="I2" s="41">
        <f t="shared" si="0"/>
        <v>1.91</v>
      </c>
      <c r="K2" s="41"/>
    </row>
    <row r="3" spans="1:11">
      <c r="A3" s="46" t="s">
        <v>57</v>
      </c>
      <c r="B3" s="47" t="s">
        <v>58</v>
      </c>
      <c r="C3" s="47" t="s">
        <v>59</v>
      </c>
      <c r="D3" s="47">
        <v>3</v>
      </c>
      <c r="E3" s="48" t="str">
        <f>'Monthly Universe Estimates'!A10</f>
        <v xml:space="preserve">    Males 9-11</v>
      </c>
      <c r="F3" s="49">
        <f>'Monthly Universe Estimates'!C10*1000</f>
        <v>5242000</v>
      </c>
      <c r="G3" s="50">
        <f>'Monthly Universe Estimates'!D10</f>
        <v>2.0079367511414823</v>
      </c>
      <c r="H3" s="67">
        <v>1012019</v>
      </c>
      <c r="I3" s="41">
        <f t="shared" si="0"/>
        <v>2.0099999999999998</v>
      </c>
      <c r="K3" s="41"/>
    </row>
    <row r="4" spans="1:11">
      <c r="A4" s="46" t="s">
        <v>57</v>
      </c>
      <c r="B4" s="47" t="s">
        <v>58</v>
      </c>
      <c r="C4" s="47" t="s">
        <v>59</v>
      </c>
      <c r="D4" s="47">
        <v>4</v>
      </c>
      <c r="E4" s="48" t="str">
        <f>'Monthly Universe Estimates'!A11</f>
        <v xml:space="preserve">    Males 12-14</v>
      </c>
      <c r="F4" s="49">
        <f>'Monthly Universe Estimates'!C11*1000</f>
        <v>5374000</v>
      </c>
      <c r="G4" s="50">
        <f>'Monthly Universe Estimates'!D11</f>
        <v>2.0584990653632826</v>
      </c>
      <c r="H4" s="67">
        <v>1012019</v>
      </c>
      <c r="I4" s="41">
        <f t="shared" si="0"/>
        <v>2.06</v>
      </c>
      <c r="K4" s="41"/>
    </row>
    <row r="5" spans="1:11">
      <c r="A5" s="46" t="s">
        <v>57</v>
      </c>
      <c r="B5" s="47" t="s">
        <v>58</v>
      </c>
      <c r="C5" s="47" t="s">
        <v>59</v>
      </c>
      <c r="D5" s="47">
        <v>5</v>
      </c>
      <c r="E5" s="48" t="str">
        <f>'Monthly Universe Estimates'!A12</f>
        <v xml:space="preserve">    Males 15-17</v>
      </c>
      <c r="F5" s="49">
        <f>'Monthly Universe Estimates'!C12*1000</f>
        <v>5473000</v>
      </c>
      <c r="G5" s="50">
        <f>'Monthly Universe Estimates'!D12</f>
        <v>2.0964208010296326</v>
      </c>
      <c r="H5" s="67">
        <v>1012019</v>
      </c>
      <c r="I5" s="41">
        <f t="shared" si="0"/>
        <v>2.1</v>
      </c>
      <c r="K5" s="41"/>
    </row>
    <row r="6" spans="1:11">
      <c r="A6" s="46" t="s">
        <v>57</v>
      </c>
      <c r="B6" s="47" t="s">
        <v>58</v>
      </c>
      <c r="C6" s="47" t="s">
        <v>59</v>
      </c>
      <c r="D6" s="47">
        <v>6</v>
      </c>
      <c r="E6" s="48" t="str">
        <f>'Monthly Universe Estimates'!A13</f>
        <v xml:space="preserve">    Males 18-20</v>
      </c>
      <c r="F6" s="49">
        <f>'Monthly Universe Estimates'!C13*1000</f>
        <v>6003000</v>
      </c>
      <c r="G6" s="50">
        <f>'Monthly Universe Estimates'!D13</f>
        <v>2.2994361535868602</v>
      </c>
      <c r="H6" s="67">
        <v>1012019</v>
      </c>
      <c r="I6" s="41">
        <f t="shared" si="0"/>
        <v>2.2999999999999998</v>
      </c>
      <c r="K6" s="41"/>
    </row>
    <row r="7" spans="1:11">
      <c r="A7" s="46" t="s">
        <v>57</v>
      </c>
      <c r="B7" s="47" t="s">
        <v>58</v>
      </c>
      <c r="C7" s="47" t="s">
        <v>59</v>
      </c>
      <c r="D7" s="47">
        <v>7</v>
      </c>
      <c r="E7" s="48" t="str">
        <f>'Monthly Universe Estimates'!A14</f>
        <v xml:space="preserve">    Males 21-24</v>
      </c>
      <c r="F7" s="49">
        <f>'Monthly Universe Estimates'!C14*1000</f>
        <v>7530000</v>
      </c>
      <c r="G7" s="50">
        <f>'Monthly Universe Estimates'!D14</f>
        <v>2.8843501976526831</v>
      </c>
      <c r="H7" s="67">
        <v>1012019</v>
      </c>
      <c r="I7" s="41">
        <f t="shared" si="0"/>
        <v>2.88</v>
      </c>
      <c r="K7" s="41"/>
    </row>
    <row r="8" spans="1:11">
      <c r="A8" s="46" t="s">
        <v>57</v>
      </c>
      <c r="B8" s="47" t="s">
        <v>58</v>
      </c>
      <c r="C8" s="47" t="s">
        <v>59</v>
      </c>
      <c r="D8" s="47">
        <v>8</v>
      </c>
      <c r="E8" s="48" t="str">
        <f>'Monthly Universe Estimates'!A15</f>
        <v xml:space="preserve">    Males 25-29</v>
      </c>
      <c r="F8" s="49">
        <f>'Monthly Universe Estimates'!C15*1000</f>
        <v>9069000</v>
      </c>
      <c r="G8" s="50">
        <f>'Monthly Universe Estimates'!D15</f>
        <v>3.4738608157386692</v>
      </c>
      <c r="H8" s="67">
        <v>1012019</v>
      </c>
      <c r="I8" s="41">
        <f t="shared" si="0"/>
        <v>3.47</v>
      </c>
      <c r="K8" s="41"/>
    </row>
    <row r="9" spans="1:11">
      <c r="A9" s="46" t="s">
        <v>57</v>
      </c>
      <c r="B9" s="47" t="s">
        <v>58</v>
      </c>
      <c r="C9" s="47" t="s">
        <v>59</v>
      </c>
      <c r="D9" s="47">
        <v>9</v>
      </c>
      <c r="E9" s="48" t="str">
        <f>'Monthly Universe Estimates'!A16</f>
        <v xml:space="preserve">    Males 30-34</v>
      </c>
      <c r="F9" s="49">
        <f>'Monthly Universe Estimates'!C16*1000</f>
        <v>9014000</v>
      </c>
      <c r="G9" s="50">
        <f>'Monthly Universe Estimates'!D16</f>
        <v>3.4527931848129199</v>
      </c>
      <c r="H9" s="67">
        <v>1012019</v>
      </c>
      <c r="I9" s="41">
        <f t="shared" si="0"/>
        <v>3.45</v>
      </c>
      <c r="K9" s="41"/>
    </row>
    <row r="10" spans="1:11">
      <c r="A10" s="46" t="s">
        <v>57</v>
      </c>
      <c r="B10" s="47" t="s">
        <v>58</v>
      </c>
      <c r="C10" s="47" t="s">
        <v>59</v>
      </c>
      <c r="D10" s="47">
        <v>10</v>
      </c>
      <c r="E10" s="48" t="str">
        <f>'Monthly Universe Estimates'!A17</f>
        <v xml:space="preserve">    Males 35-39</v>
      </c>
      <c r="F10" s="49">
        <f>'Monthly Universe Estimates'!C17*1000</f>
        <v>8534000</v>
      </c>
      <c r="G10" s="50">
        <f>'Monthly Universe Estimates'!D17</f>
        <v>3.2689302240063736</v>
      </c>
      <c r="H10" s="67">
        <v>1012019</v>
      </c>
      <c r="I10" s="41">
        <f t="shared" si="0"/>
        <v>3.27</v>
      </c>
      <c r="K10" s="41"/>
    </row>
    <row r="11" spans="1:11">
      <c r="A11" s="46" t="s">
        <v>57</v>
      </c>
      <c r="B11" s="47" t="s">
        <v>58</v>
      </c>
      <c r="C11" s="47" t="s">
        <v>59</v>
      </c>
      <c r="D11" s="47">
        <v>11</v>
      </c>
      <c r="E11" s="48" t="str">
        <f>'Monthly Universe Estimates'!A18</f>
        <v xml:space="preserve">    Males 40-44</v>
      </c>
      <c r="F11" s="49">
        <f>'Monthly Universe Estimates'!C18*1000</f>
        <v>8341000</v>
      </c>
      <c r="G11" s="50">
        <f>'Monthly Universe Estimates'!D18</f>
        <v>3.1950019918487422</v>
      </c>
      <c r="H11" s="67">
        <v>1012019</v>
      </c>
      <c r="I11" s="83">
        <v>3.21</v>
      </c>
      <c r="K11" s="41"/>
    </row>
    <row r="12" spans="1:11">
      <c r="A12" s="46" t="s">
        <v>57</v>
      </c>
      <c r="B12" s="47" t="s">
        <v>58</v>
      </c>
      <c r="C12" s="47" t="s">
        <v>59</v>
      </c>
      <c r="D12" s="47">
        <v>12</v>
      </c>
      <c r="E12" s="48" t="str">
        <f>'Monthly Universe Estimates'!A19</f>
        <v xml:space="preserve">    Males 45-49</v>
      </c>
      <c r="F12" s="49">
        <f>'Monthly Universe Estimates'!C19*1000</f>
        <v>8301000</v>
      </c>
      <c r="G12" s="50">
        <f>'Monthly Universe Estimates'!D19</f>
        <v>3.1796800784481967</v>
      </c>
      <c r="H12" s="67">
        <v>1012019</v>
      </c>
      <c r="I12" s="41">
        <f t="shared" si="0"/>
        <v>3.18</v>
      </c>
      <c r="K12" s="41"/>
    </row>
    <row r="13" spans="1:11">
      <c r="A13" s="46" t="s">
        <v>57</v>
      </c>
      <c r="B13" s="47" t="s">
        <v>58</v>
      </c>
      <c r="C13" s="47" t="s">
        <v>59</v>
      </c>
      <c r="D13" s="47">
        <v>13</v>
      </c>
      <c r="E13" s="48" t="str">
        <f>'Monthly Universe Estimates'!A20</f>
        <v xml:space="preserve">    Males 50-54</v>
      </c>
      <c r="F13" s="49">
        <f>'Monthly Universe Estimates'!C20*1000</f>
        <v>8646000</v>
      </c>
      <c r="G13" s="50">
        <f>'Monthly Universe Estimates'!D20</f>
        <v>3.3118315815279011</v>
      </c>
      <c r="H13" s="67">
        <v>1012019</v>
      </c>
      <c r="I13" s="41">
        <f t="shared" si="0"/>
        <v>3.31</v>
      </c>
      <c r="K13" s="41"/>
    </row>
    <row r="14" spans="1:11">
      <c r="A14" s="46" t="s">
        <v>57</v>
      </c>
      <c r="B14" s="47" t="s">
        <v>58</v>
      </c>
      <c r="C14" s="47" t="s">
        <v>59</v>
      </c>
      <c r="D14" s="47">
        <v>14</v>
      </c>
      <c r="E14" s="48" t="str">
        <f>'Monthly Universe Estimates'!A21</f>
        <v xml:space="preserve">    Males 55-64</v>
      </c>
      <c r="F14" s="49">
        <f>'Monthly Universe Estimates'!C21*1000</f>
        <v>16305000</v>
      </c>
      <c r="G14" s="50">
        <f>'Monthly Universe Estimates'!D21</f>
        <v>6.2455949498973427</v>
      </c>
      <c r="H14" s="67">
        <v>1012019</v>
      </c>
      <c r="I14" s="41">
        <f t="shared" si="0"/>
        <v>6.25</v>
      </c>
      <c r="K14" s="41"/>
    </row>
    <row r="15" spans="1:11">
      <c r="A15" s="46" t="s">
        <v>57</v>
      </c>
      <c r="B15" s="47" t="s">
        <v>58</v>
      </c>
      <c r="C15" s="47" t="s">
        <v>59</v>
      </c>
      <c r="D15" s="47">
        <v>15</v>
      </c>
      <c r="E15" s="48" t="str">
        <f>'Monthly Universe Estimates'!A22</f>
        <v xml:space="preserve">    Males 65+</v>
      </c>
      <c r="F15" s="49">
        <f>'Monthly Universe Estimates'!C22*1000</f>
        <v>17855000</v>
      </c>
      <c r="G15" s="50">
        <f>'Monthly Universe Estimates'!D22</f>
        <v>6.8393190941684789</v>
      </c>
      <c r="H15" s="67">
        <v>1012019</v>
      </c>
      <c r="I15" s="41">
        <f t="shared" si="0"/>
        <v>6.84</v>
      </c>
      <c r="K15" s="41"/>
    </row>
    <row r="16" spans="1:11">
      <c r="A16" s="46" t="s">
        <v>57</v>
      </c>
      <c r="B16" s="47" t="s">
        <v>58</v>
      </c>
      <c r="C16" s="47" t="s">
        <v>59</v>
      </c>
      <c r="D16" s="47">
        <v>16</v>
      </c>
      <c r="E16" s="48" t="str">
        <f>'Monthly Universe Estimates'!A23</f>
        <v xml:space="preserve">    Females 2-5</v>
      </c>
      <c r="F16" s="49">
        <f>'Monthly Universe Estimates'!C23*1000</f>
        <v>6368000</v>
      </c>
      <c r="G16" s="50">
        <f>'Monthly Universe Estimates'!D23</f>
        <v>2.4392486133668374</v>
      </c>
      <c r="H16" s="67">
        <v>1012019</v>
      </c>
      <c r="I16" s="41">
        <f t="shared" si="0"/>
        <v>2.44</v>
      </c>
      <c r="K16" s="41"/>
    </row>
    <row r="17" spans="1:12">
      <c r="A17" s="46" t="s">
        <v>57</v>
      </c>
      <c r="B17" s="47" t="s">
        <v>58</v>
      </c>
      <c r="C17" s="47" t="s">
        <v>59</v>
      </c>
      <c r="D17" s="47">
        <v>17</v>
      </c>
      <c r="E17" s="48" t="str">
        <f>'Monthly Universe Estimates'!A24</f>
        <v xml:space="preserve">    Females 6-8</v>
      </c>
      <c r="F17" s="49">
        <f>'Monthly Universe Estimates'!C24*1000</f>
        <v>4883000</v>
      </c>
      <c r="G17" s="50">
        <f>'Monthly Universe Estimates'!D24</f>
        <v>1.8704225783715871</v>
      </c>
      <c r="H17" s="67">
        <v>1012019</v>
      </c>
      <c r="I17" s="41">
        <f t="shared" si="0"/>
        <v>1.87</v>
      </c>
      <c r="K17" s="41"/>
    </row>
    <row r="18" spans="1:12">
      <c r="A18" s="46" t="s">
        <v>57</v>
      </c>
      <c r="B18" s="47" t="s">
        <v>58</v>
      </c>
      <c r="C18" s="47" t="s">
        <v>59</v>
      </c>
      <c r="D18" s="47">
        <v>18</v>
      </c>
      <c r="E18" s="48" t="str">
        <f>'Monthly Universe Estimates'!A25</f>
        <v xml:space="preserve">    Females 9-11</v>
      </c>
      <c r="F18" s="49">
        <f>'Monthly Universe Estimates'!C25*1000</f>
        <v>5140000</v>
      </c>
      <c r="G18" s="50">
        <f>'Monthly Universe Estimates'!D25</f>
        <v>1.9688658719700916</v>
      </c>
      <c r="H18" s="67">
        <v>1012019</v>
      </c>
      <c r="I18" s="41">
        <f t="shared" si="0"/>
        <v>1.97</v>
      </c>
      <c r="K18" s="41"/>
    </row>
    <row r="19" spans="1:12">
      <c r="A19" s="46" t="s">
        <v>57</v>
      </c>
      <c r="B19" s="47" t="s">
        <v>58</v>
      </c>
      <c r="C19" s="47" t="s">
        <v>59</v>
      </c>
      <c r="D19" s="47">
        <v>19</v>
      </c>
      <c r="E19" s="48" t="str">
        <f>'Monthly Universe Estimates'!A26</f>
        <v xml:space="preserve">    Females 12-14</v>
      </c>
      <c r="F19" s="49">
        <f>'Monthly Universe Estimates'!C26*1000</f>
        <v>5247000</v>
      </c>
      <c r="G19" s="50">
        <f>'Monthly Universe Estimates'!D26</f>
        <v>2.0098519903165508</v>
      </c>
      <c r="H19" s="67">
        <v>1012019</v>
      </c>
      <c r="I19" s="41">
        <f t="shared" si="0"/>
        <v>2.0099999999999998</v>
      </c>
      <c r="K19" s="41"/>
    </row>
    <row r="20" spans="1:12">
      <c r="A20" s="46" t="s">
        <v>57</v>
      </c>
      <c r="B20" s="47" t="s">
        <v>58</v>
      </c>
      <c r="C20" s="47" t="s">
        <v>59</v>
      </c>
      <c r="D20" s="47">
        <v>20</v>
      </c>
      <c r="E20" s="48" t="str">
        <f>'Monthly Universe Estimates'!A27</f>
        <v xml:space="preserve">    Females 15-17</v>
      </c>
      <c r="F20" s="49">
        <f>'Monthly Universe Estimates'!C27*1000</f>
        <v>5406000</v>
      </c>
      <c r="G20" s="50">
        <f>'Monthly Universe Estimates'!D27</f>
        <v>2.0707565960837186</v>
      </c>
      <c r="H20" s="67">
        <v>1012019</v>
      </c>
      <c r="I20" s="41">
        <f t="shared" si="0"/>
        <v>2.0699999999999998</v>
      </c>
      <c r="K20" s="41"/>
    </row>
    <row r="21" spans="1:12">
      <c r="A21" s="46" t="s">
        <v>57</v>
      </c>
      <c r="B21" s="47" t="s">
        <v>58</v>
      </c>
      <c r="C21" s="47" t="s">
        <v>59</v>
      </c>
      <c r="D21" s="47">
        <v>21</v>
      </c>
      <c r="E21" s="48" t="str">
        <f>'Monthly Universe Estimates'!A28</f>
        <v xml:space="preserve">    Females 18-20</v>
      </c>
      <c r="F21" s="49">
        <f>'Monthly Universe Estimates'!C28*1000</f>
        <v>5957000</v>
      </c>
      <c r="G21" s="50">
        <f>'Monthly Universe Estimates'!D28</f>
        <v>2.2818159531762325</v>
      </c>
      <c r="H21" s="67">
        <v>1012019</v>
      </c>
      <c r="I21" s="41">
        <f t="shared" si="0"/>
        <v>2.2799999999999998</v>
      </c>
      <c r="K21" s="41"/>
    </row>
    <row r="22" spans="1:12">
      <c r="A22" s="46" t="s">
        <v>57</v>
      </c>
      <c r="B22" s="47" t="s">
        <v>58</v>
      </c>
      <c r="C22" s="47" t="s">
        <v>59</v>
      </c>
      <c r="D22" s="47">
        <v>22</v>
      </c>
      <c r="E22" s="48" t="str">
        <f>'Monthly Universe Estimates'!A29</f>
        <v xml:space="preserve">    Females 21-24</v>
      </c>
      <c r="F22" s="49">
        <f>'Monthly Universe Estimates'!C29*1000</f>
        <v>7465000</v>
      </c>
      <c r="G22" s="50">
        <f>'Monthly Universe Estimates'!D29</f>
        <v>2.8594520883767962</v>
      </c>
      <c r="H22" s="67">
        <v>1012019</v>
      </c>
      <c r="I22" s="41">
        <f t="shared" si="0"/>
        <v>2.86</v>
      </c>
      <c r="K22" s="41"/>
    </row>
    <row r="23" spans="1:12">
      <c r="A23" s="46" t="s">
        <v>57</v>
      </c>
      <c r="B23" s="47" t="s">
        <v>58</v>
      </c>
      <c r="C23" s="47" t="s">
        <v>59</v>
      </c>
      <c r="D23" s="47">
        <v>23</v>
      </c>
      <c r="E23" s="48" t="str">
        <f>'Monthly Universe Estimates'!A30</f>
        <v xml:space="preserve">    Females 25-29</v>
      </c>
      <c r="F23" s="49">
        <f>'Monthly Universe Estimates'!C30*1000</f>
        <v>9086000</v>
      </c>
      <c r="G23" s="50">
        <f>'Monthly Universe Estimates'!D30</f>
        <v>3.480372628933901</v>
      </c>
      <c r="H23" s="67">
        <v>1012019</v>
      </c>
      <c r="I23" s="41">
        <f t="shared" si="0"/>
        <v>3.48</v>
      </c>
      <c r="K23" s="41"/>
    </row>
    <row r="24" spans="1:12">
      <c r="A24" s="46" t="s">
        <v>57</v>
      </c>
      <c r="B24" s="47" t="s">
        <v>58</v>
      </c>
      <c r="C24" s="47" t="s">
        <v>59</v>
      </c>
      <c r="D24" s="47">
        <v>24</v>
      </c>
      <c r="E24" s="48" t="str">
        <f>'Monthly Universe Estimates'!A31</f>
        <v xml:space="preserve">    Females 30-34</v>
      </c>
      <c r="F24" s="49">
        <f>'Monthly Universe Estimates'!C31*1000</f>
        <v>9056000</v>
      </c>
      <c r="G24" s="50">
        <f>'Monthly Universe Estimates'!D31</f>
        <v>3.468881193883492</v>
      </c>
      <c r="H24" s="67">
        <v>1012019</v>
      </c>
      <c r="I24" s="41">
        <f t="shared" si="0"/>
        <v>3.47</v>
      </c>
      <c r="K24" s="41"/>
    </row>
    <row r="25" spans="1:12">
      <c r="A25" s="46" t="s">
        <v>57</v>
      </c>
      <c r="B25" s="47" t="s">
        <v>58</v>
      </c>
      <c r="C25" s="47" t="s">
        <v>59</v>
      </c>
      <c r="D25" s="47">
        <v>25</v>
      </c>
      <c r="E25" s="48" t="str">
        <f>'Monthly Universe Estimates'!A32</f>
        <v xml:space="preserve">    Females 35-39</v>
      </c>
      <c r="F25" s="49">
        <f>'Monthly Universe Estimates'!C32*1000</f>
        <v>8862000</v>
      </c>
      <c r="G25" s="50">
        <f>'Monthly Universe Estimates'!D32</f>
        <v>3.3945699138908463</v>
      </c>
      <c r="H25" s="67">
        <v>1012019</v>
      </c>
      <c r="I25" s="41">
        <f t="shared" si="0"/>
        <v>3.39</v>
      </c>
      <c r="K25" s="41"/>
    </row>
    <row r="26" spans="1:12">
      <c r="A26" s="46" t="s">
        <v>57</v>
      </c>
      <c r="B26" s="47" t="s">
        <v>58</v>
      </c>
      <c r="C26" s="47" t="s">
        <v>59</v>
      </c>
      <c r="D26" s="47">
        <v>26</v>
      </c>
      <c r="E26" s="48" t="str">
        <f>'Monthly Universe Estimates'!A33</f>
        <v xml:space="preserve">    Females 40-44</v>
      </c>
      <c r="F26" s="49">
        <f>'Monthly Universe Estimates'!C33*1000</f>
        <v>8824000</v>
      </c>
      <c r="G26" s="50">
        <f>'Monthly Universe Estimates'!D33</f>
        <v>3.3800140961603282</v>
      </c>
      <c r="H26" s="67">
        <v>1012019</v>
      </c>
      <c r="I26" s="41">
        <f t="shared" si="0"/>
        <v>3.38</v>
      </c>
      <c r="K26" s="41"/>
    </row>
    <row r="27" spans="1:12">
      <c r="A27" s="46" t="s">
        <v>57</v>
      </c>
      <c r="B27" s="47" t="s">
        <v>58</v>
      </c>
      <c r="C27" s="47" t="s">
        <v>59</v>
      </c>
      <c r="D27" s="47">
        <v>27</v>
      </c>
      <c r="E27" s="48" t="str">
        <f>'Monthly Universe Estimates'!A34</f>
        <v xml:space="preserve">    Females 45-49</v>
      </c>
      <c r="F27" s="49">
        <f>'Monthly Universe Estimates'!C34*1000</f>
        <v>8882000</v>
      </c>
      <c r="G27" s="50">
        <f>'Monthly Universe Estimates'!D34</f>
        <v>3.4022308705911191</v>
      </c>
      <c r="H27" s="67">
        <v>1012019</v>
      </c>
      <c r="I27" s="41">
        <f t="shared" si="0"/>
        <v>3.4</v>
      </c>
      <c r="K27" s="41"/>
    </row>
    <row r="28" spans="1:12">
      <c r="A28" s="46" t="s">
        <v>57</v>
      </c>
      <c r="B28" s="47" t="s">
        <v>58</v>
      </c>
      <c r="C28" s="47" t="s">
        <v>59</v>
      </c>
      <c r="D28" s="47">
        <v>28</v>
      </c>
      <c r="E28" s="48" t="str">
        <f>'Monthly Universe Estimates'!A35</f>
        <v xml:space="preserve">    Females 50-54</v>
      </c>
      <c r="F28" s="49">
        <f>'Monthly Universe Estimates'!C35*1000</f>
        <v>9249000</v>
      </c>
      <c r="G28" s="50">
        <f>'Monthly Universe Estimates'!D35</f>
        <v>3.5428094260411243</v>
      </c>
      <c r="H28" s="67">
        <v>1012019</v>
      </c>
      <c r="I28" s="41">
        <f t="shared" si="0"/>
        <v>3.54</v>
      </c>
      <c r="K28" s="41"/>
    </row>
    <row r="29" spans="1:12">
      <c r="A29" s="46" t="s">
        <v>57</v>
      </c>
      <c r="B29" s="47" t="s">
        <v>58</v>
      </c>
      <c r="C29" s="47" t="s">
        <v>59</v>
      </c>
      <c r="D29" s="47">
        <v>29</v>
      </c>
      <c r="E29" s="48" t="str">
        <f>'Monthly Universe Estimates'!A36</f>
        <v xml:space="preserve">    Females 55-64</v>
      </c>
      <c r="F29" s="49">
        <f>'Monthly Universe Estimates'!C36*1000</f>
        <v>17842000</v>
      </c>
      <c r="G29" s="50">
        <f>'Monthly Universe Estimates'!D36</f>
        <v>6.8343394723133031</v>
      </c>
      <c r="H29" s="67">
        <v>1012019</v>
      </c>
      <c r="I29" s="41">
        <f t="shared" si="0"/>
        <v>6.83</v>
      </c>
      <c r="K29" s="41"/>
    </row>
    <row r="30" spans="1:12">
      <c r="A30" s="46" t="s">
        <v>57</v>
      </c>
      <c r="B30" s="47" t="s">
        <v>58</v>
      </c>
      <c r="C30" s="47" t="s">
        <v>59</v>
      </c>
      <c r="D30" s="47">
        <v>30</v>
      </c>
      <c r="E30" s="48" t="str">
        <f>'Monthly Universe Estimates'!A37</f>
        <v xml:space="preserve">    Females 65+</v>
      </c>
      <c r="F30" s="49">
        <f>'Monthly Universe Estimates'!C37*1000</f>
        <v>21424000</v>
      </c>
      <c r="G30" s="50">
        <f>'Monthly Universe Estimates'!D37</f>
        <v>8.2064168173321494</v>
      </c>
      <c r="H30" s="67">
        <v>1012019</v>
      </c>
      <c r="I30" s="41">
        <f t="shared" si="0"/>
        <v>8.2100000000000009</v>
      </c>
      <c r="J30" s="42">
        <f>SUM(I1:I30)</f>
        <v>100</v>
      </c>
      <c r="K30" s="41"/>
      <c r="L30" s="42"/>
    </row>
    <row r="31" spans="1:12">
      <c r="A31" s="46" t="s">
        <v>57</v>
      </c>
      <c r="B31" s="46" t="s">
        <v>58</v>
      </c>
      <c r="C31" s="46" t="s">
        <v>60</v>
      </c>
      <c r="D31" s="46">
        <v>1</v>
      </c>
      <c r="E31" s="51" t="str">
        <f>'Monthly Universe Estimates'!A50</f>
        <v>Less Than High School</v>
      </c>
      <c r="F31" s="52">
        <f>'Monthly Universe Estimates'!C50*1000</f>
        <v>19662000</v>
      </c>
      <c r="G31" s="53">
        <f>'Monthly Universe Estimates'!D50</f>
        <v>7.5314865320381204</v>
      </c>
      <c r="H31" s="67">
        <v>1012019</v>
      </c>
      <c r="I31" s="41">
        <f t="shared" si="0"/>
        <v>7.53</v>
      </c>
      <c r="K31" s="41"/>
    </row>
    <row r="32" spans="1:12">
      <c r="A32" s="46" t="s">
        <v>57</v>
      </c>
      <c r="B32" s="46" t="s">
        <v>58</v>
      </c>
      <c r="C32" s="46" t="s">
        <v>60</v>
      </c>
      <c r="D32" s="46">
        <v>2</v>
      </c>
      <c r="E32" s="51" t="str">
        <f>'Monthly Universe Estimates'!A51</f>
        <v>High School Graduate</v>
      </c>
      <c r="F32" s="52">
        <f>'Monthly Universe Estimates'!C51*1000</f>
        <v>55431000</v>
      </c>
      <c r="G32" s="53">
        <f>'Monthly Universe Estimates'!D51</f>
        <v>21.232724542640884</v>
      </c>
      <c r="H32" s="67">
        <v>1012019</v>
      </c>
      <c r="I32" s="41">
        <f t="shared" si="0"/>
        <v>21.23</v>
      </c>
      <c r="K32" s="41"/>
    </row>
    <row r="33" spans="1:12">
      <c r="A33" s="46" t="s">
        <v>57</v>
      </c>
      <c r="B33" s="46" t="s">
        <v>58</v>
      </c>
      <c r="C33" s="46" t="s">
        <v>60</v>
      </c>
      <c r="D33" s="46">
        <v>3</v>
      </c>
      <c r="E33" s="51" t="str">
        <f>'Monthly Universe Estimates'!A52</f>
        <v>Some College</v>
      </c>
      <c r="F33" s="52">
        <f>'Monthly Universe Estimates'!C52*1000</f>
        <v>85046000</v>
      </c>
      <c r="G33" s="53">
        <f>'Monthly Universe Estimates'!D52</f>
        <v>32.57668617656973</v>
      </c>
      <c r="H33" s="67">
        <v>1012019</v>
      </c>
      <c r="I33" s="41">
        <f t="shared" si="0"/>
        <v>32.58</v>
      </c>
      <c r="K33" s="41"/>
    </row>
    <row r="34" spans="1:12">
      <c r="A34" s="46" t="s">
        <v>57</v>
      </c>
      <c r="B34" s="46" t="s">
        <v>58</v>
      </c>
      <c r="C34" s="46" t="s">
        <v>60</v>
      </c>
      <c r="D34" s="46">
        <v>4</v>
      </c>
      <c r="E34" s="51" t="str">
        <f>'Monthly Universe Estimates'!A53</f>
        <v>College Graduate</v>
      </c>
      <c r="F34" s="52">
        <f>'Monthly Universe Estimates'!C53*1000</f>
        <v>100925000</v>
      </c>
      <c r="G34" s="53">
        <f>'Monthly Universe Estimates'!D53</f>
        <v>38.659102748751259</v>
      </c>
      <c r="H34" s="67">
        <v>1012019</v>
      </c>
      <c r="I34" s="41">
        <f t="shared" si="0"/>
        <v>38.659999999999997</v>
      </c>
      <c r="J34" s="42">
        <f>SUM(I31:I34)</f>
        <v>100</v>
      </c>
      <c r="K34" s="41"/>
      <c r="L34" s="42"/>
    </row>
    <row r="35" spans="1:12">
      <c r="A35" s="46" t="s">
        <v>57</v>
      </c>
      <c r="B35" s="47" t="s">
        <v>58</v>
      </c>
      <c r="C35" s="47" t="s">
        <v>61</v>
      </c>
      <c r="D35" s="47">
        <v>1</v>
      </c>
      <c r="E35" s="48" t="str">
        <f>'Monthly Universe Estimates'!A43</f>
        <v>Spanish/Hispanic/Latino</v>
      </c>
      <c r="F35" s="49">
        <f>'Monthly Universe Estimates'!C43*1000</f>
        <v>42836000</v>
      </c>
      <c r="G35" s="50">
        <f>'Monthly Universe Estimates'!D43</f>
        <v>16.408237060644133</v>
      </c>
      <c r="H35" s="67">
        <v>1012019</v>
      </c>
      <c r="I35" s="41">
        <f t="shared" si="0"/>
        <v>16.41</v>
      </c>
      <c r="K35" s="41"/>
    </row>
    <row r="36" spans="1:12">
      <c r="A36" s="46" t="s">
        <v>57</v>
      </c>
      <c r="B36" s="47" t="s">
        <v>58</v>
      </c>
      <c r="C36" s="47" t="s">
        <v>61</v>
      </c>
      <c r="D36" s="47">
        <v>2</v>
      </c>
      <c r="E36" s="48" t="str">
        <f>'Monthly Universe Estimates'!A44</f>
        <v>Not Spanish/Hispanic/Latino</v>
      </c>
      <c r="F36" s="49">
        <f>'Monthly Universe Estimates'!C44*1000</f>
        <v>218228000</v>
      </c>
      <c r="G36" s="50">
        <f>'Monthly Universe Estimates'!D44</f>
        <v>83.59176293935586</v>
      </c>
      <c r="H36" s="67">
        <v>1012019</v>
      </c>
      <c r="I36" s="41">
        <f t="shared" si="0"/>
        <v>83.59</v>
      </c>
      <c r="J36" s="41">
        <f>SUM(I35:I36)</f>
        <v>100</v>
      </c>
      <c r="K36" s="41"/>
      <c r="L36" s="41"/>
    </row>
    <row r="37" spans="1:12">
      <c r="A37" s="46" t="s">
        <v>57</v>
      </c>
      <c r="B37" s="46" t="s">
        <v>58</v>
      </c>
      <c r="C37" s="54" t="s">
        <v>148</v>
      </c>
      <c r="D37" s="55">
        <v>1</v>
      </c>
      <c r="E37" s="56" t="s">
        <v>149</v>
      </c>
      <c r="F37" s="52">
        <f>'Monthly Universe Estimates'!C126*1000</f>
        <v>218228000</v>
      </c>
      <c r="G37" s="53">
        <f>'Monthly Universe Estimates'!D126</f>
        <v>83.59176293935586</v>
      </c>
      <c r="H37" s="67">
        <v>1012019</v>
      </c>
      <c r="I37" s="41">
        <f t="shared" si="0"/>
        <v>83.59</v>
      </c>
      <c r="J37" s="41"/>
      <c r="K37" s="41"/>
      <c r="L37" s="41"/>
    </row>
    <row r="38" spans="1:12">
      <c r="A38" s="46" t="s">
        <v>57</v>
      </c>
      <c r="B38" s="46" t="s">
        <v>58</v>
      </c>
      <c r="C38" s="54" t="s">
        <v>148</v>
      </c>
      <c r="D38" s="55">
        <v>2</v>
      </c>
      <c r="E38" s="56" t="s">
        <v>150</v>
      </c>
      <c r="F38" s="52">
        <f>'Monthly Universe Estimates'!C121*1000</f>
        <v>7590000</v>
      </c>
      <c r="G38" s="53">
        <f>'Monthly Universe Estimates'!D121</f>
        <v>2.9073330677535014</v>
      </c>
      <c r="H38" s="67">
        <v>1012019</v>
      </c>
      <c r="I38" s="41">
        <f t="shared" si="0"/>
        <v>2.91</v>
      </c>
      <c r="J38" s="41"/>
      <c r="K38" s="41"/>
      <c r="L38" s="41"/>
    </row>
    <row r="39" spans="1:12">
      <c r="A39" s="46" t="s">
        <v>57</v>
      </c>
      <c r="B39" s="46" t="s">
        <v>58</v>
      </c>
      <c r="C39" s="54" t="s">
        <v>148</v>
      </c>
      <c r="D39" s="55">
        <v>3</v>
      </c>
      <c r="E39" s="56" t="s">
        <v>151</v>
      </c>
      <c r="F39" s="52">
        <f>'Monthly Universe Estimates'!C122*1000</f>
        <v>9853000</v>
      </c>
      <c r="G39" s="53">
        <f>'Monthly Universe Estimates'!D122</f>
        <v>3.7741703183893605</v>
      </c>
      <c r="H39" s="67">
        <v>1012019</v>
      </c>
      <c r="I39" s="41">
        <f t="shared" si="0"/>
        <v>3.77</v>
      </c>
      <c r="J39" s="41"/>
      <c r="K39" s="41"/>
      <c r="L39" s="41"/>
    </row>
    <row r="40" spans="1:12">
      <c r="A40" s="46" t="s">
        <v>57</v>
      </c>
      <c r="B40" s="46" t="s">
        <v>58</v>
      </c>
      <c r="C40" s="54" t="s">
        <v>148</v>
      </c>
      <c r="D40" s="55">
        <v>4</v>
      </c>
      <c r="E40" s="56" t="s">
        <v>152</v>
      </c>
      <c r="F40" s="52">
        <f>'Monthly Universe Estimates'!C123*1000</f>
        <v>2270000</v>
      </c>
      <c r="G40" s="53">
        <f>'Monthly Universe Estimates'!D123</f>
        <v>0.86951858548095484</v>
      </c>
      <c r="H40" s="67">
        <v>1012019</v>
      </c>
      <c r="I40" s="41">
        <f t="shared" si="0"/>
        <v>0.87</v>
      </c>
      <c r="J40" s="41"/>
      <c r="K40" s="41"/>
      <c r="L40" s="41"/>
    </row>
    <row r="41" spans="1:12">
      <c r="A41" s="46" t="s">
        <v>57</v>
      </c>
      <c r="B41" s="46" t="s">
        <v>58</v>
      </c>
      <c r="C41" s="54" t="s">
        <v>148</v>
      </c>
      <c r="D41" s="55">
        <v>5</v>
      </c>
      <c r="E41" s="56" t="s">
        <v>153</v>
      </c>
      <c r="F41" s="52">
        <f>'Monthly Universe Estimates'!C124*1000</f>
        <v>13461000</v>
      </c>
      <c r="G41" s="53">
        <f>'Monthly Universe Estimates'!D124</f>
        <v>5.1562069071185608</v>
      </c>
      <c r="H41" s="67">
        <v>1012019</v>
      </c>
      <c r="I41" s="41">
        <f t="shared" si="0"/>
        <v>5.16</v>
      </c>
      <c r="J41" s="41"/>
      <c r="K41" s="41"/>
      <c r="L41" s="41"/>
    </row>
    <row r="42" spans="1:12">
      <c r="A42" s="46" t="s">
        <v>57</v>
      </c>
      <c r="B42" s="46" t="s">
        <v>58</v>
      </c>
      <c r="C42" s="54" t="s">
        <v>148</v>
      </c>
      <c r="D42" s="55">
        <v>6</v>
      </c>
      <c r="E42" s="56" t="s">
        <v>154</v>
      </c>
      <c r="F42" s="52">
        <f>'Monthly Universe Estimates'!C125*1000</f>
        <v>9662000</v>
      </c>
      <c r="G42" s="53">
        <f>'Monthly Universe Estimates'!D125</f>
        <v>3.7010081819017562</v>
      </c>
      <c r="H42" s="67">
        <v>1012019</v>
      </c>
      <c r="I42" s="41">
        <f t="shared" si="0"/>
        <v>3.7</v>
      </c>
      <c r="J42" s="41">
        <f>SUM(I37:I42)</f>
        <v>100</v>
      </c>
      <c r="K42" s="41"/>
      <c r="L42" s="41"/>
    </row>
    <row r="43" spans="1:12">
      <c r="A43" s="46" t="s">
        <v>57</v>
      </c>
      <c r="B43" s="57" t="s">
        <v>58</v>
      </c>
      <c r="C43" s="57" t="s">
        <v>62</v>
      </c>
      <c r="D43" s="57">
        <v>1</v>
      </c>
      <c r="E43" s="58" t="str">
        <f>'Order the DMA UEs for ISC'!D1</f>
        <v>New York</v>
      </c>
      <c r="F43" s="59">
        <f>'Order the DMA UEs for ISC'!F1*1000</f>
        <v>18500000</v>
      </c>
      <c r="G43" s="60">
        <f>'Order the DMA UEs for ISC'!G1</f>
        <v>7.0863849477522747</v>
      </c>
      <c r="H43" s="67">
        <v>1012019</v>
      </c>
      <c r="I43" s="41">
        <f t="shared" si="0"/>
        <v>7.09</v>
      </c>
      <c r="K43" s="41"/>
    </row>
    <row r="44" spans="1:12">
      <c r="A44" s="46" t="s">
        <v>57</v>
      </c>
      <c r="B44" s="57" t="s">
        <v>58</v>
      </c>
      <c r="C44" s="57" t="s">
        <v>62</v>
      </c>
      <c r="D44" s="57">
        <v>2</v>
      </c>
      <c r="E44" s="58" t="str">
        <f>'Order the DMA UEs for ISC'!D2</f>
        <v>Los Angeles</v>
      </c>
      <c r="F44" s="59">
        <f>'Order the DMA UEs for ISC'!F2*1000</f>
        <v>15327000</v>
      </c>
      <c r="G44" s="60">
        <f>'Order the DMA UEs for ISC'!G2</f>
        <v>5.8709741672540066</v>
      </c>
      <c r="H44" s="67">
        <v>1012019</v>
      </c>
      <c r="I44" s="41">
        <f t="shared" si="0"/>
        <v>5.87</v>
      </c>
      <c r="K44" s="41"/>
    </row>
    <row r="45" spans="1:12">
      <c r="A45" s="46" t="s">
        <v>57</v>
      </c>
      <c r="B45" s="57" t="s">
        <v>58</v>
      </c>
      <c r="C45" s="57" t="s">
        <v>62</v>
      </c>
      <c r="D45" s="57">
        <v>3</v>
      </c>
      <c r="E45" s="58" t="str">
        <f>'Order the DMA UEs for ISC'!D3</f>
        <v>San Francisco</v>
      </c>
      <c r="F45" s="59">
        <f>'Order the DMA UEs for ISC'!F3*1000</f>
        <v>6751000</v>
      </c>
      <c r="G45" s="61">
        <f>'Order the DMA UEs for ISC'!G3</f>
        <v>2.5859559341770599</v>
      </c>
      <c r="H45" s="67">
        <v>1012019</v>
      </c>
      <c r="I45" s="41">
        <f t="shared" si="0"/>
        <v>2.59</v>
      </c>
      <c r="K45" s="41"/>
    </row>
    <row r="46" spans="1:12">
      <c r="A46" s="46" t="s">
        <v>57</v>
      </c>
      <c r="B46" s="57" t="s">
        <v>58</v>
      </c>
      <c r="C46" s="57" t="s">
        <v>62</v>
      </c>
      <c r="D46" s="57">
        <v>4</v>
      </c>
      <c r="E46" s="58" t="str">
        <f>'Order the DMA UEs for ISC'!D4</f>
        <v>Chicago</v>
      </c>
      <c r="F46" s="59">
        <f>'Order the DMA UEs for ISC'!F4*1000</f>
        <v>8260000</v>
      </c>
      <c r="G46" s="60">
        <f>'Order the DMA UEs for ISC'!G4</f>
        <v>3.1639751172126376</v>
      </c>
      <c r="H46" s="67">
        <v>1012019</v>
      </c>
      <c r="I46" s="41">
        <f t="shared" si="0"/>
        <v>3.16</v>
      </c>
      <c r="K46" s="41"/>
    </row>
    <row r="47" spans="1:12">
      <c r="A47" s="46" t="s">
        <v>57</v>
      </c>
      <c r="B47" s="57" t="s">
        <v>58</v>
      </c>
      <c r="C47" s="57" t="s">
        <v>62</v>
      </c>
      <c r="D47" s="57">
        <v>5</v>
      </c>
      <c r="E47" s="58" t="str">
        <f>'Order the DMA UEs for ISC'!D5</f>
        <v>Boston</v>
      </c>
      <c r="F47" s="59">
        <f>'Order the DMA UEs for ISC'!F5*1000</f>
        <v>5766000</v>
      </c>
      <c r="G47" s="60">
        <f>'Order the DMA UEs for ISC'!G5</f>
        <v>2.2086538166886283</v>
      </c>
      <c r="H47" s="67">
        <v>1012019</v>
      </c>
      <c r="I47" s="41">
        <f t="shared" si="0"/>
        <v>2.21</v>
      </c>
      <c r="K47" s="41"/>
    </row>
    <row r="48" spans="1:12">
      <c r="A48" s="46" t="s">
        <v>57</v>
      </c>
      <c r="B48" s="57" t="s">
        <v>58</v>
      </c>
      <c r="C48" s="57" t="s">
        <v>62</v>
      </c>
      <c r="D48" s="57">
        <v>6</v>
      </c>
      <c r="E48" s="58" t="str">
        <f>'Order the DMA UEs for ISC'!D6</f>
        <v>Washington DC</v>
      </c>
      <c r="F48" s="59">
        <f>'Order the DMA UEs for ISC'!F6*1000</f>
        <v>6150000</v>
      </c>
      <c r="G48" s="61">
        <f>'Order the DMA UEs for ISC'!G6</f>
        <v>2.3557441853338643</v>
      </c>
      <c r="H48" s="67">
        <v>1012019</v>
      </c>
      <c r="I48" s="41">
        <f t="shared" si="0"/>
        <v>2.36</v>
      </c>
      <c r="K48" s="41"/>
    </row>
    <row r="49" spans="1:11">
      <c r="A49" s="46" t="s">
        <v>57</v>
      </c>
      <c r="B49" s="57" t="s">
        <v>58</v>
      </c>
      <c r="C49" s="57" t="s">
        <v>62</v>
      </c>
      <c r="D49" s="57">
        <v>7</v>
      </c>
      <c r="E49" s="58" t="str">
        <f>'Order the DMA UEs for ISC'!D7</f>
        <v>Philadelphia</v>
      </c>
      <c r="F49" s="59">
        <f>'Order the DMA UEs for ISC'!F7*1000</f>
        <v>6709000</v>
      </c>
      <c r="G49" s="60">
        <f>'Order the DMA UEs for ISC'!G7</f>
        <v>2.5698679251064873</v>
      </c>
      <c r="H49" s="67">
        <v>1012019</v>
      </c>
      <c r="I49" s="41">
        <f t="shared" si="0"/>
        <v>2.57</v>
      </c>
      <c r="K49" s="41"/>
    </row>
    <row r="50" spans="1:11">
      <c r="A50" s="46" t="s">
        <v>57</v>
      </c>
      <c r="B50" s="57" t="s">
        <v>58</v>
      </c>
      <c r="C50" s="57" t="s">
        <v>62</v>
      </c>
      <c r="D50" s="57">
        <v>8</v>
      </c>
      <c r="E50" s="58" t="str">
        <f>'Order the DMA UEs for ISC'!D8</f>
        <v>Dallas</v>
      </c>
      <c r="F50" s="59">
        <f>'Order the DMA UEs for ISC'!F8*1000</f>
        <v>6325000</v>
      </c>
      <c r="G50" s="60">
        <f>'Order the DMA UEs for ISC'!G8</f>
        <v>2.4227775564612508</v>
      </c>
      <c r="H50" s="67">
        <v>1012019</v>
      </c>
      <c r="I50" s="41">
        <f t="shared" si="0"/>
        <v>2.42</v>
      </c>
      <c r="K50" s="41"/>
    </row>
    <row r="51" spans="1:11">
      <c r="A51" s="46" t="s">
        <v>57</v>
      </c>
      <c r="B51" s="57" t="s">
        <v>58</v>
      </c>
      <c r="C51" s="57" t="s">
        <v>62</v>
      </c>
      <c r="D51" s="57">
        <v>9</v>
      </c>
      <c r="E51" s="58" t="str">
        <f>'Order the DMA UEs for ISC'!D9</f>
        <v>Seattle</v>
      </c>
      <c r="F51" s="59">
        <f>'Order the DMA UEs for ISC'!F9*1000</f>
        <v>4675000</v>
      </c>
      <c r="G51" s="61">
        <f>'Order the DMA UEs for ISC'!G9</f>
        <v>1.7907486286887506</v>
      </c>
      <c r="H51" s="67">
        <v>1012019</v>
      </c>
      <c r="I51" s="41">
        <f t="shared" si="0"/>
        <v>1.79</v>
      </c>
      <c r="K51" s="41"/>
    </row>
    <row r="52" spans="1:11">
      <c r="A52" s="46" t="s">
        <v>57</v>
      </c>
      <c r="B52" s="57" t="s">
        <v>58</v>
      </c>
      <c r="C52" s="57" t="s">
        <v>62</v>
      </c>
      <c r="D52" s="57">
        <v>10</v>
      </c>
      <c r="E52" s="58" t="str">
        <f>'Order the DMA UEs for ISC'!D10</f>
        <v>Atlanta</v>
      </c>
      <c r="F52" s="59">
        <f>'Order the DMA UEs for ISC'!F10*1000</f>
        <v>5932000</v>
      </c>
      <c r="G52" s="60">
        <f>'Order the DMA UEs for ISC'!G10</f>
        <v>2.2722397573008917</v>
      </c>
      <c r="H52" s="67">
        <v>1012019</v>
      </c>
      <c r="I52" s="41">
        <f t="shared" si="0"/>
        <v>2.27</v>
      </c>
      <c r="K52" s="41"/>
    </row>
    <row r="53" spans="1:11">
      <c r="A53" s="46" t="s">
        <v>57</v>
      </c>
      <c r="B53" s="57" t="s">
        <v>58</v>
      </c>
      <c r="C53" s="57" t="s">
        <v>62</v>
      </c>
      <c r="D53" s="57">
        <v>11</v>
      </c>
      <c r="E53" s="58" t="str">
        <f>'Order the DMA UEs for ISC'!D11</f>
        <v>Detroit</v>
      </c>
      <c r="F53" s="59">
        <f>'Order the DMA UEs for ISC'!F11*1000</f>
        <v>3973000</v>
      </c>
      <c r="G53" s="60">
        <f>'Order the DMA UEs for ISC'!G11</f>
        <v>1.5218490485091778</v>
      </c>
      <c r="H53" s="67">
        <v>1012019</v>
      </c>
      <c r="I53" s="41">
        <f t="shared" si="0"/>
        <v>1.52</v>
      </c>
      <c r="K53" s="41"/>
    </row>
    <row r="54" spans="1:11">
      <c r="A54" s="46" t="s">
        <v>57</v>
      </c>
      <c r="B54" s="57" t="s">
        <v>58</v>
      </c>
      <c r="C54" s="57" t="s">
        <v>62</v>
      </c>
      <c r="D54" s="57">
        <v>12</v>
      </c>
      <c r="E54" s="58" t="str">
        <f>'Order the DMA UEs for ISC'!D12</f>
        <v>Houston</v>
      </c>
      <c r="F54" s="59">
        <f>'Order the DMA UEs for ISC'!F12*1000</f>
        <v>5709000</v>
      </c>
      <c r="G54" s="61">
        <f>'Order the DMA UEs for ISC'!G12</f>
        <v>2.1868200900928505</v>
      </c>
      <c r="H54" s="67">
        <v>1012019</v>
      </c>
      <c r="I54" s="41">
        <f t="shared" si="0"/>
        <v>2.19</v>
      </c>
      <c r="K54" s="41"/>
    </row>
    <row r="55" spans="1:11">
      <c r="A55" s="46" t="s">
        <v>57</v>
      </c>
      <c r="B55" s="57" t="s">
        <v>58</v>
      </c>
      <c r="C55" s="57" t="s">
        <v>62</v>
      </c>
      <c r="D55" s="57">
        <v>13</v>
      </c>
      <c r="E55" s="58" t="str">
        <f>'Order the DMA UEs for ISC'!D13</f>
        <v>Tampa</v>
      </c>
      <c r="F55" s="59">
        <f>'Order the DMA UEs for ISC'!F13*1000</f>
        <v>4025000</v>
      </c>
      <c r="G55" s="60">
        <f>'Order the DMA UEs for ISC'!G13</f>
        <v>1.5417675359298868</v>
      </c>
      <c r="H55" s="67">
        <v>1012019</v>
      </c>
      <c r="I55" s="41">
        <f t="shared" si="0"/>
        <v>1.54</v>
      </c>
      <c r="K55" s="41"/>
    </row>
    <row r="56" spans="1:11">
      <c r="A56" s="46" t="s">
        <v>57</v>
      </c>
      <c r="B56" s="57" t="s">
        <v>58</v>
      </c>
      <c r="C56" s="57" t="s">
        <v>62</v>
      </c>
      <c r="D56" s="57">
        <v>14</v>
      </c>
      <c r="E56" s="58" t="str">
        <f>'Order the DMA UEs for ISC'!D14</f>
        <v>Denver</v>
      </c>
      <c r="F56" s="59">
        <f>'Order the DMA UEs for ISC'!F14*1000</f>
        <v>3995000</v>
      </c>
      <c r="G56" s="60">
        <f>'Order the DMA UEs for ISC'!G14</f>
        <v>1.5302761008794779</v>
      </c>
      <c r="H56" s="67">
        <v>1012019</v>
      </c>
      <c r="I56" s="41">
        <f t="shared" si="0"/>
        <v>1.53</v>
      </c>
      <c r="K56" s="41"/>
    </row>
    <row r="57" spans="1:11">
      <c r="A57" s="46" t="s">
        <v>57</v>
      </c>
      <c r="B57" s="57" t="s">
        <v>58</v>
      </c>
      <c r="C57" s="57" t="s">
        <v>62</v>
      </c>
      <c r="D57" s="57">
        <v>15</v>
      </c>
      <c r="E57" s="58" t="str">
        <f>'Order the DMA UEs for ISC'!D15</f>
        <v>Phoenix</v>
      </c>
      <c r="F57" s="59">
        <f>'Order the DMA UEs for ISC'!F15*1000</f>
        <v>4494000</v>
      </c>
      <c r="G57" s="61">
        <f>'Order the DMA UEs for ISC'!G15</f>
        <v>1.7214169705512823</v>
      </c>
      <c r="H57" s="67">
        <v>1012019</v>
      </c>
      <c r="I57" s="41">
        <f t="shared" si="0"/>
        <v>1.72</v>
      </c>
      <c r="K57" s="41"/>
    </row>
    <row r="58" spans="1:11">
      <c r="A58" s="46" t="s">
        <v>57</v>
      </c>
      <c r="B58" s="57" t="s">
        <v>58</v>
      </c>
      <c r="C58" s="57" t="s">
        <v>62</v>
      </c>
      <c r="D58" s="57">
        <v>16</v>
      </c>
      <c r="E58" s="58" t="str">
        <f>'Order the DMA UEs for ISC'!D16</f>
        <v>San Diego</v>
      </c>
      <c r="F58" s="59">
        <f>'Order the DMA UEs for ISC'!F16*1000</f>
        <v>2899000</v>
      </c>
      <c r="G58" s="60">
        <f>'Order the DMA UEs for ISC'!G16</f>
        <v>1.1104556737045321</v>
      </c>
      <c r="H58" s="67">
        <v>1012019</v>
      </c>
      <c r="I58" s="41">
        <f t="shared" si="0"/>
        <v>1.1100000000000001</v>
      </c>
      <c r="K58" s="41"/>
    </row>
    <row r="59" spans="1:11">
      <c r="A59" s="46" t="s">
        <v>57</v>
      </c>
      <c r="B59" s="57" t="s">
        <v>58</v>
      </c>
      <c r="C59" s="57" t="s">
        <v>62</v>
      </c>
      <c r="D59" s="57">
        <v>17</v>
      </c>
      <c r="E59" s="58" t="str">
        <f>'Order the DMA UEs for ISC'!D17</f>
        <v>Minneapolis</v>
      </c>
      <c r="F59" s="59">
        <f>'Order the DMA UEs for ISC'!F17*1000</f>
        <v>4081000</v>
      </c>
      <c r="G59" s="60">
        <f>'Order the DMA UEs for ISC'!G17</f>
        <v>1.5632182146906506</v>
      </c>
      <c r="H59" s="67">
        <v>1012019</v>
      </c>
      <c r="I59" s="41">
        <f t="shared" si="0"/>
        <v>1.56</v>
      </c>
      <c r="K59" s="41"/>
    </row>
    <row r="60" spans="1:11">
      <c r="A60" s="46" t="s">
        <v>57</v>
      </c>
      <c r="B60" s="57" t="s">
        <v>58</v>
      </c>
      <c r="C60" s="57" t="s">
        <v>62</v>
      </c>
      <c r="D60" s="57">
        <v>18</v>
      </c>
      <c r="E60" s="58" t="str">
        <f>'Order the DMA UEs for ISC'!D18</f>
        <v>Portland</v>
      </c>
      <c r="F60" s="59">
        <f>'Order the DMA UEs for ISC'!F18*1000</f>
        <v>2900000</v>
      </c>
      <c r="G60" s="61">
        <f>'Order the DMA UEs for ISC'!G18</f>
        <v>1.1108387215395459</v>
      </c>
      <c r="H60" s="67">
        <v>1012019</v>
      </c>
      <c r="I60" s="41">
        <f t="shared" si="0"/>
        <v>1.1100000000000001</v>
      </c>
      <c r="K60" s="41"/>
    </row>
    <row r="61" spans="1:11">
      <c r="A61" s="46" t="s">
        <v>57</v>
      </c>
      <c r="B61" s="57" t="s">
        <v>58</v>
      </c>
      <c r="C61" s="57" t="s">
        <v>62</v>
      </c>
      <c r="D61" s="57">
        <v>19</v>
      </c>
      <c r="E61" s="58" t="str">
        <f>'Order the DMA UEs for ISC'!D19</f>
        <v>Cleveland</v>
      </c>
      <c r="F61" s="59">
        <f>'Order the DMA UEs for ISC'!F19*1000</f>
        <v>3104000</v>
      </c>
      <c r="G61" s="60">
        <f>'Order the DMA UEs for ISC'!G19</f>
        <v>1.1889804798823278</v>
      </c>
      <c r="H61" s="67">
        <v>1012019</v>
      </c>
      <c r="I61" s="41">
        <f t="shared" si="0"/>
        <v>1.19</v>
      </c>
      <c r="K61" s="41"/>
    </row>
    <row r="62" spans="1:11">
      <c r="A62" s="46" t="s">
        <v>57</v>
      </c>
      <c r="B62" s="57" t="s">
        <v>58</v>
      </c>
      <c r="C62" s="57" t="s">
        <v>62</v>
      </c>
      <c r="D62" s="57">
        <v>20</v>
      </c>
      <c r="E62" s="58" t="str">
        <f>'Order the DMA UEs for ISC'!D20</f>
        <v>Miami</v>
      </c>
      <c r="F62" s="59">
        <f>'Order the DMA UEs for ISC'!F20*1000</f>
        <v>3926000</v>
      </c>
      <c r="G62" s="60">
        <f>'Order the DMA UEs for ISC'!G20</f>
        <v>1.5038458002635369</v>
      </c>
      <c r="H62" s="67">
        <v>1012019</v>
      </c>
      <c r="I62" s="41">
        <f t="shared" si="0"/>
        <v>1.5</v>
      </c>
      <c r="K62" s="41"/>
    </row>
    <row r="63" spans="1:11">
      <c r="A63" s="46" t="s">
        <v>57</v>
      </c>
      <c r="B63" s="57" t="s">
        <v>58</v>
      </c>
      <c r="C63" s="57" t="s">
        <v>62</v>
      </c>
      <c r="D63" s="57">
        <v>21</v>
      </c>
      <c r="E63" s="58" t="str">
        <f>'Order the DMA UEs for ISC'!D21</f>
        <v>Orlando</v>
      </c>
      <c r="F63" s="59">
        <f>'Order the DMA UEs for ISC'!F21*1000</f>
        <v>3615000</v>
      </c>
      <c r="G63" s="61">
        <f>'Order the DMA UEs for ISC'!G21</f>
        <v>1.3847179235742959</v>
      </c>
      <c r="H63" s="67">
        <v>1012019</v>
      </c>
      <c r="I63" s="41">
        <f t="shared" si="0"/>
        <v>1.38</v>
      </c>
      <c r="K63" s="41"/>
    </row>
    <row r="64" spans="1:11">
      <c r="A64" s="46" t="s">
        <v>57</v>
      </c>
      <c r="B64" s="57" t="s">
        <v>58</v>
      </c>
      <c r="C64" s="57" t="s">
        <v>62</v>
      </c>
      <c r="D64" s="57">
        <v>22</v>
      </c>
      <c r="E64" s="58" t="str">
        <f>'Order the DMA UEs for ISC'!D22</f>
        <v>Sacramento</v>
      </c>
      <c r="F64" s="59">
        <f>'Order the DMA UEs for ISC'!F22*1000</f>
        <v>3589000</v>
      </c>
      <c r="G64" s="60">
        <f>'Order the DMA UEs for ISC'!G22</f>
        <v>1.3747586798639415</v>
      </c>
      <c r="H64" s="67">
        <v>1012019</v>
      </c>
      <c r="I64" s="83">
        <v>1.38</v>
      </c>
      <c r="K64" s="41"/>
    </row>
    <row r="65" spans="1:12">
      <c r="A65" s="46" t="s">
        <v>57</v>
      </c>
      <c r="B65" s="57" t="s">
        <v>58</v>
      </c>
      <c r="C65" s="57" t="s">
        <v>62</v>
      </c>
      <c r="D65" s="57">
        <v>23</v>
      </c>
      <c r="E65" s="58" t="str">
        <f>'Order the DMA UEs for ISC'!D23</f>
        <v>St. Louis</v>
      </c>
      <c r="F65" s="59">
        <f>'Order the DMA UEs for ISC'!F23*1000</f>
        <v>2629000</v>
      </c>
      <c r="G65" s="60">
        <f>'Order the DMA UEs for ISC'!G23</f>
        <v>1.0070327582508503</v>
      </c>
      <c r="H65" s="67">
        <v>1012019</v>
      </c>
      <c r="I65" s="41">
        <f t="shared" si="0"/>
        <v>1.01</v>
      </c>
      <c r="K65" s="41"/>
    </row>
    <row r="66" spans="1:12">
      <c r="A66" s="46" t="s">
        <v>57</v>
      </c>
      <c r="B66" s="57" t="s">
        <v>58</v>
      </c>
      <c r="C66" s="57" t="s">
        <v>62</v>
      </c>
      <c r="D66" s="57">
        <v>24</v>
      </c>
      <c r="E66" s="58" t="str">
        <f>'Order the DMA UEs for ISC'!D24</f>
        <v>Baltimore</v>
      </c>
      <c r="F66" s="59">
        <f>'Order the DMA UEs for ISC'!F24*1000</f>
        <v>2470000</v>
      </c>
      <c r="G66" s="61">
        <f>'Order the DMA UEs for ISC'!G24</f>
        <v>0.94612815248368221</v>
      </c>
      <c r="H66" s="67">
        <v>1012019</v>
      </c>
      <c r="I66" s="41">
        <f t="shared" ref="I66:I100" si="1">ROUND(G66,2)</f>
        <v>0.95</v>
      </c>
      <c r="K66" s="41"/>
    </row>
    <row r="67" spans="1:12">
      <c r="A67" s="46" t="s">
        <v>57</v>
      </c>
      <c r="B67" s="57" t="s">
        <v>58</v>
      </c>
      <c r="C67" s="57" t="s">
        <v>62</v>
      </c>
      <c r="D67" s="57">
        <v>25</v>
      </c>
      <c r="E67" s="58" t="str">
        <f>'Order the DMA UEs for ISC'!D25</f>
        <v>Pittsburgh</v>
      </c>
      <c r="F67" s="59">
        <f>'Order the DMA UEs for ISC'!F25*1000</f>
        <v>2320000</v>
      </c>
      <c r="G67" s="60">
        <f>'Order the DMA UEs for ISC'!G25</f>
        <v>0.88867097723163668</v>
      </c>
      <c r="H67" s="67">
        <v>1012019</v>
      </c>
      <c r="I67" s="41">
        <f t="shared" si="1"/>
        <v>0.89</v>
      </c>
      <c r="K67" s="41"/>
    </row>
    <row r="68" spans="1:12">
      <c r="A68" s="46" t="s">
        <v>57</v>
      </c>
      <c r="B68" s="57" t="s">
        <v>58</v>
      </c>
      <c r="C68" s="57" t="s">
        <v>62</v>
      </c>
      <c r="D68" s="57">
        <v>26</v>
      </c>
      <c r="E68" s="58" t="str">
        <f>'Order the DMA UEs for ISC'!D26</f>
        <v>Hartford/New Haven</v>
      </c>
      <c r="F68" s="59">
        <f>'Order the DMA UEs for ISC'!F26*1000</f>
        <v>2178000</v>
      </c>
      <c r="G68" s="60">
        <f>'Order the DMA UEs for ISC'!G26</f>
        <v>0.83427818465970027</v>
      </c>
      <c r="H68" s="67">
        <v>1012019</v>
      </c>
      <c r="I68" s="41">
        <f t="shared" si="1"/>
        <v>0.83</v>
      </c>
      <c r="K68" s="41"/>
    </row>
    <row r="69" spans="1:12">
      <c r="A69" s="46" t="s">
        <v>57</v>
      </c>
      <c r="B69" s="57" t="s">
        <v>58</v>
      </c>
      <c r="C69" s="57" t="s">
        <v>62</v>
      </c>
      <c r="D69" s="57">
        <v>27</v>
      </c>
      <c r="E69" s="58" t="str">
        <f>'Order the DMA UEs for ISC'!D27</f>
        <v>Indianapolis</v>
      </c>
      <c r="F69" s="59">
        <f>'Order the DMA UEs for ISC'!F27*1000</f>
        <v>2449000</v>
      </c>
      <c r="G69" s="61">
        <f>'Order the DMA UEs for ISC'!G27</f>
        <v>0.9380841479483959</v>
      </c>
      <c r="H69" s="67">
        <v>1012019</v>
      </c>
      <c r="I69" s="41">
        <f t="shared" si="1"/>
        <v>0.94</v>
      </c>
      <c r="K69" s="41"/>
    </row>
    <row r="70" spans="1:12">
      <c r="A70" s="46" t="s">
        <v>57</v>
      </c>
      <c r="B70" s="57" t="s">
        <v>58</v>
      </c>
      <c r="C70" s="57" t="s">
        <v>62</v>
      </c>
      <c r="D70" s="57">
        <v>28</v>
      </c>
      <c r="E70" s="58" t="str">
        <f>'Order the DMA UEs for ISC'!D28</f>
        <v>Kansas City</v>
      </c>
      <c r="F70" s="59">
        <f>'Order the DMA UEs for ISC'!F28*1000</f>
        <v>2042000</v>
      </c>
      <c r="G70" s="60">
        <f>'Order the DMA UEs for ISC'!G28</f>
        <v>0.7821836790978457</v>
      </c>
      <c r="H70" s="67">
        <v>1012019</v>
      </c>
      <c r="I70" s="41">
        <f t="shared" si="1"/>
        <v>0.78</v>
      </c>
      <c r="K70" s="41"/>
    </row>
    <row r="71" spans="1:12">
      <c r="A71" s="46" t="s">
        <v>57</v>
      </c>
      <c r="B71" s="57" t="s">
        <v>58</v>
      </c>
      <c r="C71" s="57" t="s">
        <v>62</v>
      </c>
      <c r="D71" s="57">
        <v>29</v>
      </c>
      <c r="E71" s="58" t="str">
        <f>'Order the DMA UEs for ISC'!D29</f>
        <v>Raleigh-Durham, NC.</v>
      </c>
      <c r="F71" s="59">
        <f>'Order the DMA UEs for ISC'!F29*1000</f>
        <v>2603000</v>
      </c>
      <c r="G71" s="60">
        <f>'Order the DMA UEs for ISC'!G29</f>
        <v>0.99707351454049586</v>
      </c>
      <c r="H71" s="67">
        <v>1012019</v>
      </c>
      <c r="I71" s="41">
        <f t="shared" si="1"/>
        <v>1</v>
      </c>
      <c r="K71" s="41"/>
    </row>
    <row r="72" spans="1:12">
      <c r="A72" s="46" t="s">
        <v>57</v>
      </c>
      <c r="B72" s="57" t="s">
        <v>58</v>
      </c>
      <c r="C72" s="57" t="s">
        <v>62</v>
      </c>
      <c r="D72" s="57">
        <v>30</v>
      </c>
      <c r="E72" s="58" t="str">
        <f>'Order the DMA UEs for ISC'!D30</f>
        <v>Salt Lake City</v>
      </c>
      <c r="F72" s="59">
        <f>'Order the DMA UEs for ISC'!F30*1000</f>
        <v>2832000</v>
      </c>
      <c r="G72" s="61">
        <f>'Order the DMA UEs for ISC'!G30</f>
        <v>1.0847914687586186</v>
      </c>
      <c r="H72" s="67">
        <v>1012019</v>
      </c>
      <c r="I72" s="41">
        <f t="shared" si="1"/>
        <v>1.08</v>
      </c>
      <c r="K72" s="41"/>
    </row>
    <row r="73" spans="1:12">
      <c r="A73" s="46" t="s">
        <v>57</v>
      </c>
      <c r="B73" s="57" t="s">
        <v>58</v>
      </c>
      <c r="C73" s="57" t="s">
        <v>62</v>
      </c>
      <c r="D73" s="57">
        <v>31</v>
      </c>
      <c r="E73" s="58" t="str">
        <f>'Order the DMA UEs for ISC'!D31</f>
        <v>Columbus</v>
      </c>
      <c r="F73" s="59">
        <f>'Order the DMA UEs for ISC'!F31*1000</f>
        <v>2113000</v>
      </c>
      <c r="G73" s="60">
        <f>'Order the DMA UEs for ISC'!G31</f>
        <v>0.80938007538381396</v>
      </c>
      <c r="H73" s="67">
        <v>1012019</v>
      </c>
      <c r="I73" s="41">
        <f t="shared" si="1"/>
        <v>0.81</v>
      </c>
      <c r="K73" s="41"/>
    </row>
    <row r="74" spans="1:12">
      <c r="A74" s="46" t="s">
        <v>57</v>
      </c>
      <c r="B74" s="57" t="s">
        <v>58</v>
      </c>
      <c r="C74" s="57" t="s">
        <v>62</v>
      </c>
      <c r="D74" s="57">
        <v>32</v>
      </c>
      <c r="E74" s="58" t="str">
        <f>'Order the DMA UEs for ISC'!D32</f>
        <v>Nashville</v>
      </c>
      <c r="F74" s="59">
        <f>'Order the DMA UEs for ISC'!F32*1000</f>
        <v>2236000</v>
      </c>
      <c r="G74" s="60">
        <f>'Order the DMA UEs for ISC'!G32</f>
        <v>0.85649495909049123</v>
      </c>
      <c r="H74" s="67">
        <v>1012019</v>
      </c>
      <c r="I74" s="41">
        <f t="shared" si="1"/>
        <v>0.86</v>
      </c>
      <c r="K74" s="41"/>
    </row>
    <row r="75" spans="1:12">
      <c r="A75" s="46" t="s">
        <v>57</v>
      </c>
      <c r="B75" s="57" t="s">
        <v>58</v>
      </c>
      <c r="C75" s="57" t="s">
        <v>62</v>
      </c>
      <c r="D75" s="57">
        <v>33</v>
      </c>
      <c r="E75" s="58" t="str">
        <f>'Order the DMA UEs for ISC'!D33</f>
        <v>Cincinnati</v>
      </c>
      <c r="F75" s="59">
        <f>'Order the DMA UEs for ISC'!F33*1000</f>
        <v>1929000</v>
      </c>
      <c r="G75" s="61">
        <f>'Order the DMA UEs for ISC'!G33</f>
        <v>0.73889927374130482</v>
      </c>
      <c r="H75" s="67">
        <v>1012019</v>
      </c>
      <c r="I75" s="41">
        <f t="shared" si="1"/>
        <v>0.74</v>
      </c>
      <c r="K75" s="41"/>
    </row>
    <row r="76" spans="1:12">
      <c r="A76" s="46" t="s">
        <v>57</v>
      </c>
      <c r="B76" s="57" t="s">
        <v>58</v>
      </c>
      <c r="C76" s="57" t="s">
        <v>62</v>
      </c>
      <c r="D76" s="57">
        <v>34</v>
      </c>
      <c r="E76" s="58" t="str">
        <f>'Order the DMA UEs for ISC'!D34</f>
        <v>Milwaukee</v>
      </c>
      <c r="F76" s="59">
        <f>'Order the DMA UEs for ISC'!F34*1000</f>
        <v>1926000</v>
      </c>
      <c r="G76" s="60">
        <f>'Order the DMA UEs for ISC'!G34</f>
        <v>0.7377501302362639</v>
      </c>
      <c r="H76" s="67">
        <v>1012019</v>
      </c>
      <c r="I76" s="41">
        <f t="shared" si="1"/>
        <v>0.74</v>
      </c>
      <c r="K76" s="41"/>
      <c r="L76" s="41"/>
    </row>
    <row r="77" spans="1:12">
      <c r="A77" s="46" t="s">
        <v>57</v>
      </c>
      <c r="B77" s="57" t="s">
        <v>58</v>
      </c>
      <c r="C77" s="57" t="s">
        <v>62</v>
      </c>
      <c r="D77" s="57">
        <v>35</v>
      </c>
      <c r="E77" s="58" t="str">
        <f>'Order the DMA UEs for ISC'!D35</f>
        <v>Charlotte</v>
      </c>
      <c r="F77" s="59">
        <f>'Order the DMA UEs for ISC'!F35*1000</f>
        <v>2577000</v>
      </c>
      <c r="G77" s="60">
        <f>'Order the DMA UEs for ISC'!G35</f>
        <v>0.98711427083014136</v>
      </c>
      <c r="H77" s="67">
        <v>1012019</v>
      </c>
      <c r="I77" s="41">
        <f t="shared" si="1"/>
        <v>0.99</v>
      </c>
      <c r="K77" s="41"/>
    </row>
    <row r="78" spans="1:12">
      <c r="A78" s="46" t="s">
        <v>57</v>
      </c>
      <c r="B78" s="57" t="s">
        <v>58</v>
      </c>
      <c r="C78" s="57" t="s">
        <v>62</v>
      </c>
      <c r="D78" s="57">
        <v>36</v>
      </c>
      <c r="E78" s="58" t="str">
        <f>'Order the DMA UEs for ISC'!D36</f>
        <v>San Antonio</v>
      </c>
      <c r="F78" s="59">
        <f>'Order the DMA UEs for ISC'!F36*1000</f>
        <v>2064000</v>
      </c>
      <c r="G78" s="61">
        <f>'Order the DMA UEs for ISC'!G36</f>
        <v>0.79061073146814564</v>
      </c>
      <c r="H78" s="67">
        <v>1012019</v>
      </c>
      <c r="I78" s="41">
        <f t="shared" si="1"/>
        <v>0.79</v>
      </c>
      <c r="K78" s="41"/>
    </row>
    <row r="79" spans="1:12">
      <c r="A79" s="46" t="s">
        <v>57</v>
      </c>
      <c r="B79" s="57" t="s">
        <v>58</v>
      </c>
      <c r="C79" s="57" t="s">
        <v>62</v>
      </c>
      <c r="D79" s="57">
        <v>37</v>
      </c>
      <c r="E79" s="58" t="str">
        <f>'Order the DMA UEs for ISC'!D37</f>
        <v>Greenvll-Spart-Ashevll-And</v>
      </c>
      <c r="F79" s="59">
        <f>'Order the DMA UEs for ISC'!F37*1000</f>
        <v>1750000</v>
      </c>
      <c r="G79" s="60">
        <f>'Order the DMA UEs for ISC'!G37</f>
        <v>0.67033371127386387</v>
      </c>
      <c r="H79" s="67">
        <v>1012019</v>
      </c>
      <c r="I79" s="41">
        <f t="shared" si="1"/>
        <v>0.67</v>
      </c>
      <c r="K79" s="41"/>
    </row>
    <row r="80" spans="1:12">
      <c r="A80" s="46" t="s">
        <v>57</v>
      </c>
      <c r="B80" s="57" t="s">
        <v>58</v>
      </c>
      <c r="C80" s="57" t="s">
        <v>62</v>
      </c>
      <c r="D80" s="57">
        <v>38</v>
      </c>
      <c r="E80" s="58" t="str">
        <f>'Order the DMA UEs for ISC'!D38</f>
        <v>Las Vegas</v>
      </c>
      <c r="F80" s="59">
        <f>'Order the DMA UEs for ISC'!F38*1000</f>
        <v>1779000</v>
      </c>
      <c r="G80" s="60">
        <f>'Order the DMA UEs for ISC'!G38</f>
        <v>0.68144209848925941</v>
      </c>
      <c r="H80" s="67">
        <v>1012019</v>
      </c>
      <c r="I80" s="41">
        <f t="shared" si="1"/>
        <v>0.68</v>
      </c>
      <c r="K80" s="41"/>
    </row>
    <row r="81" spans="1:12">
      <c r="A81" s="46" t="s">
        <v>57</v>
      </c>
      <c r="B81" s="57" t="s">
        <v>58</v>
      </c>
      <c r="C81" s="57" t="s">
        <v>62</v>
      </c>
      <c r="D81" s="57">
        <v>39</v>
      </c>
      <c r="E81" s="58" t="str">
        <f>'Order the DMA UEs for ISC'!D39</f>
        <v>West Palm Beach-Ft. Pierce</v>
      </c>
      <c r="F81" s="59">
        <f>'Order the DMA UEs for ISC'!F39*1000</f>
        <v>1815000</v>
      </c>
      <c r="G81" s="61">
        <f>'Order the DMA UEs for ISC'!G39</f>
        <v>0.6952318205497503</v>
      </c>
      <c r="H81" s="67">
        <v>1012019</v>
      </c>
      <c r="I81" s="41">
        <f t="shared" si="1"/>
        <v>0.7</v>
      </c>
      <c r="K81" s="41"/>
    </row>
    <row r="82" spans="1:12">
      <c r="A82" s="46" t="s">
        <v>57</v>
      </c>
      <c r="B82" s="57" t="s">
        <v>58</v>
      </c>
      <c r="C82" s="57" t="s">
        <v>62</v>
      </c>
      <c r="D82" s="57">
        <v>40</v>
      </c>
      <c r="E82" s="58" t="str">
        <f>'Order the DMA UEs for ISC'!D40</f>
        <v>Norfolk-Portsmth-Newpt Nws</v>
      </c>
      <c r="F82" s="59">
        <f>'Order the DMA UEs for ISC'!F40*1000</f>
        <v>1574000</v>
      </c>
      <c r="G82" s="60">
        <f>'Order the DMA UEs for ISC'!G40</f>
        <v>0.60291729231146385</v>
      </c>
      <c r="H82" s="67">
        <v>1012019</v>
      </c>
      <c r="I82" s="41">
        <f t="shared" si="1"/>
        <v>0.6</v>
      </c>
      <c r="K82" s="41"/>
    </row>
    <row r="83" spans="1:12">
      <c r="A83" s="46" t="s">
        <v>57</v>
      </c>
      <c r="B83" s="57" t="s">
        <v>58</v>
      </c>
      <c r="C83" s="57" t="s">
        <v>62</v>
      </c>
      <c r="D83" s="57">
        <v>41</v>
      </c>
      <c r="E83" s="58" t="str">
        <f>'Order the DMA UEs for ISC'!D41</f>
        <v>Albuquerque-Santa Fe</v>
      </c>
      <c r="F83" s="59">
        <f>'Order the DMA UEs for ISC'!F41*1000</f>
        <v>1422000</v>
      </c>
      <c r="G83" s="60">
        <f>'Order the DMA UEs for ISC'!G41</f>
        <v>0.54469402138939116</v>
      </c>
      <c r="H83" s="67">
        <v>1012019</v>
      </c>
      <c r="I83" s="41">
        <f t="shared" si="1"/>
        <v>0.54</v>
      </c>
      <c r="K83" s="41"/>
    </row>
    <row r="84" spans="1:12">
      <c r="A84" s="46" t="s">
        <v>57</v>
      </c>
      <c r="B84" s="57" t="s">
        <v>58</v>
      </c>
      <c r="C84" s="57" t="s">
        <v>62</v>
      </c>
      <c r="D84" s="57">
        <v>42</v>
      </c>
      <c r="E84" s="58" t="str">
        <f>'Order the DMA UEs for ISC'!D42</f>
        <v>Birmingham (Ann and Tusc)</v>
      </c>
      <c r="F84" s="59">
        <f>'Order the DMA UEs for ISC'!F42*1000</f>
        <v>1399000</v>
      </c>
      <c r="G84" s="61">
        <f>'Order the DMA UEs for ISC'!G42</f>
        <v>0.53588392118407746</v>
      </c>
      <c r="H84" s="67">
        <v>1012019</v>
      </c>
      <c r="I84" s="41">
        <f t="shared" si="1"/>
        <v>0.54</v>
      </c>
      <c r="K84" s="41"/>
    </row>
    <row r="85" spans="1:12">
      <c r="A85" s="46" t="s">
        <v>57</v>
      </c>
      <c r="B85" s="57" t="s">
        <v>58</v>
      </c>
      <c r="C85" s="57" t="s">
        <v>62</v>
      </c>
      <c r="D85" s="57">
        <v>43</v>
      </c>
      <c r="E85" s="58" t="str">
        <f>'Order the DMA UEs for ISC'!D43</f>
        <v>Austin</v>
      </c>
      <c r="F85" s="59">
        <f>'Order the DMA UEs for ISC'!F43*1000</f>
        <v>1845000</v>
      </c>
      <c r="G85" s="60">
        <f>'Order the DMA UEs for ISC'!G43</f>
        <v>0.70672325560015936</v>
      </c>
      <c r="H85" s="67">
        <v>1012019</v>
      </c>
      <c r="I85" s="41">
        <f t="shared" si="1"/>
        <v>0.71</v>
      </c>
      <c r="K85" s="41"/>
    </row>
    <row r="86" spans="1:12">
      <c r="A86" s="46" t="s">
        <v>57</v>
      </c>
      <c r="B86" s="57" t="s">
        <v>58</v>
      </c>
      <c r="C86" s="57" t="s">
        <v>62</v>
      </c>
      <c r="D86" s="57">
        <v>44</v>
      </c>
      <c r="E86" s="58" t="str">
        <f>'Order the DMA UEs for ISC'!D44</f>
        <v>Louisville</v>
      </c>
      <c r="F86" s="59">
        <f>'Order the DMA UEs for ISC'!F44*1000</f>
        <v>1384000</v>
      </c>
      <c r="G86" s="60">
        <f>'Order the DMA UEs for ISC'!G44</f>
        <v>0.53013820365887288</v>
      </c>
      <c r="H86" s="67">
        <v>1012019</v>
      </c>
      <c r="I86" s="41">
        <f t="shared" si="1"/>
        <v>0.53</v>
      </c>
      <c r="K86" s="41"/>
    </row>
    <row r="87" spans="1:12">
      <c r="A87" s="46" t="s">
        <v>57</v>
      </c>
      <c r="B87" s="57" t="s">
        <v>58</v>
      </c>
      <c r="C87" s="57" t="s">
        <v>62</v>
      </c>
      <c r="D87" s="57">
        <v>45</v>
      </c>
      <c r="E87" s="58" t="str">
        <f>'Order the DMA UEs for ISC'!D45</f>
        <v>Oklahoma City</v>
      </c>
      <c r="F87" s="59">
        <f>'Order the DMA UEs for ISC'!F45*1000</f>
        <v>1409000</v>
      </c>
      <c r="G87" s="61">
        <f>'Order the DMA UEs for ISC'!G45</f>
        <v>0.53971439953421385</v>
      </c>
      <c r="H87" s="67">
        <v>1012019</v>
      </c>
      <c r="I87" s="41">
        <f t="shared" si="1"/>
        <v>0.54</v>
      </c>
      <c r="K87" s="41"/>
    </row>
    <row r="88" spans="1:12">
      <c r="A88" s="46" t="s">
        <v>57</v>
      </c>
      <c r="B88" s="57" t="s">
        <v>58</v>
      </c>
      <c r="C88" s="57" t="s">
        <v>62</v>
      </c>
      <c r="D88" s="57">
        <v>46</v>
      </c>
      <c r="E88" s="58" t="str">
        <f>'Order the DMA UEs for ISC'!D46</f>
        <v>Greensboro-H.Point-W.Salem</v>
      </c>
      <c r="F88" s="59">
        <f>'Order the DMA UEs for ISC'!F46*1000</f>
        <v>1385000</v>
      </c>
      <c r="G88" s="60">
        <f>'Order the DMA UEs for ISC'!G46</f>
        <v>0.53052125149388663</v>
      </c>
      <c r="H88" s="67">
        <v>1012019</v>
      </c>
      <c r="I88" s="41">
        <f t="shared" si="1"/>
        <v>0.53</v>
      </c>
      <c r="K88" s="41"/>
    </row>
    <row r="89" spans="1:12">
      <c r="A89" s="46" t="s">
        <v>57</v>
      </c>
      <c r="B89" s="57" t="s">
        <v>58</v>
      </c>
      <c r="C89" s="57" t="s">
        <v>62</v>
      </c>
      <c r="D89" s="57">
        <v>47</v>
      </c>
      <c r="E89" s="58" t="str">
        <f>'Order the DMA UEs for ISC'!D47</f>
        <v>Memphis</v>
      </c>
      <c r="F89" s="59">
        <f>'Order the DMA UEs for ISC'!F47*1000</f>
        <v>1179000</v>
      </c>
      <c r="G89" s="60">
        <f>'Order the DMA UEs for ISC'!G47</f>
        <v>0.45161339748107743</v>
      </c>
      <c r="H89" s="67">
        <v>1012019</v>
      </c>
      <c r="I89" s="41">
        <f t="shared" si="1"/>
        <v>0.45</v>
      </c>
      <c r="K89" s="41"/>
    </row>
    <row r="90" spans="1:12">
      <c r="A90" s="46" t="s">
        <v>57</v>
      </c>
      <c r="B90" s="57" t="s">
        <v>58</v>
      </c>
      <c r="C90" s="57" t="s">
        <v>62</v>
      </c>
      <c r="D90" s="57">
        <v>48</v>
      </c>
      <c r="E90" s="58" t="str">
        <f>'Order the DMA UEs for ISC'!D48</f>
        <v>New Orleans</v>
      </c>
      <c r="F90" s="59">
        <f>'Order the DMA UEs for ISC'!F48*1000</f>
        <v>1294000</v>
      </c>
      <c r="G90" s="61">
        <f>'Order the DMA UEs for ISC'!G48</f>
        <v>0.49566389850764564</v>
      </c>
      <c r="H90" s="67">
        <v>1012019</v>
      </c>
      <c r="I90" s="41">
        <f t="shared" si="1"/>
        <v>0.5</v>
      </c>
      <c r="K90" s="41"/>
    </row>
    <row r="91" spans="1:12">
      <c r="A91" s="46" t="s">
        <v>57</v>
      </c>
      <c r="B91" s="57" t="s">
        <v>58</v>
      </c>
      <c r="C91" s="57" t="s">
        <v>62</v>
      </c>
      <c r="D91" s="57">
        <v>49</v>
      </c>
      <c r="E91" s="58" t="str">
        <f>'Order the DMA UEs for ISC'!D49</f>
        <v>Richmond-Petersburg</v>
      </c>
      <c r="F91" s="59">
        <f>'Order the DMA UEs for ISC'!F49*1000</f>
        <v>1210000</v>
      </c>
      <c r="G91" s="60">
        <f>'Order the DMA UEs for ISC'!G49</f>
        <v>0.46348788036650018</v>
      </c>
      <c r="H91" s="67">
        <v>1012019</v>
      </c>
      <c r="I91" s="41">
        <f t="shared" si="1"/>
        <v>0.46</v>
      </c>
      <c r="K91" s="41"/>
    </row>
    <row r="92" spans="1:12">
      <c r="A92" s="46" t="s">
        <v>57</v>
      </c>
      <c r="B92" s="57" t="s">
        <v>58</v>
      </c>
      <c r="C92" s="57" t="s">
        <v>62</v>
      </c>
      <c r="D92" s="57">
        <v>50</v>
      </c>
      <c r="E92" s="58" t="str">
        <f>'Order the DMA UEs for ISC'!D50</f>
        <v>Tulsa</v>
      </c>
      <c r="F92" s="59">
        <f>'Order the DMA UEs for ISC'!F50*1000</f>
        <v>1038000</v>
      </c>
      <c r="G92" s="60">
        <f>'Order the DMA UEs for ISC'!G50</f>
        <v>0.39760365274415466</v>
      </c>
      <c r="H92" s="67">
        <v>1012019</v>
      </c>
      <c r="I92" s="41">
        <f t="shared" si="1"/>
        <v>0.4</v>
      </c>
      <c r="K92" s="41"/>
    </row>
    <row r="93" spans="1:12">
      <c r="A93" s="46" t="s">
        <v>57</v>
      </c>
      <c r="B93" s="57" t="s">
        <v>58</v>
      </c>
      <c r="C93" s="57" t="s">
        <v>62</v>
      </c>
      <c r="D93" s="57">
        <v>51</v>
      </c>
      <c r="E93" s="58" t="str">
        <f>'Order the DMA UEs for ISC'!D51</f>
        <v>Knoxville</v>
      </c>
      <c r="F93" s="59">
        <f>'Order the DMA UEs for ISC'!F51*1000</f>
        <v>1069000</v>
      </c>
      <c r="G93" s="61">
        <f>'Order the DMA UEs for ISC'!G51</f>
        <v>0.40947813562957747</v>
      </c>
      <c r="H93" s="67">
        <v>1012019</v>
      </c>
      <c r="I93" s="41">
        <f t="shared" si="1"/>
        <v>0.41</v>
      </c>
      <c r="K93" s="41"/>
    </row>
    <row r="94" spans="1:12">
      <c r="A94" s="46" t="s">
        <v>57</v>
      </c>
      <c r="B94" s="57" t="s">
        <v>58</v>
      </c>
      <c r="C94" s="57" t="s">
        <v>62</v>
      </c>
      <c r="D94" s="57">
        <v>52</v>
      </c>
      <c r="E94" s="58" t="str">
        <f>'Order the DMA UEs for ISC'!D52</f>
        <v>Ft. Myers-Naples</v>
      </c>
      <c r="F94" s="59">
        <f>'Order the DMA UEs for ISC'!F52*1000</f>
        <v>1149000</v>
      </c>
      <c r="G94" s="60">
        <f>'Order the DMA UEs for ISC'!G52</f>
        <v>0.44012196243066831</v>
      </c>
      <c r="H94" s="67">
        <v>1012019</v>
      </c>
      <c r="I94" s="41">
        <f t="shared" si="1"/>
        <v>0.44</v>
      </c>
      <c r="K94" s="41"/>
    </row>
    <row r="95" spans="1:12">
      <c r="A95" s="46" t="s">
        <v>57</v>
      </c>
      <c r="B95" s="57" t="s">
        <v>58</v>
      </c>
      <c r="C95" s="57" t="s">
        <v>62</v>
      </c>
      <c r="D95" s="57">
        <v>53</v>
      </c>
      <c r="E95" s="58" t="str">
        <f>'Order the DMA UEs for ISC'!D53</f>
        <v>Dayton</v>
      </c>
      <c r="F95" s="59">
        <f>'Order the DMA UEs for ISC'!F53*1000</f>
        <v>945000</v>
      </c>
      <c r="G95" s="60">
        <f>'Order the DMA UEs for ISC'!G53</f>
        <v>0.3619802040878865</v>
      </c>
      <c r="H95" s="67">
        <v>1012019</v>
      </c>
      <c r="I95" s="41">
        <f t="shared" si="1"/>
        <v>0.36</v>
      </c>
      <c r="K95" s="41"/>
    </row>
    <row r="96" spans="1:12">
      <c r="A96" s="46" t="s">
        <v>57</v>
      </c>
      <c r="B96" s="57" t="s">
        <v>58</v>
      </c>
      <c r="C96" s="57" t="s">
        <v>62</v>
      </c>
      <c r="D96" s="57">
        <v>54</v>
      </c>
      <c r="E96" s="58" t="str">
        <f>'Order the DMA UEs for ISC'!D54</f>
        <v>Buffalo</v>
      </c>
      <c r="F96" s="59">
        <f>'Order the DMA UEs for ISC'!F54*1000</f>
        <v>1211000</v>
      </c>
      <c r="G96" s="61">
        <f>'Order the DMA UEs for ISC'!G54</f>
        <v>0.46387092820151382</v>
      </c>
      <c r="H96" s="67">
        <v>1012019</v>
      </c>
      <c r="I96" s="41">
        <f t="shared" si="1"/>
        <v>0.46</v>
      </c>
      <c r="J96" s="42"/>
      <c r="K96" s="41"/>
      <c r="L96" s="42"/>
    </row>
    <row r="97" spans="1:12">
      <c r="A97" s="46" t="s">
        <v>57</v>
      </c>
      <c r="B97" s="57" t="s">
        <v>58</v>
      </c>
      <c r="C97" s="57" t="s">
        <v>62</v>
      </c>
      <c r="D97" s="57">
        <v>55</v>
      </c>
      <c r="E97" s="58" t="str">
        <f>'Order the DMA UEs for ISC'!D55</f>
        <v>Providence-New Bedford</v>
      </c>
      <c r="F97" s="59">
        <f>'Order the DMA UEs for ISC'!F55*1000</f>
        <v>1312000</v>
      </c>
      <c r="G97" s="61">
        <f>'Order the DMA UEs for ISC'!G55</f>
        <v>0.50255875953789109</v>
      </c>
      <c r="H97" s="67">
        <v>1012019</v>
      </c>
      <c r="I97" s="41">
        <f t="shared" si="1"/>
        <v>0.5</v>
      </c>
      <c r="J97" s="42"/>
      <c r="K97" s="41"/>
      <c r="L97" s="42"/>
    </row>
    <row r="98" spans="1:12">
      <c r="A98" s="46" t="s">
        <v>57</v>
      </c>
      <c r="B98" s="57" t="s">
        <v>58</v>
      </c>
      <c r="C98" s="57" t="s">
        <v>62</v>
      </c>
      <c r="D98" s="57">
        <v>56</v>
      </c>
      <c r="E98" s="58" t="str">
        <f>'Order the DMA UEs for ISC'!D56</f>
        <v>Jacksonville</v>
      </c>
      <c r="F98" s="59">
        <f>'Order the DMA UEs for ISC'!F56*1000</f>
        <v>1577000</v>
      </c>
      <c r="G98" s="61">
        <f>'Order the DMA UEs for ISC'!G56</f>
        <v>0.60406643581650477</v>
      </c>
      <c r="H98" s="67">
        <v>1012019</v>
      </c>
      <c r="I98" s="41">
        <f t="shared" si="1"/>
        <v>0.6</v>
      </c>
      <c r="J98" s="42"/>
      <c r="K98" s="41"/>
      <c r="L98" s="42"/>
    </row>
    <row r="99" spans="1:12">
      <c r="A99" s="46" t="s">
        <v>57</v>
      </c>
      <c r="B99" s="57" t="s">
        <v>58</v>
      </c>
      <c r="C99" s="57" t="s">
        <v>62</v>
      </c>
      <c r="D99" s="57">
        <v>57</v>
      </c>
      <c r="E99" s="58" t="str">
        <f>'Order the DMA UEs for ISC'!D57</f>
        <v>Remainder U.S.</v>
      </c>
      <c r="F99" s="59">
        <f>'Order the DMA UEs for ISC'!F57*1000</f>
        <v>70245000</v>
      </c>
      <c r="G99" s="61">
        <f>'Order the DMA UEs for ISC'!G57</f>
        <v>26.907195170532894</v>
      </c>
      <c r="H99" s="67">
        <v>1012019</v>
      </c>
      <c r="I99" s="41">
        <f t="shared" si="1"/>
        <v>26.91</v>
      </c>
      <c r="J99" s="42">
        <f>SUM(I43:I99)</f>
        <v>100</v>
      </c>
      <c r="K99" s="41"/>
      <c r="L99" s="42"/>
    </row>
    <row r="100" spans="1:12">
      <c r="A100" s="46" t="s">
        <v>57</v>
      </c>
      <c r="B100" s="46" t="s">
        <v>58</v>
      </c>
      <c r="C100" s="46" t="s">
        <v>5</v>
      </c>
      <c r="D100" s="46">
        <v>999</v>
      </c>
      <c r="E100" s="62" t="str">
        <f>'Monthly Universe Estimates'!A39</f>
        <v>Total</v>
      </c>
      <c r="F100" s="52">
        <f>'Monthly Universe Estimates'!C39*1000</f>
        <v>261064000</v>
      </c>
      <c r="G100" s="63">
        <f>'Monthly Universe Estimates'!D39</f>
        <v>100</v>
      </c>
      <c r="H100" s="67">
        <v>1012019</v>
      </c>
      <c r="I100" s="41">
        <f t="shared" si="1"/>
        <v>100</v>
      </c>
      <c r="K100" s="41"/>
    </row>
  </sheetData>
  <sheetProtection formatCells="0" formatColumns="0" formatRows="0"/>
  <phoneticPr fontId="0" type="noConversion"/>
  <pageMargins left="0.5" right="0.5" top="0.47" bottom="0.25" header="0.25" footer="0.25"/>
  <pageSetup scale="77" orientation="portrait" r:id="rId1"/>
  <headerFooter alignWithMargins="0">
    <oddHeader xml:space="preserve">&amp;C
 </oddHeader>
    <oddFooter>&amp;LICM, 03/30/17, &amp;F, &amp;[Tab</oddFooter>
  </headerFooter>
  <ignoredErrors>
    <ignoredError sqref="H101:H65536" numberStoredAsText="1"/>
    <ignoredError sqref="J18:J41 J2:J4 J89 J99 J1 J43:J45 J42 J47 J46 J90:J95 I1 I101:I6553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S100"/>
  <sheetViews>
    <sheetView workbookViewId="0">
      <selection activeCell="H1" sqref="H1"/>
    </sheetView>
  </sheetViews>
  <sheetFormatPr defaultRowHeight="12.5"/>
  <cols>
    <col min="2" max="2" width="10.6328125" customWidth="1"/>
    <col min="3" max="3" width="25.6328125" customWidth="1"/>
    <col min="4" max="4" width="3.6328125" bestFit="1" customWidth="1"/>
    <col min="5" max="5" width="24.6328125" bestFit="1" customWidth="1"/>
    <col min="6" max="6" width="10" bestFit="1" customWidth="1"/>
    <col min="7" max="7" width="6.453125" bestFit="1" customWidth="1"/>
    <col min="8" max="8" width="9" style="12" bestFit="1" customWidth="1"/>
    <col min="9" max="9" width="3.6328125" customWidth="1"/>
    <col min="10" max="10" width="10" bestFit="1" customWidth="1"/>
    <col min="14" max="14" width="15" customWidth="1"/>
    <col min="15" max="15" width="10" customWidth="1"/>
    <col min="18" max="18" width="10.453125" customWidth="1"/>
    <col min="19" max="19" width="9.36328125" style="35" customWidth="1"/>
  </cols>
  <sheetData>
    <row r="1" spans="1:18">
      <c r="A1" t="str">
        <f>'Raw UEs for Upload_NetRatings'!A1</f>
        <v>Individual</v>
      </c>
      <c r="B1" t="str">
        <f>'Raw UEs for Upload_NetRatings'!B1</f>
        <v>home total</v>
      </c>
      <c r="C1" t="str">
        <f>'Raw UEs for Upload_NetRatings'!C1</f>
        <v>GenderAge</v>
      </c>
      <c r="D1">
        <f>'Raw UEs for Upload_NetRatings'!D1</f>
        <v>1</v>
      </c>
      <c r="E1" t="s">
        <v>82</v>
      </c>
      <c r="F1" s="36">
        <f>'Raw UEs for Upload_NetRatings'!F1</f>
        <v>6692000</v>
      </c>
      <c r="G1" s="35">
        <f>'Raw UEs for Upload_NetRatings'!I1</f>
        <v>2.56</v>
      </c>
      <c r="H1" s="12">
        <f>'Raw UEs for Upload_NetRatings'!H1</f>
        <v>1012019</v>
      </c>
      <c r="R1" s="36"/>
    </row>
    <row r="2" spans="1:18">
      <c r="A2" t="str">
        <f>'Raw UEs for Upload_NetRatings'!A2</f>
        <v>Individual</v>
      </c>
      <c r="B2" t="str">
        <f>'Raw UEs for Upload_NetRatings'!B2</f>
        <v>home total</v>
      </c>
      <c r="C2" t="str">
        <f>'Raw UEs for Upload_NetRatings'!C2</f>
        <v>GenderAge</v>
      </c>
      <c r="D2">
        <f>'Raw UEs for Upload_NetRatings'!D2</f>
        <v>2</v>
      </c>
      <c r="E2" t="s">
        <v>83</v>
      </c>
      <c r="F2" s="36">
        <f>'Raw UEs for Upload_NetRatings'!F2</f>
        <v>4994000</v>
      </c>
      <c r="G2" s="35">
        <f>'Raw UEs for Upload_NetRatings'!I2</f>
        <v>1.91</v>
      </c>
      <c r="H2" s="12">
        <f>'Raw UEs for Upload_NetRatings'!H2</f>
        <v>1012019</v>
      </c>
      <c r="R2" s="36"/>
    </row>
    <row r="3" spans="1:18">
      <c r="A3" t="str">
        <f>'Raw UEs for Upload_NetRatings'!A3</f>
        <v>Individual</v>
      </c>
      <c r="B3" t="str">
        <f>'Raw UEs for Upload_NetRatings'!B3</f>
        <v>home total</v>
      </c>
      <c r="C3" t="str">
        <f>'Raw UEs for Upload_NetRatings'!C3</f>
        <v>GenderAge</v>
      </c>
      <c r="D3">
        <f>'Raw UEs for Upload_NetRatings'!D3</f>
        <v>3</v>
      </c>
      <c r="E3" t="s">
        <v>84</v>
      </c>
      <c r="F3" s="36">
        <f>'Raw UEs for Upload_NetRatings'!F3</f>
        <v>5242000</v>
      </c>
      <c r="G3" s="35">
        <f>'Raw UEs for Upload_NetRatings'!I3</f>
        <v>2.0099999999999998</v>
      </c>
      <c r="H3" s="12">
        <f>'Raw UEs for Upload_NetRatings'!H3</f>
        <v>1012019</v>
      </c>
      <c r="R3" s="36"/>
    </row>
    <row r="4" spans="1:18">
      <c r="A4" t="str">
        <f>'Raw UEs for Upload_NetRatings'!A4</f>
        <v>Individual</v>
      </c>
      <c r="B4" t="str">
        <f>'Raw UEs for Upload_NetRatings'!B4</f>
        <v>home total</v>
      </c>
      <c r="C4" t="str">
        <f>'Raw UEs for Upload_NetRatings'!C4</f>
        <v>GenderAge</v>
      </c>
      <c r="D4">
        <f>'Raw UEs for Upload_NetRatings'!D4</f>
        <v>4</v>
      </c>
      <c r="E4" t="s">
        <v>85</v>
      </c>
      <c r="F4" s="36">
        <f>'Raw UEs for Upload_NetRatings'!F4</f>
        <v>5374000</v>
      </c>
      <c r="G4" s="35">
        <f>'Raw UEs for Upload_NetRatings'!I4</f>
        <v>2.06</v>
      </c>
      <c r="H4" s="12">
        <f>'Raw UEs for Upload_NetRatings'!H4</f>
        <v>1012019</v>
      </c>
      <c r="R4" s="36"/>
    </row>
    <row r="5" spans="1:18">
      <c r="A5" t="str">
        <f>'Raw UEs for Upload_NetRatings'!A5</f>
        <v>Individual</v>
      </c>
      <c r="B5" t="str">
        <f>'Raw UEs for Upload_NetRatings'!B5</f>
        <v>home total</v>
      </c>
      <c r="C5" t="str">
        <f>'Raw UEs for Upload_NetRatings'!C5</f>
        <v>GenderAge</v>
      </c>
      <c r="D5">
        <f>'Raw UEs for Upload_NetRatings'!D5</f>
        <v>5</v>
      </c>
      <c r="E5" t="s">
        <v>86</v>
      </c>
      <c r="F5" s="36">
        <f>'Raw UEs for Upload_NetRatings'!F5</f>
        <v>5473000</v>
      </c>
      <c r="G5" s="35">
        <f>'Raw UEs for Upload_NetRatings'!I5</f>
        <v>2.1</v>
      </c>
      <c r="H5" s="12">
        <f>'Raw UEs for Upload_NetRatings'!H5</f>
        <v>1012019</v>
      </c>
      <c r="R5" s="36"/>
    </row>
    <row r="6" spans="1:18">
      <c r="A6" t="str">
        <f>'Raw UEs for Upload_NetRatings'!A6</f>
        <v>Individual</v>
      </c>
      <c r="B6" t="str">
        <f>'Raw UEs for Upload_NetRatings'!B6</f>
        <v>home total</v>
      </c>
      <c r="C6" t="str">
        <f>'Raw UEs for Upload_NetRatings'!C6</f>
        <v>GenderAge</v>
      </c>
      <c r="D6">
        <f>'Raw UEs for Upload_NetRatings'!D6</f>
        <v>6</v>
      </c>
      <c r="E6" t="s">
        <v>87</v>
      </c>
      <c r="F6" s="36">
        <f>'Raw UEs for Upload_NetRatings'!F6</f>
        <v>6003000</v>
      </c>
      <c r="G6" s="35">
        <f>'Raw UEs for Upload_NetRatings'!I6</f>
        <v>2.2999999999999998</v>
      </c>
      <c r="H6" s="12">
        <f>'Raw UEs for Upload_NetRatings'!H6</f>
        <v>1012019</v>
      </c>
      <c r="R6" s="36"/>
    </row>
    <row r="7" spans="1:18">
      <c r="A7" t="str">
        <f>'Raw UEs for Upload_NetRatings'!A7</f>
        <v>Individual</v>
      </c>
      <c r="B7" t="str">
        <f>'Raw UEs for Upload_NetRatings'!B7</f>
        <v>home total</v>
      </c>
      <c r="C7" t="str">
        <f>'Raw UEs for Upload_NetRatings'!C7</f>
        <v>GenderAge</v>
      </c>
      <c r="D7">
        <f>'Raw UEs for Upload_NetRatings'!D7</f>
        <v>7</v>
      </c>
      <c r="E7" t="s">
        <v>88</v>
      </c>
      <c r="F7" s="36">
        <f>'Raw UEs for Upload_NetRatings'!F7</f>
        <v>7530000</v>
      </c>
      <c r="G7" s="35">
        <f>'Raw UEs for Upload_NetRatings'!I7</f>
        <v>2.88</v>
      </c>
      <c r="H7" s="12">
        <f>'Raw UEs for Upload_NetRatings'!H7</f>
        <v>1012019</v>
      </c>
      <c r="R7" s="36"/>
    </row>
    <row r="8" spans="1:18">
      <c r="A8" t="str">
        <f>'Raw UEs for Upload_NetRatings'!A8</f>
        <v>Individual</v>
      </c>
      <c r="B8" t="str">
        <f>'Raw UEs for Upload_NetRatings'!B8</f>
        <v>home total</v>
      </c>
      <c r="C8" t="str">
        <f>'Raw UEs for Upload_NetRatings'!C8</f>
        <v>GenderAge</v>
      </c>
      <c r="D8">
        <f>'Raw UEs for Upload_NetRatings'!D8</f>
        <v>8</v>
      </c>
      <c r="E8" t="s">
        <v>89</v>
      </c>
      <c r="F8" s="36">
        <f>'Raw UEs for Upload_NetRatings'!F8</f>
        <v>9069000</v>
      </c>
      <c r="G8" s="35">
        <f>'Raw UEs for Upload_NetRatings'!I8</f>
        <v>3.47</v>
      </c>
      <c r="H8" s="12">
        <f>'Raw UEs for Upload_NetRatings'!H8</f>
        <v>1012019</v>
      </c>
      <c r="R8" s="36"/>
    </row>
    <row r="9" spans="1:18">
      <c r="A9" t="str">
        <f>'Raw UEs for Upload_NetRatings'!A9</f>
        <v>Individual</v>
      </c>
      <c r="B9" t="str">
        <f>'Raw UEs for Upload_NetRatings'!B9</f>
        <v>home total</v>
      </c>
      <c r="C9" t="str">
        <f>'Raw UEs for Upload_NetRatings'!C9</f>
        <v>GenderAge</v>
      </c>
      <c r="D9">
        <f>'Raw UEs for Upload_NetRatings'!D9</f>
        <v>9</v>
      </c>
      <c r="E9" t="s">
        <v>90</v>
      </c>
      <c r="F9" s="36">
        <f>'Raw UEs for Upload_NetRatings'!F9</f>
        <v>9014000</v>
      </c>
      <c r="G9" s="35">
        <f>'Raw UEs for Upload_NetRatings'!I9</f>
        <v>3.45</v>
      </c>
      <c r="H9" s="12">
        <f>'Raw UEs for Upload_NetRatings'!H9</f>
        <v>1012019</v>
      </c>
      <c r="R9" s="36"/>
    </row>
    <row r="10" spans="1:18">
      <c r="A10" t="str">
        <f>'Raw UEs for Upload_NetRatings'!A10</f>
        <v>Individual</v>
      </c>
      <c r="B10" t="str">
        <f>'Raw UEs for Upload_NetRatings'!B10</f>
        <v>home total</v>
      </c>
      <c r="C10" t="str">
        <f>'Raw UEs for Upload_NetRatings'!C10</f>
        <v>GenderAge</v>
      </c>
      <c r="D10">
        <f>'Raw UEs for Upload_NetRatings'!D10</f>
        <v>10</v>
      </c>
      <c r="E10" t="s">
        <v>91</v>
      </c>
      <c r="F10" s="36">
        <f>'Raw UEs for Upload_NetRatings'!F10</f>
        <v>8534000</v>
      </c>
      <c r="G10" s="35">
        <f>'Raw UEs for Upload_NetRatings'!I10</f>
        <v>3.27</v>
      </c>
      <c r="H10" s="12">
        <f>'Raw UEs for Upload_NetRatings'!H10</f>
        <v>1012019</v>
      </c>
      <c r="R10" s="36"/>
    </row>
    <row r="11" spans="1:18">
      <c r="A11" t="str">
        <f>'Raw UEs for Upload_NetRatings'!A11</f>
        <v>Individual</v>
      </c>
      <c r="B11" t="str">
        <f>'Raw UEs for Upload_NetRatings'!B11</f>
        <v>home total</v>
      </c>
      <c r="C11" t="str">
        <f>'Raw UEs for Upload_NetRatings'!C11</f>
        <v>GenderAge</v>
      </c>
      <c r="D11">
        <f>'Raw UEs for Upload_NetRatings'!D11</f>
        <v>11</v>
      </c>
      <c r="E11" t="s">
        <v>92</v>
      </c>
      <c r="F11" s="36">
        <f>'Raw UEs for Upload_NetRatings'!F11</f>
        <v>8341000</v>
      </c>
      <c r="G11" s="35">
        <f>'Raw UEs for Upload_NetRatings'!I11</f>
        <v>3.21</v>
      </c>
      <c r="H11" s="12">
        <f>'Raw UEs for Upload_NetRatings'!H11</f>
        <v>1012019</v>
      </c>
      <c r="R11" s="36"/>
    </row>
    <row r="12" spans="1:18">
      <c r="A12" t="str">
        <f>'Raw UEs for Upload_NetRatings'!A12</f>
        <v>Individual</v>
      </c>
      <c r="B12" t="str">
        <f>'Raw UEs for Upload_NetRatings'!B12</f>
        <v>home total</v>
      </c>
      <c r="C12" t="str">
        <f>'Raw UEs for Upload_NetRatings'!C12</f>
        <v>GenderAge</v>
      </c>
      <c r="D12">
        <f>'Raw UEs for Upload_NetRatings'!D12</f>
        <v>12</v>
      </c>
      <c r="E12" t="s">
        <v>93</v>
      </c>
      <c r="F12" s="36">
        <f>'Raw UEs for Upload_NetRatings'!F12</f>
        <v>8301000</v>
      </c>
      <c r="G12" s="35">
        <f>'Raw UEs for Upload_NetRatings'!I12</f>
        <v>3.18</v>
      </c>
      <c r="H12" s="12">
        <f>'Raw UEs for Upload_NetRatings'!H12</f>
        <v>1012019</v>
      </c>
      <c r="R12" s="36"/>
    </row>
    <row r="13" spans="1:18">
      <c r="A13" t="str">
        <f>'Raw UEs for Upload_NetRatings'!A13</f>
        <v>Individual</v>
      </c>
      <c r="B13" t="str">
        <f>'Raw UEs for Upload_NetRatings'!B13</f>
        <v>home total</v>
      </c>
      <c r="C13" t="str">
        <f>'Raw UEs for Upload_NetRatings'!C13</f>
        <v>GenderAge</v>
      </c>
      <c r="D13">
        <f>'Raw UEs for Upload_NetRatings'!D13</f>
        <v>13</v>
      </c>
      <c r="E13" t="s">
        <v>94</v>
      </c>
      <c r="F13" s="36">
        <f>'Raw UEs for Upload_NetRatings'!F13</f>
        <v>8646000</v>
      </c>
      <c r="G13" s="35">
        <f>'Raw UEs for Upload_NetRatings'!I13</f>
        <v>3.31</v>
      </c>
      <c r="H13" s="12">
        <f>'Raw UEs for Upload_NetRatings'!H13</f>
        <v>1012019</v>
      </c>
      <c r="R13" s="36"/>
    </row>
    <row r="14" spans="1:18">
      <c r="A14" t="str">
        <f>'Raw UEs for Upload_NetRatings'!A14</f>
        <v>Individual</v>
      </c>
      <c r="B14" t="str">
        <f>'Raw UEs for Upload_NetRatings'!B14</f>
        <v>home total</v>
      </c>
      <c r="C14" t="str">
        <f>'Raw UEs for Upload_NetRatings'!C14</f>
        <v>GenderAge</v>
      </c>
      <c r="D14">
        <f>'Raw UEs for Upload_NetRatings'!D14</f>
        <v>14</v>
      </c>
      <c r="E14" t="s">
        <v>95</v>
      </c>
      <c r="F14" s="36">
        <f>'Raw UEs for Upload_NetRatings'!F14</f>
        <v>16305000</v>
      </c>
      <c r="G14" s="35">
        <f>'Raw UEs for Upload_NetRatings'!I14</f>
        <v>6.25</v>
      </c>
      <c r="H14" s="12">
        <f>'Raw UEs for Upload_NetRatings'!H14</f>
        <v>1012019</v>
      </c>
      <c r="R14" s="36"/>
    </row>
    <row r="15" spans="1:18">
      <c r="A15" t="str">
        <f>'Raw UEs for Upload_NetRatings'!A15</f>
        <v>Individual</v>
      </c>
      <c r="B15" t="str">
        <f>'Raw UEs for Upload_NetRatings'!B15</f>
        <v>home total</v>
      </c>
      <c r="C15" t="str">
        <f>'Raw UEs for Upload_NetRatings'!C15</f>
        <v>GenderAge</v>
      </c>
      <c r="D15">
        <f>'Raw UEs for Upload_NetRatings'!D15</f>
        <v>15</v>
      </c>
      <c r="E15" t="s">
        <v>96</v>
      </c>
      <c r="F15" s="36">
        <f>'Raw UEs for Upload_NetRatings'!F15</f>
        <v>17855000</v>
      </c>
      <c r="G15" s="35">
        <f>'Raw UEs for Upload_NetRatings'!I15</f>
        <v>6.84</v>
      </c>
      <c r="H15" s="12">
        <f>'Raw UEs for Upload_NetRatings'!H15</f>
        <v>1012019</v>
      </c>
      <c r="R15" s="36"/>
    </row>
    <row r="16" spans="1:18">
      <c r="A16" t="str">
        <f>'Raw UEs for Upload_NetRatings'!A16</f>
        <v>Individual</v>
      </c>
      <c r="B16" t="str">
        <f>'Raw UEs for Upload_NetRatings'!B16</f>
        <v>home total</v>
      </c>
      <c r="C16" t="str">
        <f>'Raw UEs for Upload_NetRatings'!C16</f>
        <v>GenderAge</v>
      </c>
      <c r="D16">
        <f>'Raw UEs for Upload_NetRatings'!D16</f>
        <v>16</v>
      </c>
      <c r="E16" t="s">
        <v>97</v>
      </c>
      <c r="F16" s="36">
        <f>'Raw UEs for Upload_NetRatings'!F16</f>
        <v>6368000</v>
      </c>
      <c r="G16" s="35">
        <f>'Raw UEs for Upload_NetRatings'!I16</f>
        <v>2.44</v>
      </c>
      <c r="H16" s="12">
        <f>'Raw UEs for Upload_NetRatings'!H16</f>
        <v>1012019</v>
      </c>
      <c r="R16" s="36"/>
    </row>
    <row r="17" spans="1:18">
      <c r="A17" t="str">
        <f>'Raw UEs for Upload_NetRatings'!A17</f>
        <v>Individual</v>
      </c>
      <c r="B17" t="str">
        <f>'Raw UEs for Upload_NetRatings'!B17</f>
        <v>home total</v>
      </c>
      <c r="C17" t="str">
        <f>'Raw UEs for Upload_NetRatings'!C17</f>
        <v>GenderAge</v>
      </c>
      <c r="D17">
        <f>'Raw UEs for Upload_NetRatings'!D17</f>
        <v>17</v>
      </c>
      <c r="E17" t="s">
        <v>98</v>
      </c>
      <c r="F17" s="36">
        <f>'Raw UEs for Upload_NetRatings'!F17</f>
        <v>4883000</v>
      </c>
      <c r="G17" s="35">
        <f>'Raw UEs for Upload_NetRatings'!I17</f>
        <v>1.87</v>
      </c>
      <c r="H17" s="12">
        <f>'Raw UEs for Upload_NetRatings'!H17</f>
        <v>1012019</v>
      </c>
      <c r="R17" s="36"/>
    </row>
    <row r="18" spans="1:18">
      <c r="A18" t="str">
        <f>'Raw UEs for Upload_NetRatings'!A18</f>
        <v>Individual</v>
      </c>
      <c r="B18" t="str">
        <f>'Raw UEs for Upload_NetRatings'!B18</f>
        <v>home total</v>
      </c>
      <c r="C18" t="str">
        <f>'Raw UEs for Upload_NetRatings'!C18</f>
        <v>GenderAge</v>
      </c>
      <c r="D18">
        <f>'Raw UEs for Upload_NetRatings'!D18</f>
        <v>18</v>
      </c>
      <c r="E18" t="s">
        <v>99</v>
      </c>
      <c r="F18" s="36">
        <f>'Raw UEs for Upload_NetRatings'!F18</f>
        <v>5140000</v>
      </c>
      <c r="G18" s="35">
        <f>'Raw UEs for Upload_NetRatings'!I18</f>
        <v>1.97</v>
      </c>
      <c r="H18" s="12">
        <f>'Raw UEs for Upload_NetRatings'!H18</f>
        <v>1012019</v>
      </c>
      <c r="R18" s="36"/>
    </row>
    <row r="19" spans="1:18">
      <c r="A19" t="str">
        <f>'Raw UEs for Upload_NetRatings'!A19</f>
        <v>Individual</v>
      </c>
      <c r="B19" t="str">
        <f>'Raw UEs for Upload_NetRatings'!B19</f>
        <v>home total</v>
      </c>
      <c r="C19" t="str">
        <f>'Raw UEs for Upload_NetRatings'!C19</f>
        <v>GenderAge</v>
      </c>
      <c r="D19">
        <f>'Raw UEs for Upload_NetRatings'!D19</f>
        <v>19</v>
      </c>
      <c r="E19" t="s">
        <v>100</v>
      </c>
      <c r="F19" s="36">
        <f>'Raw UEs for Upload_NetRatings'!F19</f>
        <v>5247000</v>
      </c>
      <c r="G19" s="35">
        <f>'Raw UEs for Upload_NetRatings'!I19</f>
        <v>2.0099999999999998</v>
      </c>
      <c r="H19" s="12">
        <f>'Raw UEs for Upload_NetRatings'!H19</f>
        <v>1012019</v>
      </c>
      <c r="R19" s="36"/>
    </row>
    <row r="20" spans="1:18">
      <c r="A20" t="str">
        <f>'Raw UEs for Upload_NetRatings'!A20</f>
        <v>Individual</v>
      </c>
      <c r="B20" t="str">
        <f>'Raw UEs for Upload_NetRatings'!B20</f>
        <v>home total</v>
      </c>
      <c r="C20" t="str">
        <f>'Raw UEs for Upload_NetRatings'!C20</f>
        <v>GenderAge</v>
      </c>
      <c r="D20">
        <f>'Raw UEs for Upload_NetRatings'!D20</f>
        <v>20</v>
      </c>
      <c r="E20" t="s">
        <v>101</v>
      </c>
      <c r="F20" s="36">
        <f>'Raw UEs for Upload_NetRatings'!F20</f>
        <v>5406000</v>
      </c>
      <c r="G20" s="35">
        <f>'Raw UEs for Upload_NetRatings'!I20</f>
        <v>2.0699999999999998</v>
      </c>
      <c r="H20" s="12">
        <f>'Raw UEs for Upload_NetRatings'!H20</f>
        <v>1012019</v>
      </c>
      <c r="R20" s="36"/>
    </row>
    <row r="21" spans="1:18">
      <c r="A21" t="str">
        <f>'Raw UEs for Upload_NetRatings'!A21</f>
        <v>Individual</v>
      </c>
      <c r="B21" t="str">
        <f>'Raw UEs for Upload_NetRatings'!B21</f>
        <v>home total</v>
      </c>
      <c r="C21" t="str">
        <f>'Raw UEs for Upload_NetRatings'!C21</f>
        <v>GenderAge</v>
      </c>
      <c r="D21">
        <f>'Raw UEs for Upload_NetRatings'!D21</f>
        <v>21</v>
      </c>
      <c r="E21" t="s">
        <v>102</v>
      </c>
      <c r="F21" s="36">
        <f>'Raw UEs for Upload_NetRatings'!F21</f>
        <v>5957000</v>
      </c>
      <c r="G21" s="35">
        <f>'Raw UEs for Upload_NetRatings'!I21</f>
        <v>2.2799999999999998</v>
      </c>
      <c r="H21" s="12">
        <f>'Raw UEs for Upload_NetRatings'!H21</f>
        <v>1012019</v>
      </c>
      <c r="R21" s="36"/>
    </row>
    <row r="22" spans="1:18">
      <c r="A22" t="str">
        <f>'Raw UEs for Upload_NetRatings'!A22</f>
        <v>Individual</v>
      </c>
      <c r="B22" t="str">
        <f>'Raw UEs for Upload_NetRatings'!B22</f>
        <v>home total</v>
      </c>
      <c r="C22" t="str">
        <f>'Raw UEs for Upload_NetRatings'!C22</f>
        <v>GenderAge</v>
      </c>
      <c r="D22">
        <f>'Raw UEs for Upload_NetRatings'!D22</f>
        <v>22</v>
      </c>
      <c r="E22" t="s">
        <v>103</v>
      </c>
      <c r="F22" s="36">
        <f>'Raw UEs for Upload_NetRatings'!F22</f>
        <v>7465000</v>
      </c>
      <c r="G22" s="35">
        <f>'Raw UEs for Upload_NetRatings'!I22</f>
        <v>2.86</v>
      </c>
      <c r="H22" s="12">
        <f>'Raw UEs for Upload_NetRatings'!H22</f>
        <v>1012019</v>
      </c>
      <c r="R22" s="36"/>
    </row>
    <row r="23" spans="1:18">
      <c r="A23" t="str">
        <f>'Raw UEs for Upload_NetRatings'!A23</f>
        <v>Individual</v>
      </c>
      <c r="B23" t="str">
        <f>'Raw UEs for Upload_NetRatings'!B23</f>
        <v>home total</v>
      </c>
      <c r="C23" t="str">
        <f>'Raw UEs for Upload_NetRatings'!C23</f>
        <v>GenderAge</v>
      </c>
      <c r="D23">
        <f>'Raw UEs for Upload_NetRatings'!D23</f>
        <v>23</v>
      </c>
      <c r="E23" t="s">
        <v>104</v>
      </c>
      <c r="F23" s="36">
        <f>'Raw UEs for Upload_NetRatings'!F23</f>
        <v>9086000</v>
      </c>
      <c r="G23" s="35">
        <f>'Raw UEs for Upload_NetRatings'!I23</f>
        <v>3.48</v>
      </c>
      <c r="H23" s="12">
        <f>'Raw UEs for Upload_NetRatings'!H23</f>
        <v>1012019</v>
      </c>
      <c r="R23" s="36"/>
    </row>
    <row r="24" spans="1:18">
      <c r="A24" t="str">
        <f>'Raw UEs for Upload_NetRatings'!A24</f>
        <v>Individual</v>
      </c>
      <c r="B24" t="str">
        <f>'Raw UEs for Upload_NetRatings'!B24</f>
        <v>home total</v>
      </c>
      <c r="C24" t="str">
        <f>'Raw UEs for Upload_NetRatings'!C24</f>
        <v>GenderAge</v>
      </c>
      <c r="D24">
        <f>'Raw UEs for Upload_NetRatings'!D24</f>
        <v>24</v>
      </c>
      <c r="E24" t="s">
        <v>105</v>
      </c>
      <c r="F24" s="36">
        <f>'Raw UEs for Upload_NetRatings'!F24</f>
        <v>9056000</v>
      </c>
      <c r="G24" s="35">
        <f>'Raw UEs for Upload_NetRatings'!I24</f>
        <v>3.47</v>
      </c>
      <c r="H24" s="12">
        <f>'Raw UEs for Upload_NetRatings'!H24</f>
        <v>1012019</v>
      </c>
      <c r="R24" s="36"/>
    </row>
    <row r="25" spans="1:18">
      <c r="A25" t="str">
        <f>'Raw UEs for Upload_NetRatings'!A25</f>
        <v>Individual</v>
      </c>
      <c r="B25" t="str">
        <f>'Raw UEs for Upload_NetRatings'!B25</f>
        <v>home total</v>
      </c>
      <c r="C25" t="str">
        <f>'Raw UEs for Upload_NetRatings'!C25</f>
        <v>GenderAge</v>
      </c>
      <c r="D25">
        <f>'Raw UEs for Upload_NetRatings'!D25</f>
        <v>25</v>
      </c>
      <c r="E25" t="s">
        <v>106</v>
      </c>
      <c r="F25" s="36">
        <f>'Raw UEs for Upload_NetRatings'!F25</f>
        <v>8862000</v>
      </c>
      <c r="G25" s="35">
        <f>'Raw UEs for Upload_NetRatings'!I25</f>
        <v>3.39</v>
      </c>
      <c r="H25" s="12">
        <f>'Raw UEs for Upload_NetRatings'!H25</f>
        <v>1012019</v>
      </c>
      <c r="R25" s="36"/>
    </row>
    <row r="26" spans="1:18">
      <c r="A26" t="str">
        <f>'Raw UEs for Upload_NetRatings'!A26</f>
        <v>Individual</v>
      </c>
      <c r="B26" t="str">
        <f>'Raw UEs for Upload_NetRatings'!B26</f>
        <v>home total</v>
      </c>
      <c r="C26" t="str">
        <f>'Raw UEs for Upload_NetRatings'!C26</f>
        <v>GenderAge</v>
      </c>
      <c r="D26">
        <f>'Raw UEs for Upload_NetRatings'!D26</f>
        <v>26</v>
      </c>
      <c r="E26" t="s">
        <v>107</v>
      </c>
      <c r="F26" s="36">
        <f>'Raw UEs for Upload_NetRatings'!F26</f>
        <v>8824000</v>
      </c>
      <c r="G26" s="35">
        <f>'Raw UEs for Upload_NetRatings'!I26</f>
        <v>3.38</v>
      </c>
      <c r="H26" s="12">
        <f>'Raw UEs for Upload_NetRatings'!H26</f>
        <v>1012019</v>
      </c>
      <c r="R26" s="36"/>
    </row>
    <row r="27" spans="1:18">
      <c r="A27" t="str">
        <f>'Raw UEs for Upload_NetRatings'!A27</f>
        <v>Individual</v>
      </c>
      <c r="B27" t="str">
        <f>'Raw UEs for Upload_NetRatings'!B27</f>
        <v>home total</v>
      </c>
      <c r="C27" t="str">
        <f>'Raw UEs for Upload_NetRatings'!C27</f>
        <v>GenderAge</v>
      </c>
      <c r="D27">
        <f>'Raw UEs for Upload_NetRatings'!D27</f>
        <v>27</v>
      </c>
      <c r="E27" t="s">
        <v>108</v>
      </c>
      <c r="F27" s="36">
        <f>'Raw UEs for Upload_NetRatings'!F27</f>
        <v>8882000</v>
      </c>
      <c r="G27" s="35">
        <f>'Raw UEs for Upload_NetRatings'!I27</f>
        <v>3.4</v>
      </c>
      <c r="H27" s="12">
        <f>'Raw UEs for Upload_NetRatings'!H27</f>
        <v>1012019</v>
      </c>
      <c r="R27" s="36"/>
    </row>
    <row r="28" spans="1:18">
      <c r="A28" t="str">
        <f>'Raw UEs for Upload_NetRatings'!A28</f>
        <v>Individual</v>
      </c>
      <c r="B28" t="str">
        <f>'Raw UEs for Upload_NetRatings'!B28</f>
        <v>home total</v>
      </c>
      <c r="C28" t="str">
        <f>'Raw UEs for Upload_NetRatings'!C28</f>
        <v>GenderAge</v>
      </c>
      <c r="D28">
        <f>'Raw UEs for Upload_NetRatings'!D28</f>
        <v>28</v>
      </c>
      <c r="E28" t="s">
        <v>109</v>
      </c>
      <c r="F28" s="36">
        <f>'Raw UEs for Upload_NetRatings'!F28</f>
        <v>9249000</v>
      </c>
      <c r="G28" s="35">
        <f>'Raw UEs for Upload_NetRatings'!I28</f>
        <v>3.54</v>
      </c>
      <c r="H28" s="12">
        <f>'Raw UEs for Upload_NetRatings'!H28</f>
        <v>1012019</v>
      </c>
      <c r="R28" s="36"/>
    </row>
    <row r="29" spans="1:18">
      <c r="A29" t="str">
        <f>'Raw UEs for Upload_NetRatings'!A29</f>
        <v>Individual</v>
      </c>
      <c r="B29" t="str">
        <f>'Raw UEs for Upload_NetRatings'!B29</f>
        <v>home total</v>
      </c>
      <c r="C29" t="str">
        <f>'Raw UEs for Upload_NetRatings'!C29</f>
        <v>GenderAge</v>
      </c>
      <c r="D29">
        <f>'Raw UEs for Upload_NetRatings'!D29</f>
        <v>29</v>
      </c>
      <c r="E29" t="s">
        <v>110</v>
      </c>
      <c r="F29" s="36">
        <f>'Raw UEs for Upload_NetRatings'!F29</f>
        <v>17842000</v>
      </c>
      <c r="G29" s="35">
        <f>'Raw UEs for Upload_NetRatings'!I29</f>
        <v>6.83</v>
      </c>
      <c r="H29" s="12">
        <f>'Raw UEs for Upload_NetRatings'!H29</f>
        <v>1012019</v>
      </c>
      <c r="R29" s="36"/>
    </row>
    <row r="30" spans="1:18">
      <c r="A30" t="str">
        <f>'Raw UEs for Upload_NetRatings'!A30</f>
        <v>Individual</v>
      </c>
      <c r="B30" t="str">
        <f>'Raw UEs for Upload_NetRatings'!B30</f>
        <v>home total</v>
      </c>
      <c r="C30" t="str">
        <f>'Raw UEs for Upload_NetRatings'!C30</f>
        <v>GenderAge</v>
      </c>
      <c r="D30">
        <f>'Raw UEs for Upload_NetRatings'!D30</f>
        <v>30</v>
      </c>
      <c r="E30" t="s">
        <v>111</v>
      </c>
      <c r="F30" s="36">
        <f>'Raw UEs for Upload_NetRatings'!F30</f>
        <v>21424000</v>
      </c>
      <c r="G30" s="35">
        <f>'Raw UEs for Upload_NetRatings'!I30</f>
        <v>8.2100000000000009</v>
      </c>
      <c r="H30" s="12">
        <f>'Raw UEs for Upload_NetRatings'!H30</f>
        <v>1012019</v>
      </c>
      <c r="R30" s="36"/>
    </row>
    <row r="31" spans="1:18">
      <c r="A31" t="str">
        <f>'Raw UEs for Upload_NetRatings'!A31</f>
        <v>Individual</v>
      </c>
      <c r="B31" t="str">
        <f>'Raw UEs for Upload_NetRatings'!B31</f>
        <v>home total</v>
      </c>
      <c r="C31" t="str">
        <f>'Raw UEs for Upload_NetRatings'!C31</f>
        <v>EducationHOH</v>
      </c>
      <c r="D31">
        <f>'Raw UEs for Upload_NetRatings'!D31</f>
        <v>1</v>
      </c>
      <c r="E31" t="s">
        <v>7</v>
      </c>
      <c r="F31" s="36">
        <f>'Raw UEs for Upload_NetRatings'!F31</f>
        <v>19662000</v>
      </c>
      <c r="G31" s="35">
        <f>'Raw UEs for Upload_NetRatings'!I31</f>
        <v>7.53</v>
      </c>
      <c r="H31" s="12">
        <f>'Raw UEs for Upload_NetRatings'!H31</f>
        <v>1012019</v>
      </c>
      <c r="R31" s="36"/>
    </row>
    <row r="32" spans="1:18">
      <c r="A32" t="str">
        <f>'Raw UEs for Upload_NetRatings'!A32</f>
        <v>Individual</v>
      </c>
      <c r="B32" t="str">
        <f>'Raw UEs for Upload_NetRatings'!B32</f>
        <v>home total</v>
      </c>
      <c r="C32" t="str">
        <f>'Raw UEs for Upload_NetRatings'!C32</f>
        <v>EducationHOH</v>
      </c>
      <c r="D32">
        <f>'Raw UEs for Upload_NetRatings'!D32</f>
        <v>2</v>
      </c>
      <c r="E32" t="s">
        <v>8</v>
      </c>
      <c r="F32" s="36">
        <f>'Raw UEs for Upload_NetRatings'!F32</f>
        <v>55431000</v>
      </c>
      <c r="G32" s="35">
        <f>'Raw UEs for Upload_NetRatings'!I32</f>
        <v>21.23</v>
      </c>
      <c r="H32" s="12">
        <f>'Raw UEs for Upload_NetRatings'!H32</f>
        <v>1012019</v>
      </c>
      <c r="R32" s="36"/>
    </row>
    <row r="33" spans="1:18">
      <c r="A33" t="str">
        <f>'Raw UEs for Upload_NetRatings'!A33</f>
        <v>Individual</v>
      </c>
      <c r="B33" t="str">
        <f>'Raw UEs for Upload_NetRatings'!B33</f>
        <v>home total</v>
      </c>
      <c r="C33" t="str">
        <f>'Raw UEs for Upload_NetRatings'!C33</f>
        <v>EducationHOH</v>
      </c>
      <c r="D33">
        <f>'Raw UEs for Upload_NetRatings'!D33</f>
        <v>3</v>
      </c>
      <c r="E33" t="s">
        <v>9</v>
      </c>
      <c r="F33" s="36">
        <f>'Raw UEs for Upload_NetRatings'!F33</f>
        <v>85046000</v>
      </c>
      <c r="G33" s="35">
        <f>'Raw UEs for Upload_NetRatings'!I33</f>
        <v>32.58</v>
      </c>
      <c r="H33" s="12">
        <f>'Raw UEs for Upload_NetRatings'!H33</f>
        <v>1012019</v>
      </c>
      <c r="R33" s="36"/>
    </row>
    <row r="34" spans="1:18">
      <c r="A34" t="str">
        <f>'Raw UEs for Upload_NetRatings'!A34</f>
        <v>Individual</v>
      </c>
      <c r="B34" t="str">
        <f>'Raw UEs for Upload_NetRatings'!B34</f>
        <v>home total</v>
      </c>
      <c r="C34" t="str">
        <f>'Raw UEs for Upload_NetRatings'!C34</f>
        <v>EducationHOH</v>
      </c>
      <c r="D34">
        <f>'Raw UEs for Upload_NetRatings'!D34</f>
        <v>4</v>
      </c>
      <c r="E34" t="s">
        <v>10</v>
      </c>
      <c r="F34" s="36">
        <f>'Raw UEs for Upload_NetRatings'!F34</f>
        <v>100925000</v>
      </c>
      <c r="G34" s="35">
        <f>'Raw UEs for Upload_NetRatings'!I34</f>
        <v>38.659999999999997</v>
      </c>
      <c r="H34" s="12">
        <f>'Raw UEs for Upload_NetRatings'!H34</f>
        <v>1012019</v>
      </c>
      <c r="R34" s="36"/>
    </row>
    <row r="35" spans="1:18">
      <c r="A35" t="str">
        <f>'Raw UEs for Upload_NetRatings'!A35</f>
        <v>Individual</v>
      </c>
      <c r="B35" t="str">
        <f>'Raw UEs for Upload_NetRatings'!B35</f>
        <v>home total</v>
      </c>
      <c r="C35" t="str">
        <f>'Raw UEs for Upload_NetRatings'!C35</f>
        <v>HispanicHOH</v>
      </c>
      <c r="D35">
        <f>'Raw UEs for Upload_NetRatings'!D35</f>
        <v>1</v>
      </c>
      <c r="E35" t="s">
        <v>50</v>
      </c>
      <c r="F35" s="36">
        <f>'Raw UEs for Upload_NetRatings'!F35</f>
        <v>42836000</v>
      </c>
      <c r="G35" s="35">
        <f>'Raw UEs for Upload_NetRatings'!I35</f>
        <v>16.41</v>
      </c>
      <c r="H35" s="12">
        <f>'Raw UEs for Upload_NetRatings'!H35</f>
        <v>1012019</v>
      </c>
      <c r="R35" s="36"/>
    </row>
    <row r="36" spans="1:18">
      <c r="A36" t="str">
        <f>'Raw UEs for Upload_NetRatings'!A36</f>
        <v>Individual</v>
      </c>
      <c r="B36" t="str">
        <f>'Raw UEs for Upload_NetRatings'!B36</f>
        <v>home total</v>
      </c>
      <c r="C36" t="str">
        <f>'Raw UEs for Upload_NetRatings'!C36</f>
        <v>HispanicHOH</v>
      </c>
      <c r="D36">
        <f>'Raw UEs for Upload_NetRatings'!D36</f>
        <v>2</v>
      </c>
      <c r="E36" t="s">
        <v>51</v>
      </c>
      <c r="F36" s="36">
        <f>'Raw UEs for Upload_NetRatings'!F36</f>
        <v>218228000</v>
      </c>
      <c r="G36" s="35">
        <f>'Raw UEs for Upload_NetRatings'!I36</f>
        <v>83.59</v>
      </c>
      <c r="H36" s="12">
        <f>'Raw UEs for Upload_NetRatings'!H36</f>
        <v>1012019</v>
      </c>
      <c r="R36" s="36"/>
    </row>
    <row r="37" spans="1:18">
      <c r="A37" t="str">
        <f>'Raw UEs for Upload_NetRatings'!A37</f>
        <v>Individual</v>
      </c>
      <c r="B37" t="str">
        <f>'Raw UEs for Upload_NetRatings'!B37</f>
        <v>home total</v>
      </c>
      <c r="C37" t="str">
        <f>'Raw UEs for Upload_NetRatings'!C37</f>
        <v>SpanishLanguageDominance</v>
      </c>
      <c r="D37">
        <f>'Raw UEs for Upload_NetRatings'!D37</f>
        <v>1</v>
      </c>
      <c r="E37" s="39" t="s">
        <v>149</v>
      </c>
      <c r="F37" s="36">
        <f>'Raw UEs for Upload_NetRatings'!F37</f>
        <v>218228000</v>
      </c>
      <c r="G37" s="35">
        <f>'Raw UEs for Upload_NetRatings'!I37</f>
        <v>83.59</v>
      </c>
      <c r="H37" s="12">
        <f>'Raw UEs for Upload_NetRatings'!H37</f>
        <v>1012019</v>
      </c>
      <c r="R37" s="36"/>
    </row>
    <row r="38" spans="1:18">
      <c r="A38" t="str">
        <f>'Raw UEs for Upload_NetRatings'!A38</f>
        <v>Individual</v>
      </c>
      <c r="B38" t="str">
        <f>'Raw UEs for Upload_NetRatings'!B38</f>
        <v>home total</v>
      </c>
      <c r="C38" t="str">
        <f>'Raw UEs for Upload_NetRatings'!C38</f>
        <v>SpanishLanguageDominance</v>
      </c>
      <c r="D38">
        <f>'Raw UEs for Upload_NetRatings'!D38</f>
        <v>2</v>
      </c>
      <c r="E38" s="39" t="s">
        <v>150</v>
      </c>
      <c r="F38" s="36">
        <f>'Raw UEs for Upload_NetRatings'!F38</f>
        <v>7590000</v>
      </c>
      <c r="G38" s="35">
        <f>'Raw UEs for Upload_NetRatings'!I38</f>
        <v>2.91</v>
      </c>
      <c r="H38" s="12">
        <f>'Raw UEs for Upload_NetRatings'!H38</f>
        <v>1012019</v>
      </c>
      <c r="R38" s="36"/>
    </row>
    <row r="39" spans="1:18">
      <c r="A39" t="str">
        <f>'Raw UEs for Upload_NetRatings'!A39</f>
        <v>Individual</v>
      </c>
      <c r="B39" t="str">
        <f>'Raw UEs for Upload_NetRatings'!B39</f>
        <v>home total</v>
      </c>
      <c r="C39" t="str">
        <f>'Raw UEs for Upload_NetRatings'!C39</f>
        <v>SpanishLanguageDominance</v>
      </c>
      <c r="D39">
        <f>'Raw UEs for Upload_NetRatings'!D39</f>
        <v>3</v>
      </c>
      <c r="E39" s="39" t="s">
        <v>151</v>
      </c>
      <c r="F39" s="36">
        <f>'Raw UEs for Upload_NetRatings'!F39</f>
        <v>9853000</v>
      </c>
      <c r="G39" s="35">
        <f>'Raw UEs for Upload_NetRatings'!I39</f>
        <v>3.77</v>
      </c>
      <c r="H39" s="12">
        <f>'Raw UEs for Upload_NetRatings'!H39</f>
        <v>1012019</v>
      </c>
      <c r="R39" s="36"/>
    </row>
    <row r="40" spans="1:18">
      <c r="A40" t="str">
        <f>'Raw UEs for Upload_NetRatings'!A40</f>
        <v>Individual</v>
      </c>
      <c r="B40" t="str">
        <f>'Raw UEs for Upload_NetRatings'!B40</f>
        <v>home total</v>
      </c>
      <c r="C40" t="str">
        <f>'Raw UEs for Upload_NetRatings'!C40</f>
        <v>SpanishLanguageDominance</v>
      </c>
      <c r="D40">
        <f>'Raw UEs for Upload_NetRatings'!D40</f>
        <v>4</v>
      </c>
      <c r="E40" s="39" t="s">
        <v>152</v>
      </c>
      <c r="F40" s="36">
        <f>'Raw UEs for Upload_NetRatings'!F40</f>
        <v>2270000</v>
      </c>
      <c r="G40" s="35">
        <f>'Raw UEs for Upload_NetRatings'!I40</f>
        <v>0.87</v>
      </c>
      <c r="H40" s="12">
        <f>'Raw UEs for Upload_NetRatings'!H40</f>
        <v>1012019</v>
      </c>
      <c r="R40" s="36"/>
    </row>
    <row r="41" spans="1:18">
      <c r="A41" t="str">
        <f>'Raw UEs for Upload_NetRatings'!A41</f>
        <v>Individual</v>
      </c>
      <c r="B41" t="str">
        <f>'Raw UEs for Upload_NetRatings'!B41</f>
        <v>home total</v>
      </c>
      <c r="C41" t="str">
        <f>'Raw UEs for Upload_NetRatings'!C41</f>
        <v>SpanishLanguageDominance</v>
      </c>
      <c r="D41">
        <f>'Raw UEs for Upload_NetRatings'!D41</f>
        <v>5</v>
      </c>
      <c r="E41" s="39" t="s">
        <v>153</v>
      </c>
      <c r="F41" s="36">
        <f>'Raw UEs for Upload_NetRatings'!F41</f>
        <v>13461000</v>
      </c>
      <c r="G41" s="35">
        <f>'Raw UEs for Upload_NetRatings'!I41</f>
        <v>5.16</v>
      </c>
      <c r="H41" s="12">
        <f>'Raw UEs for Upload_NetRatings'!H41</f>
        <v>1012019</v>
      </c>
      <c r="R41" s="36"/>
    </row>
    <row r="42" spans="1:18">
      <c r="A42" t="str">
        <f>'Raw UEs for Upload_NetRatings'!A42</f>
        <v>Individual</v>
      </c>
      <c r="B42" t="str">
        <f>'Raw UEs for Upload_NetRatings'!B42</f>
        <v>home total</v>
      </c>
      <c r="C42" t="str">
        <f>'Raw UEs for Upload_NetRatings'!C42</f>
        <v>SpanishLanguageDominance</v>
      </c>
      <c r="D42">
        <f>'Raw UEs for Upload_NetRatings'!D42</f>
        <v>6</v>
      </c>
      <c r="E42" s="39" t="s">
        <v>154</v>
      </c>
      <c r="F42" s="36">
        <f>'Raw UEs for Upload_NetRatings'!F42</f>
        <v>9662000</v>
      </c>
      <c r="G42" s="35">
        <f>'Raw UEs for Upload_NetRatings'!I42</f>
        <v>3.7</v>
      </c>
      <c r="H42" s="12">
        <f>'Raw UEs for Upload_NetRatings'!H42</f>
        <v>1012019</v>
      </c>
      <c r="R42" s="36"/>
    </row>
    <row r="43" spans="1:18">
      <c r="A43" t="str">
        <f>'Raw UEs for Upload_NetRatings'!A43</f>
        <v>Individual</v>
      </c>
      <c r="B43" t="str">
        <f>'Raw UEs for Upload_NetRatings'!B43</f>
        <v>home total</v>
      </c>
      <c r="C43" t="str">
        <f>'Raw UEs for Upload_NetRatings'!C43</f>
        <v>State</v>
      </c>
      <c r="D43">
        <f>'Raw UEs for Upload_NetRatings'!D43</f>
        <v>1</v>
      </c>
      <c r="E43" t="s">
        <v>12</v>
      </c>
      <c r="F43" s="36">
        <f>'Raw UEs for Upload_NetRatings'!F43</f>
        <v>18500000</v>
      </c>
      <c r="G43" s="35">
        <f>'Raw UEs for Upload_NetRatings'!I43</f>
        <v>7.09</v>
      </c>
      <c r="H43" s="12">
        <f>'Raw UEs for Upload_NetRatings'!H43</f>
        <v>1012019</v>
      </c>
      <c r="R43" s="36"/>
    </row>
    <row r="44" spans="1:18">
      <c r="A44" t="str">
        <f>'Raw UEs for Upload_NetRatings'!A44</f>
        <v>Individual</v>
      </c>
      <c r="B44" t="str">
        <f>'Raw UEs for Upload_NetRatings'!B44</f>
        <v>home total</v>
      </c>
      <c r="C44" t="str">
        <f>'Raw UEs for Upload_NetRatings'!C44</f>
        <v>State</v>
      </c>
      <c r="D44">
        <f>'Raw UEs for Upload_NetRatings'!D44</f>
        <v>2</v>
      </c>
      <c r="E44" t="s">
        <v>13</v>
      </c>
      <c r="F44" s="36">
        <f>'Raw UEs for Upload_NetRatings'!F44</f>
        <v>15327000</v>
      </c>
      <c r="G44" s="35">
        <f>'Raw UEs for Upload_NetRatings'!I44</f>
        <v>5.87</v>
      </c>
      <c r="H44" s="12">
        <f>'Raw UEs for Upload_NetRatings'!H44</f>
        <v>1012019</v>
      </c>
      <c r="R44" s="36"/>
    </row>
    <row r="45" spans="1:18">
      <c r="A45" t="str">
        <f>'Raw UEs for Upload_NetRatings'!A45</f>
        <v>Individual</v>
      </c>
      <c r="B45" t="str">
        <f>'Raw UEs for Upload_NetRatings'!B45</f>
        <v>home total</v>
      </c>
      <c r="C45" t="str">
        <f>'Raw UEs for Upload_NetRatings'!C45</f>
        <v>State</v>
      </c>
      <c r="D45">
        <f>'Raw UEs for Upload_NetRatings'!D45</f>
        <v>3</v>
      </c>
      <c r="E45" t="s">
        <v>15</v>
      </c>
      <c r="F45" s="36">
        <f>'Raw UEs for Upload_NetRatings'!F45</f>
        <v>6751000</v>
      </c>
      <c r="G45" s="35">
        <f>'Raw UEs for Upload_NetRatings'!I45</f>
        <v>2.59</v>
      </c>
      <c r="H45" s="12">
        <f>'Raw UEs for Upload_NetRatings'!H45</f>
        <v>1012019</v>
      </c>
      <c r="R45" s="36"/>
    </row>
    <row r="46" spans="1:18">
      <c r="A46" t="str">
        <f>'Raw UEs for Upload_NetRatings'!A46</f>
        <v>Individual</v>
      </c>
      <c r="B46" t="str">
        <f>'Raw UEs for Upload_NetRatings'!B46</f>
        <v>home total</v>
      </c>
      <c r="C46" t="str">
        <f>'Raw UEs for Upload_NetRatings'!C46</f>
        <v>State</v>
      </c>
      <c r="D46">
        <f>'Raw UEs for Upload_NetRatings'!D46</f>
        <v>4</v>
      </c>
      <c r="E46" t="s">
        <v>14</v>
      </c>
      <c r="F46" s="36">
        <f>'Raw UEs for Upload_NetRatings'!F46</f>
        <v>8260000</v>
      </c>
      <c r="G46" s="35">
        <f>'Raw UEs for Upload_NetRatings'!I46</f>
        <v>3.16</v>
      </c>
      <c r="H46" s="12">
        <f>'Raw UEs for Upload_NetRatings'!H46</f>
        <v>1012019</v>
      </c>
      <c r="R46" s="36"/>
    </row>
    <row r="47" spans="1:18">
      <c r="A47" t="str">
        <f>'Raw UEs for Upload_NetRatings'!A47</f>
        <v>Individual</v>
      </c>
      <c r="B47" t="str">
        <f>'Raw UEs for Upload_NetRatings'!B47</f>
        <v>home total</v>
      </c>
      <c r="C47" t="str">
        <f>'Raw UEs for Upload_NetRatings'!C47</f>
        <v>State</v>
      </c>
      <c r="D47">
        <f>'Raw UEs for Upload_NetRatings'!D47</f>
        <v>5</v>
      </c>
      <c r="E47" t="s">
        <v>17</v>
      </c>
      <c r="F47" s="36">
        <f>'Raw UEs for Upload_NetRatings'!F47</f>
        <v>5766000</v>
      </c>
      <c r="G47" s="35">
        <f>'Raw UEs for Upload_NetRatings'!I47</f>
        <v>2.21</v>
      </c>
      <c r="H47" s="12">
        <f>'Raw UEs for Upload_NetRatings'!H47</f>
        <v>1012019</v>
      </c>
      <c r="R47" s="36"/>
    </row>
    <row r="48" spans="1:18">
      <c r="A48" t="str">
        <f>'Raw UEs for Upload_NetRatings'!A48</f>
        <v>Individual</v>
      </c>
      <c r="B48" t="str">
        <f>'Raw UEs for Upload_NetRatings'!B48</f>
        <v>home total</v>
      </c>
      <c r="C48" t="str">
        <f>'Raw UEs for Upload_NetRatings'!C48</f>
        <v>State</v>
      </c>
      <c r="D48">
        <f>'Raw UEs for Upload_NetRatings'!D48</f>
        <v>6</v>
      </c>
      <c r="E48" t="s">
        <v>18</v>
      </c>
      <c r="F48" s="36">
        <f>'Raw UEs for Upload_NetRatings'!F48</f>
        <v>6150000</v>
      </c>
      <c r="G48" s="35">
        <f>'Raw UEs for Upload_NetRatings'!I48</f>
        <v>2.36</v>
      </c>
      <c r="H48" s="12">
        <f>'Raw UEs for Upload_NetRatings'!H48</f>
        <v>1012019</v>
      </c>
      <c r="R48" s="36"/>
    </row>
    <row r="49" spans="1:18">
      <c r="A49" t="str">
        <f>'Raw UEs for Upload_NetRatings'!A49</f>
        <v>Individual</v>
      </c>
      <c r="B49" t="str">
        <f>'Raw UEs for Upload_NetRatings'!B49</f>
        <v>home total</v>
      </c>
      <c r="C49" t="str">
        <f>'Raw UEs for Upload_NetRatings'!C49</f>
        <v>State</v>
      </c>
      <c r="D49">
        <f>'Raw UEs for Upload_NetRatings'!D49</f>
        <v>7</v>
      </c>
      <c r="E49" t="s">
        <v>16</v>
      </c>
      <c r="F49" s="36">
        <f>'Raw UEs for Upload_NetRatings'!F49</f>
        <v>6709000</v>
      </c>
      <c r="G49" s="35">
        <f>'Raw UEs for Upload_NetRatings'!I49</f>
        <v>2.57</v>
      </c>
      <c r="H49" s="12">
        <f>'Raw UEs for Upload_NetRatings'!H49</f>
        <v>1012019</v>
      </c>
      <c r="R49" s="36"/>
    </row>
    <row r="50" spans="1:18">
      <c r="A50" t="str">
        <f>'Raw UEs for Upload_NetRatings'!A50</f>
        <v>Individual</v>
      </c>
      <c r="B50" t="str">
        <f>'Raw UEs for Upload_NetRatings'!B50</f>
        <v>home total</v>
      </c>
      <c r="C50" t="str">
        <f>'Raw UEs for Upload_NetRatings'!C50</f>
        <v>State</v>
      </c>
      <c r="D50">
        <f>'Raw UEs for Upload_NetRatings'!D50</f>
        <v>8</v>
      </c>
      <c r="E50" t="s">
        <v>19</v>
      </c>
      <c r="F50" s="36">
        <f>'Raw UEs for Upload_NetRatings'!F50</f>
        <v>6325000</v>
      </c>
      <c r="G50" s="35">
        <f>'Raw UEs for Upload_NetRatings'!I50</f>
        <v>2.42</v>
      </c>
      <c r="H50" s="12">
        <f>'Raw UEs for Upload_NetRatings'!H50</f>
        <v>1012019</v>
      </c>
      <c r="R50" s="36"/>
    </row>
    <row r="51" spans="1:18">
      <c r="A51" t="str">
        <f>'Raw UEs for Upload_NetRatings'!A51</f>
        <v>Individual</v>
      </c>
      <c r="B51" t="str">
        <f>'Raw UEs for Upload_NetRatings'!B51</f>
        <v>home total</v>
      </c>
      <c r="C51" t="str">
        <f>'Raw UEs for Upload_NetRatings'!C51</f>
        <v>State</v>
      </c>
      <c r="D51">
        <f>'Raw UEs for Upload_NetRatings'!D51</f>
        <v>9</v>
      </c>
      <c r="E51" t="s">
        <v>21</v>
      </c>
      <c r="F51" s="36">
        <f>'Raw UEs for Upload_NetRatings'!F51</f>
        <v>4675000</v>
      </c>
      <c r="G51" s="35">
        <f>'Raw UEs for Upload_NetRatings'!I51</f>
        <v>1.79</v>
      </c>
      <c r="H51" s="12">
        <f>'Raw UEs for Upload_NetRatings'!H51</f>
        <v>1012019</v>
      </c>
      <c r="R51" s="36"/>
    </row>
    <row r="52" spans="1:18">
      <c r="A52" t="str">
        <f>'Raw UEs for Upload_NetRatings'!A52</f>
        <v>Individual</v>
      </c>
      <c r="B52" t="str">
        <f>'Raw UEs for Upload_NetRatings'!B52</f>
        <v>home total</v>
      </c>
      <c r="C52" t="str">
        <f>'Raw UEs for Upload_NetRatings'!C52</f>
        <v>State</v>
      </c>
      <c r="D52">
        <f>'Raw UEs for Upload_NetRatings'!D52</f>
        <v>10</v>
      </c>
      <c r="E52" t="s">
        <v>20</v>
      </c>
      <c r="F52" s="36">
        <f>'Raw UEs for Upload_NetRatings'!F52</f>
        <v>5932000</v>
      </c>
      <c r="G52" s="35">
        <f>'Raw UEs for Upload_NetRatings'!I52</f>
        <v>2.27</v>
      </c>
      <c r="H52" s="12">
        <f>'Raw UEs for Upload_NetRatings'!H52</f>
        <v>1012019</v>
      </c>
      <c r="R52" s="36"/>
    </row>
    <row r="53" spans="1:18">
      <c r="A53" t="str">
        <f>'Raw UEs for Upload_NetRatings'!A53</f>
        <v>Individual</v>
      </c>
      <c r="B53" t="str">
        <f>'Raw UEs for Upload_NetRatings'!B53</f>
        <v>home total</v>
      </c>
      <c r="C53" t="str">
        <f>'Raw UEs for Upload_NetRatings'!C53</f>
        <v>State</v>
      </c>
      <c r="D53">
        <f>'Raw UEs for Upload_NetRatings'!D53</f>
        <v>11</v>
      </c>
      <c r="E53" t="s">
        <v>22</v>
      </c>
      <c r="F53" s="36">
        <f>'Raw UEs for Upload_NetRatings'!F53</f>
        <v>3973000</v>
      </c>
      <c r="G53" s="35">
        <f>'Raw UEs for Upload_NetRatings'!I53</f>
        <v>1.52</v>
      </c>
      <c r="H53" s="12">
        <f>'Raw UEs for Upload_NetRatings'!H53</f>
        <v>1012019</v>
      </c>
      <c r="R53" s="36"/>
    </row>
    <row r="54" spans="1:18">
      <c r="A54" t="str">
        <f>'Raw UEs for Upload_NetRatings'!A54</f>
        <v>Individual</v>
      </c>
      <c r="B54" t="str">
        <f>'Raw UEs for Upload_NetRatings'!B54</f>
        <v>home total</v>
      </c>
      <c r="C54" t="str">
        <f>'Raw UEs for Upload_NetRatings'!C54</f>
        <v>State</v>
      </c>
      <c r="D54">
        <f>'Raw UEs for Upload_NetRatings'!D54</f>
        <v>12</v>
      </c>
      <c r="E54" t="s">
        <v>23</v>
      </c>
      <c r="F54" s="36">
        <f>'Raw UEs for Upload_NetRatings'!F54</f>
        <v>5709000</v>
      </c>
      <c r="G54" s="35">
        <f>'Raw UEs for Upload_NetRatings'!I54</f>
        <v>2.19</v>
      </c>
      <c r="H54" s="12">
        <f>'Raw UEs for Upload_NetRatings'!H54</f>
        <v>1012019</v>
      </c>
      <c r="R54" s="36"/>
    </row>
    <row r="55" spans="1:18">
      <c r="A55" t="str">
        <f>'Raw UEs for Upload_NetRatings'!A55</f>
        <v>Individual</v>
      </c>
      <c r="B55" t="str">
        <f>'Raw UEs for Upload_NetRatings'!B55</f>
        <v>home total</v>
      </c>
      <c r="C55" t="str">
        <f>'Raw UEs for Upload_NetRatings'!C55</f>
        <v>State</v>
      </c>
      <c r="D55">
        <f>'Raw UEs for Upload_NetRatings'!D55</f>
        <v>13</v>
      </c>
      <c r="E55" t="s">
        <v>27</v>
      </c>
      <c r="F55" s="36">
        <f>'Raw UEs for Upload_NetRatings'!F55</f>
        <v>4025000</v>
      </c>
      <c r="G55" s="35">
        <f>'Raw UEs for Upload_NetRatings'!I55</f>
        <v>1.54</v>
      </c>
      <c r="H55" s="12">
        <f>'Raw UEs for Upload_NetRatings'!H55</f>
        <v>1012019</v>
      </c>
      <c r="R55" s="36"/>
    </row>
    <row r="56" spans="1:18">
      <c r="A56" t="str">
        <f>'Raw UEs for Upload_NetRatings'!A56</f>
        <v>Individual</v>
      </c>
      <c r="B56" t="str">
        <f>'Raw UEs for Upload_NetRatings'!B56</f>
        <v>home total</v>
      </c>
      <c r="C56" t="str">
        <f>'Raw UEs for Upload_NetRatings'!C56</f>
        <v>State</v>
      </c>
      <c r="D56">
        <f>'Raw UEs for Upload_NetRatings'!D56</f>
        <v>14</v>
      </c>
      <c r="E56" t="s">
        <v>26</v>
      </c>
      <c r="F56" s="36">
        <f>'Raw UEs for Upload_NetRatings'!F56</f>
        <v>3995000</v>
      </c>
      <c r="G56" s="35">
        <f>'Raw UEs for Upload_NetRatings'!I56</f>
        <v>1.53</v>
      </c>
      <c r="H56" s="12">
        <f>'Raw UEs for Upload_NetRatings'!H56</f>
        <v>1012019</v>
      </c>
      <c r="R56" s="36"/>
    </row>
    <row r="57" spans="1:18">
      <c r="A57" t="str">
        <f>'Raw UEs for Upload_NetRatings'!A57</f>
        <v>Individual</v>
      </c>
      <c r="B57" t="str">
        <f>'Raw UEs for Upload_NetRatings'!B57</f>
        <v>home total</v>
      </c>
      <c r="C57" t="str">
        <f>'Raw UEs for Upload_NetRatings'!C57</f>
        <v>State</v>
      </c>
      <c r="D57">
        <f>'Raw UEs for Upload_NetRatings'!D57</f>
        <v>15</v>
      </c>
      <c r="E57" t="s">
        <v>24</v>
      </c>
      <c r="F57" s="36">
        <f>'Raw UEs for Upload_NetRatings'!F57</f>
        <v>4494000</v>
      </c>
      <c r="G57" s="35">
        <f>'Raw UEs for Upload_NetRatings'!I57</f>
        <v>1.72</v>
      </c>
      <c r="H57" s="12">
        <f>'Raw UEs for Upload_NetRatings'!H57</f>
        <v>1012019</v>
      </c>
      <c r="R57" s="36"/>
    </row>
    <row r="58" spans="1:18">
      <c r="A58" t="str">
        <f>'Raw UEs for Upload_NetRatings'!A58</f>
        <v>Individual</v>
      </c>
      <c r="B58" t="str">
        <f>'Raw UEs for Upload_NetRatings'!B58</f>
        <v>home total</v>
      </c>
      <c r="C58" t="str">
        <f>'Raw UEs for Upload_NetRatings'!C58</f>
        <v>State</v>
      </c>
      <c r="D58">
        <f>'Raw UEs for Upload_NetRatings'!D58</f>
        <v>16</v>
      </c>
      <c r="E58" t="s">
        <v>32</v>
      </c>
      <c r="F58" s="36">
        <f>'Raw UEs for Upload_NetRatings'!F58</f>
        <v>2899000</v>
      </c>
      <c r="G58" s="35">
        <f>'Raw UEs for Upload_NetRatings'!I58</f>
        <v>1.1100000000000001</v>
      </c>
      <c r="H58" s="12">
        <f>'Raw UEs for Upload_NetRatings'!H58</f>
        <v>1012019</v>
      </c>
      <c r="R58" s="36"/>
    </row>
    <row r="59" spans="1:18">
      <c r="A59" t="str">
        <f>'Raw UEs for Upload_NetRatings'!A59</f>
        <v>Individual</v>
      </c>
      <c r="B59" t="str">
        <f>'Raw UEs for Upload_NetRatings'!B59</f>
        <v>home total</v>
      </c>
      <c r="C59" t="str">
        <f>'Raw UEs for Upload_NetRatings'!C59</f>
        <v>State</v>
      </c>
      <c r="D59">
        <f>'Raw UEs for Upload_NetRatings'!D59</f>
        <v>17</v>
      </c>
      <c r="E59" t="s">
        <v>25</v>
      </c>
      <c r="F59" s="36">
        <f>'Raw UEs for Upload_NetRatings'!F59</f>
        <v>4081000</v>
      </c>
      <c r="G59" s="35">
        <f>'Raw UEs for Upload_NetRatings'!I59</f>
        <v>1.56</v>
      </c>
      <c r="H59" s="12">
        <f>'Raw UEs for Upload_NetRatings'!H59</f>
        <v>1012019</v>
      </c>
      <c r="R59" s="36"/>
    </row>
    <row r="60" spans="1:18">
      <c r="A60" t="str">
        <f>'Raw UEs for Upload_NetRatings'!A60</f>
        <v>Individual</v>
      </c>
      <c r="B60" t="str">
        <f>'Raw UEs for Upload_NetRatings'!B60</f>
        <v>home total</v>
      </c>
      <c r="C60" t="str">
        <f>'Raw UEs for Upload_NetRatings'!C60</f>
        <v>State</v>
      </c>
      <c r="D60">
        <f>'Raw UEs for Upload_NetRatings'!D60</f>
        <v>18</v>
      </c>
      <c r="E60" t="s">
        <v>31</v>
      </c>
      <c r="F60" s="36">
        <f>'Raw UEs for Upload_NetRatings'!F60</f>
        <v>2900000</v>
      </c>
      <c r="G60" s="35">
        <f>'Raw UEs for Upload_NetRatings'!I60</f>
        <v>1.1100000000000001</v>
      </c>
      <c r="H60" s="12">
        <f>'Raw UEs for Upload_NetRatings'!H60</f>
        <v>1012019</v>
      </c>
      <c r="R60" s="36"/>
    </row>
    <row r="61" spans="1:18">
      <c r="A61" t="str">
        <f>'Raw UEs for Upload_NetRatings'!A61</f>
        <v>Individual</v>
      </c>
      <c r="B61" t="str">
        <f>'Raw UEs for Upload_NetRatings'!B61</f>
        <v>home total</v>
      </c>
      <c r="C61" t="str">
        <f>'Raw UEs for Upload_NetRatings'!C61</f>
        <v>State</v>
      </c>
      <c r="D61">
        <f>'Raw UEs for Upload_NetRatings'!D61</f>
        <v>19</v>
      </c>
      <c r="E61" t="s">
        <v>29</v>
      </c>
      <c r="F61" s="36">
        <f>'Raw UEs for Upload_NetRatings'!F61</f>
        <v>3104000</v>
      </c>
      <c r="G61" s="35">
        <f>'Raw UEs for Upload_NetRatings'!I61</f>
        <v>1.19</v>
      </c>
      <c r="H61" s="12">
        <f>'Raw UEs for Upload_NetRatings'!H61</f>
        <v>1012019</v>
      </c>
      <c r="R61" s="36"/>
    </row>
    <row r="62" spans="1:18">
      <c r="A62" t="str">
        <f>'Raw UEs for Upload_NetRatings'!A62</f>
        <v>Individual</v>
      </c>
      <c r="B62" t="str">
        <f>'Raw UEs for Upload_NetRatings'!B62</f>
        <v>home total</v>
      </c>
      <c r="C62" t="str">
        <f>'Raw UEs for Upload_NetRatings'!C62</f>
        <v>State</v>
      </c>
      <c r="D62">
        <f>'Raw UEs for Upload_NetRatings'!D62</f>
        <v>20</v>
      </c>
      <c r="E62" t="s">
        <v>30</v>
      </c>
      <c r="F62" s="36">
        <f>'Raw UEs for Upload_NetRatings'!F62</f>
        <v>3926000</v>
      </c>
      <c r="G62" s="35">
        <f>'Raw UEs for Upload_NetRatings'!I62</f>
        <v>1.5</v>
      </c>
      <c r="H62" s="12">
        <f>'Raw UEs for Upload_NetRatings'!H62</f>
        <v>1012019</v>
      </c>
      <c r="R62" s="36"/>
    </row>
    <row r="63" spans="1:18">
      <c r="A63" t="str">
        <f>'Raw UEs for Upload_NetRatings'!A63</f>
        <v>Individual</v>
      </c>
      <c r="B63" t="str">
        <f>'Raw UEs for Upload_NetRatings'!B63</f>
        <v>home total</v>
      </c>
      <c r="C63" t="str">
        <f>'Raw UEs for Upload_NetRatings'!C63</f>
        <v>State</v>
      </c>
      <c r="D63">
        <f>'Raw UEs for Upload_NetRatings'!D63</f>
        <v>21</v>
      </c>
      <c r="E63" t="s">
        <v>33</v>
      </c>
      <c r="F63" s="36">
        <f>'Raw UEs for Upload_NetRatings'!F63</f>
        <v>3615000</v>
      </c>
      <c r="G63" s="35">
        <f>'Raw UEs for Upload_NetRatings'!I63</f>
        <v>1.38</v>
      </c>
      <c r="H63" s="12">
        <f>'Raw UEs for Upload_NetRatings'!H63</f>
        <v>1012019</v>
      </c>
      <c r="R63" s="36"/>
    </row>
    <row r="64" spans="1:18">
      <c r="A64" t="str">
        <f>'Raw UEs for Upload_NetRatings'!A64</f>
        <v>Individual</v>
      </c>
      <c r="B64" t="str">
        <f>'Raw UEs for Upload_NetRatings'!B64</f>
        <v>home total</v>
      </c>
      <c r="C64" t="str">
        <f>'Raw UEs for Upload_NetRatings'!C64</f>
        <v>State</v>
      </c>
      <c r="D64">
        <f>'Raw UEs for Upload_NetRatings'!D64</f>
        <v>22</v>
      </c>
      <c r="E64" t="s">
        <v>28</v>
      </c>
      <c r="F64" s="36">
        <f>'Raw UEs for Upload_NetRatings'!F64</f>
        <v>3589000</v>
      </c>
      <c r="G64" s="35">
        <f>'Raw UEs for Upload_NetRatings'!I64</f>
        <v>1.38</v>
      </c>
      <c r="H64" s="12">
        <f>'Raw UEs for Upload_NetRatings'!H64</f>
        <v>1012019</v>
      </c>
      <c r="R64" s="36"/>
    </row>
    <row r="65" spans="1:18">
      <c r="A65" t="str">
        <f>'Raw UEs for Upload_NetRatings'!A65</f>
        <v>Individual</v>
      </c>
      <c r="B65" t="str">
        <f>'Raw UEs for Upload_NetRatings'!B65</f>
        <v>home total</v>
      </c>
      <c r="C65" t="str">
        <f>'Raw UEs for Upload_NetRatings'!C65</f>
        <v>State</v>
      </c>
      <c r="D65">
        <f>'Raw UEs for Upload_NetRatings'!D65</f>
        <v>23</v>
      </c>
      <c r="E65" t="s">
        <v>34</v>
      </c>
      <c r="F65" s="36">
        <f>'Raw UEs for Upload_NetRatings'!F65</f>
        <v>2629000</v>
      </c>
      <c r="G65" s="35">
        <f>'Raw UEs for Upload_NetRatings'!I65</f>
        <v>1.01</v>
      </c>
      <c r="H65" s="12">
        <f>'Raw UEs for Upload_NetRatings'!H65</f>
        <v>1012019</v>
      </c>
      <c r="R65" s="36"/>
    </row>
    <row r="66" spans="1:18">
      <c r="A66" t="str">
        <f>'Raw UEs for Upload_NetRatings'!A66</f>
        <v>Individual</v>
      </c>
      <c r="B66" t="str">
        <f>'Raw UEs for Upload_NetRatings'!B66</f>
        <v>home total</v>
      </c>
      <c r="C66" t="str">
        <f>'Raw UEs for Upload_NetRatings'!C66</f>
        <v>State</v>
      </c>
      <c r="D66">
        <f>'Raw UEs for Upload_NetRatings'!D66</f>
        <v>24</v>
      </c>
      <c r="E66" t="s">
        <v>35</v>
      </c>
      <c r="F66" s="36">
        <f>'Raw UEs for Upload_NetRatings'!F66</f>
        <v>2470000</v>
      </c>
      <c r="G66" s="35">
        <f>'Raw UEs for Upload_NetRatings'!I66</f>
        <v>0.95</v>
      </c>
      <c r="H66" s="12">
        <f>'Raw UEs for Upload_NetRatings'!H66</f>
        <v>1012019</v>
      </c>
      <c r="R66" s="36"/>
    </row>
    <row r="67" spans="1:18">
      <c r="A67" t="str">
        <f>'Raw UEs for Upload_NetRatings'!A67</f>
        <v>Individual</v>
      </c>
      <c r="B67" t="str">
        <f>'Raw UEs for Upload_NetRatings'!B67</f>
        <v>home total</v>
      </c>
      <c r="C67" t="str">
        <f>'Raw UEs for Upload_NetRatings'!C67</f>
        <v>State</v>
      </c>
      <c r="D67">
        <f>'Raw UEs for Upload_NetRatings'!D67</f>
        <v>25</v>
      </c>
      <c r="E67" t="s">
        <v>36</v>
      </c>
      <c r="F67" s="36">
        <f>'Raw UEs for Upload_NetRatings'!F67</f>
        <v>2320000</v>
      </c>
      <c r="G67" s="35">
        <f>'Raw UEs for Upload_NetRatings'!I67</f>
        <v>0.89</v>
      </c>
      <c r="H67" s="12">
        <f>'Raw UEs for Upload_NetRatings'!H67</f>
        <v>1012019</v>
      </c>
      <c r="R67" s="36"/>
    </row>
    <row r="68" spans="1:18">
      <c r="A68" t="str">
        <f>'Raw UEs for Upload_NetRatings'!A68</f>
        <v>Individual</v>
      </c>
      <c r="B68" t="str">
        <f>'Raw UEs for Upload_NetRatings'!B68</f>
        <v>home total</v>
      </c>
      <c r="C68" t="str">
        <f>'Raw UEs for Upload_NetRatings'!C68</f>
        <v>State</v>
      </c>
      <c r="D68">
        <f>'Raw UEs for Upload_NetRatings'!D68</f>
        <v>26</v>
      </c>
      <c r="E68" t="s">
        <v>37</v>
      </c>
      <c r="F68" s="36">
        <f>'Raw UEs for Upload_NetRatings'!F68</f>
        <v>2178000</v>
      </c>
      <c r="G68" s="35">
        <f>'Raw UEs for Upload_NetRatings'!I68</f>
        <v>0.83</v>
      </c>
      <c r="H68" s="12">
        <f>'Raw UEs for Upload_NetRatings'!H68</f>
        <v>1012019</v>
      </c>
      <c r="R68" s="36"/>
    </row>
    <row r="69" spans="1:18">
      <c r="A69" t="str">
        <f>'Raw UEs for Upload_NetRatings'!A69</f>
        <v>Individual</v>
      </c>
      <c r="B69" t="str">
        <f>'Raw UEs for Upload_NetRatings'!B69</f>
        <v>home total</v>
      </c>
      <c r="C69" t="str">
        <f>'Raw UEs for Upload_NetRatings'!C69</f>
        <v>State</v>
      </c>
      <c r="D69">
        <f>'Raw UEs for Upload_NetRatings'!D69</f>
        <v>27</v>
      </c>
      <c r="E69" t="s">
        <v>39</v>
      </c>
      <c r="F69" s="36">
        <f>'Raw UEs for Upload_NetRatings'!F69</f>
        <v>2449000</v>
      </c>
      <c r="G69" s="35">
        <f>'Raw UEs for Upload_NetRatings'!I69</f>
        <v>0.94</v>
      </c>
      <c r="H69" s="12">
        <f>'Raw UEs for Upload_NetRatings'!H69</f>
        <v>1012019</v>
      </c>
      <c r="R69" s="36"/>
    </row>
    <row r="70" spans="1:18">
      <c r="A70" t="str">
        <f>'Raw UEs for Upload_NetRatings'!A70</f>
        <v>Individual</v>
      </c>
      <c r="B70" t="str">
        <f>'Raw UEs for Upload_NetRatings'!B70</f>
        <v>home total</v>
      </c>
      <c r="C70" t="str">
        <f>'Raw UEs for Upload_NetRatings'!C70</f>
        <v>State</v>
      </c>
      <c r="D70">
        <f>'Raw UEs for Upload_NetRatings'!D70</f>
        <v>28</v>
      </c>
      <c r="E70" t="s">
        <v>40</v>
      </c>
      <c r="F70" s="36">
        <f>'Raw UEs for Upload_NetRatings'!F70</f>
        <v>2042000</v>
      </c>
      <c r="G70" s="35">
        <f>'Raw UEs for Upload_NetRatings'!I70</f>
        <v>0.78</v>
      </c>
      <c r="H70" s="12">
        <f>'Raw UEs for Upload_NetRatings'!H70</f>
        <v>1012019</v>
      </c>
      <c r="R70" s="36"/>
    </row>
    <row r="71" spans="1:18">
      <c r="A71" t="str">
        <f>'Raw UEs for Upload_NetRatings'!A71</f>
        <v>Individual</v>
      </c>
      <c r="B71" t="str">
        <f>'Raw UEs for Upload_NetRatings'!B71</f>
        <v>home total</v>
      </c>
      <c r="C71" t="str">
        <f>'Raw UEs for Upload_NetRatings'!C71</f>
        <v>State</v>
      </c>
      <c r="D71">
        <f>'Raw UEs for Upload_NetRatings'!D71</f>
        <v>29</v>
      </c>
      <c r="E71" t="s">
        <v>41</v>
      </c>
      <c r="F71" s="36">
        <f>'Raw UEs for Upload_NetRatings'!F71</f>
        <v>2603000</v>
      </c>
      <c r="G71" s="35">
        <f>'Raw UEs for Upload_NetRatings'!I71</f>
        <v>1</v>
      </c>
      <c r="H71" s="12">
        <f>'Raw UEs for Upload_NetRatings'!H71</f>
        <v>1012019</v>
      </c>
      <c r="R71" s="36"/>
    </row>
    <row r="72" spans="1:18">
      <c r="A72" t="str">
        <f>'Raw UEs for Upload_NetRatings'!A72</f>
        <v>Individual</v>
      </c>
      <c r="B72" t="str">
        <f>'Raw UEs for Upload_NetRatings'!B72</f>
        <v>home total</v>
      </c>
      <c r="C72" t="str">
        <f>'Raw UEs for Upload_NetRatings'!C72</f>
        <v>State</v>
      </c>
      <c r="D72">
        <f>'Raw UEs for Upload_NetRatings'!D72</f>
        <v>30</v>
      </c>
      <c r="E72" t="s">
        <v>38</v>
      </c>
      <c r="F72" s="36">
        <f>'Raw UEs for Upload_NetRatings'!F72</f>
        <v>2832000</v>
      </c>
      <c r="G72" s="35">
        <f>'Raw UEs for Upload_NetRatings'!I72</f>
        <v>1.08</v>
      </c>
      <c r="H72" s="12">
        <f>'Raw UEs for Upload_NetRatings'!H72</f>
        <v>1012019</v>
      </c>
      <c r="R72" s="36"/>
    </row>
    <row r="73" spans="1:18">
      <c r="A73" t="str">
        <f>'Raw UEs for Upload_NetRatings'!A73</f>
        <v>Individual</v>
      </c>
      <c r="B73" t="str">
        <f>'Raw UEs for Upload_NetRatings'!B73</f>
        <v>home total</v>
      </c>
      <c r="C73" t="str">
        <f>'Raw UEs for Upload_NetRatings'!C73</f>
        <v>State</v>
      </c>
      <c r="D73">
        <f>'Raw UEs for Upload_NetRatings'!D73</f>
        <v>31</v>
      </c>
      <c r="E73" t="s">
        <v>43</v>
      </c>
      <c r="F73" s="36">
        <f>'Raw UEs for Upload_NetRatings'!F73</f>
        <v>2113000</v>
      </c>
      <c r="G73" s="35">
        <f>'Raw UEs for Upload_NetRatings'!I73</f>
        <v>0.81</v>
      </c>
      <c r="H73" s="12">
        <f>'Raw UEs for Upload_NetRatings'!H73</f>
        <v>1012019</v>
      </c>
      <c r="R73" s="36"/>
    </row>
    <row r="74" spans="1:18">
      <c r="A74" t="str">
        <f>'Raw UEs for Upload_NetRatings'!A74</f>
        <v>Individual</v>
      </c>
      <c r="B74" t="str">
        <f>'Raw UEs for Upload_NetRatings'!B74</f>
        <v>home total</v>
      </c>
      <c r="C74" t="str">
        <f>'Raw UEs for Upload_NetRatings'!C74</f>
        <v>State</v>
      </c>
      <c r="D74">
        <f>'Raw UEs for Upload_NetRatings'!D74</f>
        <v>32</v>
      </c>
      <c r="E74" t="s">
        <v>44</v>
      </c>
      <c r="F74" s="36">
        <f>'Raw UEs for Upload_NetRatings'!F74</f>
        <v>2236000</v>
      </c>
      <c r="G74" s="35">
        <f>'Raw UEs for Upload_NetRatings'!I74</f>
        <v>0.86</v>
      </c>
      <c r="H74" s="12">
        <f>'Raw UEs for Upload_NetRatings'!H74</f>
        <v>1012019</v>
      </c>
      <c r="R74" s="36"/>
    </row>
    <row r="75" spans="1:18">
      <c r="A75" t="str">
        <f>'Raw UEs for Upload_NetRatings'!A75</f>
        <v>Individual</v>
      </c>
      <c r="B75" t="str">
        <f>'Raw UEs for Upload_NetRatings'!B75</f>
        <v>home total</v>
      </c>
      <c r="C75" t="str">
        <f>'Raw UEs for Upload_NetRatings'!C75</f>
        <v>State</v>
      </c>
      <c r="D75">
        <f>'Raw UEs for Upload_NetRatings'!D75</f>
        <v>33</v>
      </c>
      <c r="E75" t="s">
        <v>46</v>
      </c>
      <c r="F75" s="36">
        <f>'Raw UEs for Upload_NetRatings'!F75</f>
        <v>1929000</v>
      </c>
      <c r="G75" s="35">
        <f>'Raw UEs for Upload_NetRatings'!I75</f>
        <v>0.74</v>
      </c>
      <c r="H75" s="12">
        <f>'Raw UEs for Upload_NetRatings'!H75</f>
        <v>1012019</v>
      </c>
      <c r="R75" s="36"/>
    </row>
    <row r="76" spans="1:18">
      <c r="A76" t="str">
        <f>'Raw UEs for Upload_NetRatings'!A76</f>
        <v>Individual</v>
      </c>
      <c r="B76" t="str">
        <f>'Raw UEs for Upload_NetRatings'!B76</f>
        <v>home total</v>
      </c>
      <c r="C76" t="str">
        <f>'Raw UEs for Upload_NetRatings'!C76</f>
        <v>State</v>
      </c>
      <c r="D76">
        <f>'Raw UEs for Upload_NetRatings'!D76</f>
        <v>34</v>
      </c>
      <c r="E76" t="s">
        <v>45</v>
      </c>
      <c r="F76" s="36">
        <f>'Raw UEs for Upload_NetRatings'!F76</f>
        <v>1926000</v>
      </c>
      <c r="G76" s="35">
        <f>'Raw UEs for Upload_NetRatings'!I76</f>
        <v>0.74</v>
      </c>
      <c r="H76" s="12">
        <f>'Raw UEs for Upload_NetRatings'!H76</f>
        <v>1012019</v>
      </c>
      <c r="R76" s="36"/>
    </row>
    <row r="77" spans="1:18">
      <c r="A77" t="str">
        <f>'Raw UEs for Upload_NetRatings'!A77</f>
        <v>Individual</v>
      </c>
      <c r="B77" t="str">
        <f>'Raw UEs for Upload_NetRatings'!B77</f>
        <v>home total</v>
      </c>
      <c r="C77" t="str">
        <f>'Raw UEs for Upload_NetRatings'!C77</f>
        <v>State</v>
      </c>
      <c r="D77">
        <f>'Raw UEs for Upload_NetRatings'!D77</f>
        <v>35</v>
      </c>
      <c r="E77" t="s">
        <v>42</v>
      </c>
      <c r="F77" s="36">
        <f>'Raw UEs for Upload_NetRatings'!F77</f>
        <v>2577000</v>
      </c>
      <c r="G77" s="35">
        <f>'Raw UEs for Upload_NetRatings'!I77</f>
        <v>0.99</v>
      </c>
      <c r="H77" s="12">
        <f>'Raw UEs for Upload_NetRatings'!H77</f>
        <v>1012019</v>
      </c>
      <c r="R77" s="36"/>
    </row>
    <row r="78" spans="1:18">
      <c r="A78" t="str">
        <f>'Raw UEs for Upload_NetRatings'!A78</f>
        <v>Individual</v>
      </c>
      <c r="B78" t="str">
        <f>'Raw UEs for Upload_NetRatings'!B78</f>
        <v>home total</v>
      </c>
      <c r="C78" t="str">
        <f>'Raw UEs for Upload_NetRatings'!C78</f>
        <v>State</v>
      </c>
      <c r="D78">
        <f>'Raw UEs for Upload_NetRatings'!D78</f>
        <v>36</v>
      </c>
      <c r="E78" t="s">
        <v>77</v>
      </c>
      <c r="F78" s="36">
        <f>'Raw UEs for Upload_NetRatings'!F78</f>
        <v>2064000</v>
      </c>
      <c r="G78" s="35">
        <f>'Raw UEs for Upload_NetRatings'!I78</f>
        <v>0.79</v>
      </c>
      <c r="H78" s="12">
        <f>'Raw UEs for Upload_NetRatings'!H78</f>
        <v>1012019</v>
      </c>
      <c r="J78" s="36"/>
      <c r="R78" s="36"/>
    </row>
    <row r="79" spans="1:18">
      <c r="A79" t="str">
        <f>'Raw UEs for Upload_NetRatings'!A79</f>
        <v>Individual</v>
      </c>
      <c r="B79" t="str">
        <f>'Raw UEs for Upload_NetRatings'!B79</f>
        <v>home total</v>
      </c>
      <c r="C79" t="str">
        <f>'Raw UEs for Upload_NetRatings'!C79</f>
        <v>State</v>
      </c>
      <c r="D79">
        <f>'Raw UEs for Upload_NetRatings'!D79</f>
        <v>37</v>
      </c>
      <c r="E79" t="s">
        <v>69</v>
      </c>
      <c r="F79" s="36">
        <f>'Raw UEs for Upload_NetRatings'!F79</f>
        <v>1750000</v>
      </c>
      <c r="G79" s="35">
        <f>'Raw UEs for Upload_NetRatings'!I79</f>
        <v>0.67</v>
      </c>
      <c r="H79" s="12">
        <f>'Raw UEs for Upload_NetRatings'!H79</f>
        <v>1012019</v>
      </c>
      <c r="R79" s="36"/>
    </row>
    <row r="80" spans="1:18">
      <c r="A80" t="str">
        <f>'Raw UEs for Upload_NetRatings'!A80</f>
        <v>Individual</v>
      </c>
      <c r="B80" t="str">
        <f>'Raw UEs for Upload_NetRatings'!B80</f>
        <v>home total</v>
      </c>
      <c r="C80" t="str">
        <f>'Raw UEs for Upload_NetRatings'!C80</f>
        <v>State</v>
      </c>
      <c r="D80">
        <f>'Raw UEs for Upload_NetRatings'!D80</f>
        <v>38</v>
      </c>
      <c r="E80" t="s">
        <v>71</v>
      </c>
      <c r="F80" s="36">
        <f>'Raw UEs for Upload_NetRatings'!F80</f>
        <v>1779000</v>
      </c>
      <c r="G80" s="35">
        <f>'Raw UEs for Upload_NetRatings'!I80</f>
        <v>0.68</v>
      </c>
      <c r="H80" s="12">
        <f>'Raw UEs for Upload_NetRatings'!H80</f>
        <v>1012019</v>
      </c>
    </row>
    <row r="81" spans="1:8">
      <c r="A81" t="str">
        <f>'Raw UEs for Upload_NetRatings'!A81</f>
        <v>Individual</v>
      </c>
      <c r="B81" t="str">
        <f>'Raw UEs for Upload_NetRatings'!B81</f>
        <v>home total</v>
      </c>
      <c r="C81" t="str">
        <f>'Raw UEs for Upload_NetRatings'!C81</f>
        <v>State</v>
      </c>
      <c r="D81">
        <f>'Raw UEs for Upload_NetRatings'!D81</f>
        <v>39</v>
      </c>
      <c r="E81" t="s">
        <v>79</v>
      </c>
      <c r="F81" s="36">
        <f>'Raw UEs for Upload_NetRatings'!F81</f>
        <v>1815000</v>
      </c>
      <c r="G81" s="35">
        <f>'Raw UEs for Upload_NetRatings'!I81</f>
        <v>0.7</v>
      </c>
      <c r="H81" s="12">
        <f>'Raw UEs for Upload_NetRatings'!H81</f>
        <v>1012019</v>
      </c>
    </row>
    <row r="82" spans="1:8">
      <c r="A82" t="str">
        <f>'Raw UEs for Upload_NetRatings'!A82</f>
        <v>Individual</v>
      </c>
      <c r="B82" t="str">
        <f>'Raw UEs for Upload_NetRatings'!B82</f>
        <v>home total</v>
      </c>
      <c r="C82" t="str">
        <f>'Raw UEs for Upload_NetRatings'!C82</f>
        <v>State</v>
      </c>
      <c r="D82">
        <f>'Raw UEs for Upload_NetRatings'!D82</f>
        <v>40</v>
      </c>
      <c r="E82" t="s">
        <v>74</v>
      </c>
      <c r="F82" s="36">
        <f>'Raw UEs for Upload_NetRatings'!F82</f>
        <v>1574000</v>
      </c>
      <c r="G82" s="35">
        <f>'Raw UEs for Upload_NetRatings'!I82</f>
        <v>0.6</v>
      </c>
      <c r="H82" s="12">
        <f>'Raw UEs for Upload_NetRatings'!H82</f>
        <v>1012019</v>
      </c>
    </row>
    <row r="83" spans="1:8">
      <c r="A83" t="str">
        <f>'Raw UEs for Upload_NetRatings'!A83</f>
        <v>Individual</v>
      </c>
      <c r="B83" t="str">
        <f>'Raw UEs for Upload_NetRatings'!B83</f>
        <v>home total</v>
      </c>
      <c r="C83" t="str">
        <f>'Raw UEs for Upload_NetRatings'!C83</f>
        <v>State</v>
      </c>
      <c r="D83">
        <f>'Raw UEs for Upload_NetRatings'!D83</f>
        <v>41</v>
      </c>
      <c r="E83" t="s">
        <v>63</v>
      </c>
      <c r="F83" s="36">
        <f>'Raw UEs for Upload_NetRatings'!F83</f>
        <v>1422000</v>
      </c>
      <c r="G83" s="35">
        <f>'Raw UEs for Upload_NetRatings'!I83</f>
        <v>0.54</v>
      </c>
      <c r="H83" s="12">
        <f>'Raw UEs for Upload_NetRatings'!H83</f>
        <v>1012019</v>
      </c>
    </row>
    <row r="84" spans="1:8">
      <c r="A84" t="str">
        <f>'Raw UEs for Upload_NetRatings'!A84</f>
        <v>Individual</v>
      </c>
      <c r="B84" t="str">
        <f>'Raw UEs for Upload_NetRatings'!B84</f>
        <v>home total</v>
      </c>
      <c r="C84" t="str">
        <f>'Raw UEs for Upload_NetRatings'!C84</f>
        <v>State</v>
      </c>
      <c r="D84">
        <f>'Raw UEs for Upload_NetRatings'!D84</f>
        <v>42</v>
      </c>
      <c r="E84" t="s">
        <v>65</v>
      </c>
      <c r="F84" s="36">
        <f>'Raw UEs for Upload_NetRatings'!F84</f>
        <v>1399000</v>
      </c>
      <c r="G84" s="35">
        <f>'Raw UEs for Upload_NetRatings'!I84</f>
        <v>0.54</v>
      </c>
      <c r="H84" s="12">
        <f>'Raw UEs for Upload_NetRatings'!H84</f>
        <v>1012019</v>
      </c>
    </row>
    <row r="85" spans="1:8">
      <c r="A85" t="str">
        <f>'Raw UEs for Upload_NetRatings'!A85</f>
        <v>Individual</v>
      </c>
      <c r="B85" t="str">
        <f>'Raw UEs for Upload_NetRatings'!B85</f>
        <v>home total</v>
      </c>
      <c r="C85" t="str">
        <f>'Raw UEs for Upload_NetRatings'!C85</f>
        <v>State</v>
      </c>
      <c r="D85">
        <f>'Raw UEs for Upload_NetRatings'!D85</f>
        <v>43</v>
      </c>
      <c r="E85" t="s">
        <v>64</v>
      </c>
      <c r="F85" s="36">
        <f>'Raw UEs for Upload_NetRatings'!F85</f>
        <v>1845000</v>
      </c>
      <c r="G85" s="35">
        <f>'Raw UEs for Upload_NetRatings'!I85</f>
        <v>0.71</v>
      </c>
      <c r="H85" s="12">
        <f>'Raw UEs for Upload_NetRatings'!H85</f>
        <v>1012019</v>
      </c>
    </row>
    <row r="86" spans="1:8">
      <c r="A86" t="str">
        <f>'Raw UEs for Upload_NetRatings'!A86</f>
        <v>Individual</v>
      </c>
      <c r="B86" t="str">
        <f>'Raw UEs for Upload_NetRatings'!B86</f>
        <v>home total</v>
      </c>
      <c r="C86" t="str">
        <f>'Raw UEs for Upload_NetRatings'!C86</f>
        <v>State</v>
      </c>
      <c r="D86">
        <f>'Raw UEs for Upload_NetRatings'!D86</f>
        <v>44</v>
      </c>
      <c r="E86" t="s">
        <v>80</v>
      </c>
      <c r="F86" s="36">
        <f>'Raw UEs for Upload_NetRatings'!F86</f>
        <v>1384000</v>
      </c>
      <c r="G86" s="35">
        <f>'Raw UEs for Upload_NetRatings'!I86</f>
        <v>0.53</v>
      </c>
      <c r="H86" s="12">
        <f>'Raw UEs for Upload_NetRatings'!H86</f>
        <v>1012019</v>
      </c>
    </row>
    <row r="87" spans="1:8">
      <c r="A87" t="str">
        <f>'Raw UEs for Upload_NetRatings'!A87</f>
        <v>Individual</v>
      </c>
      <c r="B87" t="str">
        <f>'Raw UEs for Upload_NetRatings'!B87</f>
        <v>home total</v>
      </c>
      <c r="C87" t="str">
        <f>'Raw UEs for Upload_NetRatings'!C87</f>
        <v>State</v>
      </c>
      <c r="D87">
        <f>'Raw UEs for Upload_NetRatings'!D87</f>
        <v>45</v>
      </c>
      <c r="E87" t="s">
        <v>75</v>
      </c>
      <c r="F87" s="36">
        <f>'Raw UEs for Upload_NetRatings'!F87</f>
        <v>1409000</v>
      </c>
      <c r="G87" s="35">
        <f>'Raw UEs for Upload_NetRatings'!I87</f>
        <v>0.54</v>
      </c>
      <c r="H87" s="12">
        <f>'Raw UEs for Upload_NetRatings'!H87</f>
        <v>1012019</v>
      </c>
    </row>
    <row r="88" spans="1:8">
      <c r="A88" t="str">
        <f>'Raw UEs for Upload_NetRatings'!A88</f>
        <v>Individual</v>
      </c>
      <c r="B88" t="str">
        <f>'Raw UEs for Upload_NetRatings'!B88</f>
        <v>home total</v>
      </c>
      <c r="C88" t="str">
        <f>'Raw UEs for Upload_NetRatings'!C88</f>
        <v>State</v>
      </c>
      <c r="D88">
        <f>'Raw UEs for Upload_NetRatings'!D88</f>
        <v>46</v>
      </c>
      <c r="E88" t="s">
        <v>68</v>
      </c>
      <c r="F88" s="36">
        <f>'Raw UEs for Upload_NetRatings'!F88</f>
        <v>1385000</v>
      </c>
      <c r="G88" s="35">
        <f>'Raw UEs for Upload_NetRatings'!I88</f>
        <v>0.53</v>
      </c>
      <c r="H88" s="12">
        <f>'Raw UEs for Upload_NetRatings'!H88</f>
        <v>1012019</v>
      </c>
    </row>
    <row r="89" spans="1:8">
      <c r="A89" t="str">
        <f>'Raw UEs for Upload_NetRatings'!A89</f>
        <v>Individual</v>
      </c>
      <c r="B89" t="str">
        <f>'Raw UEs for Upload_NetRatings'!B89</f>
        <v>home total</v>
      </c>
      <c r="C89" t="str">
        <f>'Raw UEs for Upload_NetRatings'!C89</f>
        <v>State</v>
      </c>
      <c r="D89">
        <f>'Raw UEs for Upload_NetRatings'!D89</f>
        <v>47</v>
      </c>
      <c r="E89" t="s">
        <v>72</v>
      </c>
      <c r="F89" s="36">
        <f>'Raw UEs for Upload_NetRatings'!F89</f>
        <v>1179000</v>
      </c>
      <c r="G89" s="35">
        <f>'Raw UEs for Upload_NetRatings'!I89</f>
        <v>0.45</v>
      </c>
      <c r="H89" s="12">
        <f>'Raw UEs for Upload_NetRatings'!H89</f>
        <v>1012019</v>
      </c>
    </row>
    <row r="90" spans="1:8">
      <c r="A90" t="str">
        <f>'Raw UEs for Upload_NetRatings'!A90</f>
        <v>Individual</v>
      </c>
      <c r="B90" t="str">
        <f>'Raw UEs for Upload_NetRatings'!B90</f>
        <v>home total</v>
      </c>
      <c r="C90" t="str">
        <f>'Raw UEs for Upload_NetRatings'!C90</f>
        <v>State</v>
      </c>
      <c r="D90">
        <f>'Raw UEs for Upload_NetRatings'!D90</f>
        <v>48</v>
      </c>
      <c r="E90" t="s">
        <v>73</v>
      </c>
      <c r="F90" s="36">
        <f>'Raw UEs for Upload_NetRatings'!F90</f>
        <v>1294000</v>
      </c>
      <c r="G90" s="35">
        <f>'Raw UEs for Upload_NetRatings'!I90</f>
        <v>0.5</v>
      </c>
      <c r="H90" s="12">
        <f>'Raw UEs for Upload_NetRatings'!H90</f>
        <v>1012019</v>
      </c>
    </row>
    <row r="91" spans="1:8">
      <c r="A91" t="str">
        <f>'Raw UEs for Upload_NetRatings'!A91</f>
        <v>Individual</v>
      </c>
      <c r="B91" t="str">
        <f>'Raw UEs for Upload_NetRatings'!B91</f>
        <v>home total</v>
      </c>
      <c r="C91" t="str">
        <f>'Raw UEs for Upload_NetRatings'!C91</f>
        <v>State</v>
      </c>
      <c r="D91">
        <f>'Raw UEs for Upload_NetRatings'!D91</f>
        <v>49</v>
      </c>
      <c r="E91" t="s">
        <v>76</v>
      </c>
      <c r="F91" s="36">
        <f>'Raw UEs for Upload_NetRatings'!F91</f>
        <v>1210000</v>
      </c>
      <c r="G91" s="35">
        <f>'Raw UEs for Upload_NetRatings'!I91</f>
        <v>0.46</v>
      </c>
      <c r="H91" s="12">
        <f>'Raw UEs for Upload_NetRatings'!H91</f>
        <v>1012019</v>
      </c>
    </row>
    <row r="92" spans="1:8">
      <c r="A92" t="str">
        <f>'Raw UEs for Upload_NetRatings'!A92</f>
        <v>Individual</v>
      </c>
      <c r="B92" t="str">
        <f>'Raw UEs for Upload_NetRatings'!B92</f>
        <v>home total</v>
      </c>
      <c r="C92" t="str">
        <f>'Raw UEs for Upload_NetRatings'!C92</f>
        <v>State</v>
      </c>
      <c r="D92">
        <f>'Raw UEs for Upload_NetRatings'!D92</f>
        <v>50</v>
      </c>
      <c r="E92" t="s">
        <v>78</v>
      </c>
      <c r="F92" s="36">
        <f>'Raw UEs for Upload_NetRatings'!F92</f>
        <v>1038000</v>
      </c>
      <c r="G92" s="35">
        <f>'Raw UEs for Upload_NetRatings'!I92</f>
        <v>0.4</v>
      </c>
      <c r="H92" s="12">
        <f>'Raw UEs for Upload_NetRatings'!H92</f>
        <v>1012019</v>
      </c>
    </row>
    <row r="93" spans="1:8">
      <c r="A93" t="str">
        <f>'Raw UEs for Upload_NetRatings'!A93</f>
        <v>Individual</v>
      </c>
      <c r="B93" t="str">
        <f>'Raw UEs for Upload_NetRatings'!B93</f>
        <v>home total</v>
      </c>
      <c r="C93" t="str">
        <f>'Raw UEs for Upload_NetRatings'!C93</f>
        <v>State</v>
      </c>
      <c r="D93">
        <f>'Raw UEs for Upload_NetRatings'!D93</f>
        <v>51</v>
      </c>
      <c r="E93" t="s">
        <v>70</v>
      </c>
      <c r="F93" s="36">
        <f>'Raw UEs for Upload_NetRatings'!F93</f>
        <v>1069000</v>
      </c>
      <c r="G93" s="35">
        <f>'Raw UEs for Upload_NetRatings'!I93</f>
        <v>0.41</v>
      </c>
      <c r="H93" s="12">
        <f>'Raw UEs for Upload_NetRatings'!H93</f>
        <v>1012019</v>
      </c>
    </row>
    <row r="94" spans="1:8">
      <c r="A94" t="str">
        <f>'Raw UEs for Upload_NetRatings'!A94</f>
        <v>Individual</v>
      </c>
      <c r="B94" t="str">
        <f>'Raw UEs for Upload_NetRatings'!B94</f>
        <v>home total</v>
      </c>
      <c r="C94" t="str">
        <f>'Raw UEs for Upload_NetRatings'!C94</f>
        <v>State</v>
      </c>
      <c r="D94">
        <f>'Raw UEs for Upload_NetRatings'!D94</f>
        <v>52</v>
      </c>
      <c r="E94" t="s">
        <v>67</v>
      </c>
      <c r="F94" s="36">
        <f>'Raw UEs for Upload_NetRatings'!F94</f>
        <v>1149000</v>
      </c>
      <c r="G94" s="35">
        <f>'Raw UEs for Upload_NetRatings'!I94</f>
        <v>0.44</v>
      </c>
      <c r="H94" s="12">
        <f>'Raw UEs for Upload_NetRatings'!H94</f>
        <v>1012019</v>
      </c>
    </row>
    <row r="95" spans="1:8">
      <c r="A95" t="str">
        <f>'Raw UEs for Upload_NetRatings'!A95</f>
        <v>Individual</v>
      </c>
      <c r="B95" t="str">
        <f>'Raw UEs for Upload_NetRatings'!B95</f>
        <v>home total</v>
      </c>
      <c r="C95" t="str">
        <f>'Raw UEs for Upload_NetRatings'!C95</f>
        <v>State</v>
      </c>
      <c r="D95">
        <f>'Raw UEs for Upload_NetRatings'!D95</f>
        <v>53</v>
      </c>
      <c r="E95" t="s">
        <v>66</v>
      </c>
      <c r="F95" s="36">
        <f>'Raw UEs for Upload_NetRatings'!F95</f>
        <v>945000</v>
      </c>
      <c r="G95" s="35">
        <f>'Raw UEs for Upload_NetRatings'!I95</f>
        <v>0.36</v>
      </c>
      <c r="H95" s="12">
        <f>'Raw UEs for Upload_NetRatings'!H95</f>
        <v>1012019</v>
      </c>
    </row>
    <row r="96" spans="1:8">
      <c r="A96" t="str">
        <f>'Raw UEs for Upload_NetRatings'!A96</f>
        <v>Individual</v>
      </c>
      <c r="B96" t="str">
        <f>'Raw UEs for Upload_NetRatings'!B96</f>
        <v>home total</v>
      </c>
      <c r="C96" t="str">
        <f>'Raw UEs for Upload_NetRatings'!C96</f>
        <v>State</v>
      </c>
      <c r="D96">
        <f>'Raw UEs for Upload_NetRatings'!D96</f>
        <v>54</v>
      </c>
      <c r="E96" t="s">
        <v>155</v>
      </c>
      <c r="F96" s="36">
        <f>'Raw UEs for Upload_NetRatings'!F96</f>
        <v>1211000</v>
      </c>
      <c r="G96" s="35">
        <f>'Raw UEs for Upload_NetRatings'!I96</f>
        <v>0.46</v>
      </c>
      <c r="H96" s="12">
        <f>'Raw UEs for Upload_NetRatings'!H96</f>
        <v>1012019</v>
      </c>
    </row>
    <row r="97" spans="1:8">
      <c r="A97" t="str">
        <f>'Raw UEs for Upload_NetRatings'!A97</f>
        <v>Individual</v>
      </c>
      <c r="B97" t="str">
        <f>'Raw UEs for Upload_NetRatings'!B97</f>
        <v>home total</v>
      </c>
      <c r="C97" t="str">
        <f>'Raw UEs for Upload_NetRatings'!C97</f>
        <v>State</v>
      </c>
      <c r="D97">
        <f>'Raw UEs for Upload_NetRatings'!D97</f>
        <v>55</v>
      </c>
      <c r="E97" t="s">
        <v>157</v>
      </c>
      <c r="F97" s="36">
        <f>'Raw UEs for Upload_NetRatings'!F97</f>
        <v>1312000</v>
      </c>
      <c r="G97" s="35">
        <f>'Raw UEs for Upload_NetRatings'!I97</f>
        <v>0.5</v>
      </c>
      <c r="H97" s="12">
        <f>'Raw UEs for Upload_NetRatings'!H97</f>
        <v>1012019</v>
      </c>
    </row>
    <row r="98" spans="1:8">
      <c r="A98" t="str">
        <f>'Raw UEs for Upload_NetRatings'!A98</f>
        <v>Individual</v>
      </c>
      <c r="B98" t="str">
        <f>'Raw UEs for Upload_NetRatings'!B98</f>
        <v>home total</v>
      </c>
      <c r="C98" t="str">
        <f>'Raw UEs for Upload_NetRatings'!C98</f>
        <v>State</v>
      </c>
      <c r="D98">
        <f>'Raw UEs for Upload_NetRatings'!D98</f>
        <v>56</v>
      </c>
      <c r="E98" t="s">
        <v>156</v>
      </c>
      <c r="F98" s="36">
        <f>'Raw UEs for Upload_NetRatings'!F98</f>
        <v>1577000</v>
      </c>
      <c r="G98" s="35">
        <f>'Raw UEs for Upload_NetRatings'!I98</f>
        <v>0.6</v>
      </c>
      <c r="H98" s="12">
        <f>'Raw UEs for Upload_NetRatings'!H98</f>
        <v>1012019</v>
      </c>
    </row>
    <row r="99" spans="1:8">
      <c r="A99" t="str">
        <f>'Raw UEs for Upload_NetRatings'!A96</f>
        <v>Individual</v>
      </c>
      <c r="B99" t="str">
        <f>'Raw UEs for Upload_NetRatings'!B96</f>
        <v>home total</v>
      </c>
      <c r="C99" t="str">
        <f>'Raw UEs for Upload_NetRatings'!C96</f>
        <v>State</v>
      </c>
      <c r="D99">
        <f>'Raw UEs for Upload_NetRatings'!D99</f>
        <v>57</v>
      </c>
      <c r="E99" t="s">
        <v>47</v>
      </c>
      <c r="F99" s="36">
        <f>'Raw UEs for Upload_NetRatings'!F99</f>
        <v>70245000</v>
      </c>
      <c r="G99" s="35">
        <f>'Raw UEs for Upload_NetRatings'!I99</f>
        <v>26.91</v>
      </c>
      <c r="H99" s="12">
        <f>'Raw UEs for Upload_NetRatings'!H99</f>
        <v>1012019</v>
      </c>
    </row>
    <row r="100" spans="1:8">
      <c r="A100" t="str">
        <f>'Raw UEs for Upload_NetRatings'!A100</f>
        <v>Individual</v>
      </c>
      <c r="B100" t="str">
        <f>'Raw UEs for Upload_NetRatings'!B100</f>
        <v>home total</v>
      </c>
      <c r="C100" t="str">
        <f>'Raw UEs for Upload_NetRatings'!C100</f>
        <v>Total</v>
      </c>
      <c r="D100">
        <f>'Raw UEs for Upload_NetRatings'!D100</f>
        <v>999</v>
      </c>
      <c r="E100" t="s">
        <v>5</v>
      </c>
      <c r="F100" s="36">
        <f>'Raw UEs for Upload_NetRatings'!F100</f>
        <v>261064000</v>
      </c>
      <c r="G100" s="35">
        <f>'Raw UEs for Upload_NetRatings'!I100</f>
        <v>100</v>
      </c>
      <c r="H100" s="12">
        <f>'Raw UEs for Upload_NetRatings'!H100</f>
        <v>1012019</v>
      </c>
    </row>
  </sheetData>
  <phoneticPr fontId="0" type="noConversion"/>
  <pageMargins left="0.5" right="0.5" top="0.47" bottom="0.25" header="0.25" footer="0.25"/>
  <pageSetup scale="77" orientation="portrait" r:id="rId1"/>
  <headerFooter alignWithMargins="0">
    <oddHeader xml:space="preserve">&amp;C
 </oddHeader>
    <oddFooter>&amp;LICM, 03/30/17, &amp;F, &amp;[Tab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Monthly Universe Estimates</vt:lpstr>
      <vt:lpstr>RAW UEs for Upload</vt:lpstr>
      <vt:lpstr>Order the DMA UEs for ISC</vt:lpstr>
      <vt:lpstr>Raw UEs for Upload_NetRatings</vt:lpstr>
      <vt:lpstr>FTP</vt:lpstr>
      <vt:lpstr>'Monthly Universe Estimates'!Print_Titles</vt:lpstr>
    </vt:vector>
  </TitlesOfParts>
  <Company>Nielsen Media Research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Pentium III EN 95 ver 1.0</dc:creator>
  <cp:lastModifiedBy>vysh7001</cp:lastModifiedBy>
  <cp:lastPrinted>2011-02-01T18:56:39Z</cp:lastPrinted>
  <dcterms:created xsi:type="dcterms:W3CDTF">2001-11-19T18:21:55Z</dcterms:created>
  <dcterms:modified xsi:type="dcterms:W3CDTF">2019-02-26T11:35:05Z</dcterms:modified>
</cp:coreProperties>
</file>